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:\01 - Personnel\02 Applications\02 - Excel\"/>
    </mc:Choice>
  </mc:AlternateContent>
  <xr:revisionPtr revIDLastSave="0" documentId="13_ncr:1_{A445948A-2DC0-49D1-81B9-89163F42EE42}" xr6:coauthVersionLast="47" xr6:coauthVersionMax="47" xr10:uidLastSave="{00000000-0000-0000-0000-000000000000}"/>
  <bookViews>
    <workbookView xWindow="-120" yWindow="-120" windowWidth="29040" windowHeight="15720" xr2:uid="{F485C334-8DBB-445D-9698-5F2D1726DA0C}"/>
  </bookViews>
  <sheets>
    <sheet name="Top10" sheetId="12" r:id="rId1"/>
    <sheet name="data" sheetId="2" r:id="rId2"/>
    <sheet name="WorkbookData" sheetId="1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3" i="2" l="1"/>
  <c r="BB4" i="2"/>
  <c r="BB5" i="2"/>
  <c r="BB6" i="2"/>
  <c r="BB7" i="2"/>
  <c r="BB8" i="2"/>
  <c r="BB9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0" i="2"/>
  <c r="BB71" i="2"/>
  <c r="BB72" i="2"/>
  <c r="BB73" i="2"/>
  <c r="BB74" i="2"/>
  <c r="BB75" i="2"/>
  <c r="BB76" i="2"/>
  <c r="BB77" i="2"/>
  <c r="BB78" i="2"/>
  <c r="BB79" i="2"/>
  <c r="BB80" i="2"/>
  <c r="BB81" i="2"/>
  <c r="BB82" i="2"/>
  <c r="BB83" i="2"/>
  <c r="BB84" i="2"/>
  <c r="BB85" i="2"/>
  <c r="BB86" i="2"/>
  <c r="BB87" i="2"/>
  <c r="BB88" i="2"/>
  <c r="BB89" i="2"/>
  <c r="BB90" i="2"/>
  <c r="BB91" i="2"/>
  <c r="BB92" i="2"/>
  <c r="BB93" i="2"/>
  <c r="BB94" i="2"/>
  <c r="BB95" i="2"/>
  <c r="BB96" i="2"/>
  <c r="BB97" i="2"/>
  <c r="BB98" i="2"/>
  <c r="BB99" i="2"/>
  <c r="BB100" i="2"/>
  <c r="BB101" i="2"/>
  <c r="BB102" i="2"/>
  <c r="BB103" i="2"/>
  <c r="BB104" i="2"/>
  <c r="BB105" i="2"/>
  <c r="BB106" i="2"/>
  <c r="BB107" i="2"/>
  <c r="BB108" i="2"/>
  <c r="BB109" i="2"/>
  <c r="BB110" i="2"/>
  <c r="BB111" i="2"/>
  <c r="BB112" i="2"/>
  <c r="BB113" i="2"/>
  <c r="BB114" i="2"/>
  <c r="BB115" i="2"/>
  <c r="BB116" i="2"/>
  <c r="BB117" i="2"/>
  <c r="BB118" i="2"/>
  <c r="BB119" i="2"/>
  <c r="BB120" i="2"/>
  <c r="BB121" i="2"/>
  <c r="BB122" i="2"/>
  <c r="BB123" i="2"/>
  <c r="BB124" i="2"/>
  <c r="BB125" i="2"/>
  <c r="BB126" i="2"/>
  <c r="BB127" i="2"/>
  <c r="BB128" i="2"/>
  <c r="BB129" i="2"/>
  <c r="BB130" i="2"/>
  <c r="BB131" i="2"/>
  <c r="BB132" i="2"/>
  <c r="BB133" i="2"/>
  <c r="BB134" i="2"/>
  <c r="BB135" i="2"/>
  <c r="BB136" i="2"/>
  <c r="BB137" i="2"/>
  <c r="BB138" i="2"/>
  <c r="BB139" i="2"/>
  <c r="BB140" i="2"/>
  <c r="BB141" i="2"/>
  <c r="BB142" i="2"/>
  <c r="BB143" i="2"/>
  <c r="BB144" i="2"/>
  <c r="BB145" i="2"/>
  <c r="BB146" i="2"/>
  <c r="BB147" i="2"/>
  <c r="BB148" i="2"/>
  <c r="BB149" i="2"/>
  <c r="BB150" i="2"/>
  <c r="BB151" i="2"/>
  <c r="BB152" i="2"/>
  <c r="BB153" i="2"/>
  <c r="BB154" i="2"/>
  <c r="BB155" i="2"/>
  <c r="BB156" i="2"/>
  <c r="BB157" i="2"/>
  <c r="BB158" i="2"/>
  <c r="BB159" i="2"/>
  <c r="BB160" i="2"/>
  <c r="BB161" i="2"/>
  <c r="BB162" i="2"/>
  <c r="BB163" i="2"/>
  <c r="BB164" i="2"/>
  <c r="BB165" i="2"/>
  <c r="BB166" i="2"/>
  <c r="BB167" i="2"/>
  <c r="BB168" i="2"/>
  <c r="BB169" i="2"/>
  <c r="BB170" i="2"/>
  <c r="BB171" i="2"/>
  <c r="BB172" i="2"/>
  <c r="BB173" i="2"/>
  <c r="BB174" i="2"/>
  <c r="BB175" i="2"/>
  <c r="BB176" i="2"/>
  <c r="BB177" i="2"/>
  <c r="BB178" i="2"/>
  <c r="BB179" i="2"/>
  <c r="BB180" i="2"/>
  <c r="BB181" i="2"/>
  <c r="BB182" i="2"/>
  <c r="BB183" i="2"/>
  <c r="BB184" i="2"/>
  <c r="BB185" i="2"/>
  <c r="BB186" i="2"/>
  <c r="BB187" i="2"/>
  <c r="BB188" i="2"/>
  <c r="BB189" i="2"/>
  <c r="BB190" i="2"/>
  <c r="BB191" i="2"/>
  <c r="BB192" i="2"/>
  <c r="BB193" i="2"/>
  <c r="BB194" i="2"/>
  <c r="BB195" i="2"/>
  <c r="BB196" i="2"/>
  <c r="BB197" i="2"/>
  <c r="BB198" i="2"/>
  <c r="BB199" i="2"/>
  <c r="BB200" i="2"/>
  <c r="BB201" i="2"/>
  <c r="BB202" i="2"/>
  <c r="BB203" i="2"/>
  <c r="BB204" i="2"/>
  <c r="BB205" i="2"/>
  <c r="BB206" i="2"/>
  <c r="BB207" i="2"/>
  <c r="BB208" i="2"/>
  <c r="BB209" i="2"/>
  <c r="BB210" i="2"/>
  <c r="BB211" i="2"/>
  <c r="BB212" i="2"/>
  <c r="BB213" i="2"/>
  <c r="BB214" i="2"/>
  <c r="BB215" i="2"/>
  <c r="BB216" i="2"/>
  <c r="BB217" i="2"/>
  <c r="BB218" i="2"/>
  <c r="BB219" i="2"/>
  <c r="BB220" i="2"/>
  <c r="BB221" i="2"/>
  <c r="BB222" i="2"/>
  <c r="BB223" i="2"/>
  <c r="BB224" i="2"/>
  <c r="BB225" i="2"/>
  <c r="BB226" i="2"/>
  <c r="BB227" i="2"/>
  <c r="BB228" i="2"/>
  <c r="BB229" i="2"/>
  <c r="BB230" i="2"/>
  <c r="BB231" i="2"/>
  <c r="BB232" i="2"/>
  <c r="BB233" i="2"/>
  <c r="BB234" i="2"/>
  <c r="BB235" i="2"/>
  <c r="BB236" i="2"/>
  <c r="BB237" i="2"/>
  <c r="BB238" i="2"/>
  <c r="BB239" i="2"/>
  <c r="BB240" i="2"/>
  <c r="BB241" i="2"/>
  <c r="BB242" i="2"/>
  <c r="BB243" i="2"/>
  <c r="BB244" i="2"/>
  <c r="BB245" i="2"/>
  <c r="BB246" i="2"/>
  <c r="BB247" i="2"/>
  <c r="BB248" i="2"/>
  <c r="BB249" i="2"/>
  <c r="BB250" i="2"/>
  <c r="BB251" i="2"/>
  <c r="BB252" i="2"/>
  <c r="BB253" i="2"/>
  <c r="BB254" i="2"/>
  <c r="BB255" i="2"/>
  <c r="BB256" i="2"/>
  <c r="BB257" i="2"/>
  <c r="BB258" i="2"/>
  <c r="BB259" i="2"/>
  <c r="BB260" i="2"/>
  <c r="BB261" i="2"/>
  <c r="BB262" i="2"/>
  <c r="BB263" i="2"/>
  <c r="BB264" i="2"/>
  <c r="BB265" i="2"/>
  <c r="BB266" i="2"/>
  <c r="BB267" i="2"/>
  <c r="BB268" i="2"/>
  <c r="BB269" i="2"/>
  <c r="BB270" i="2"/>
  <c r="BB271" i="2"/>
  <c r="BB272" i="2"/>
  <c r="BB273" i="2"/>
  <c r="BB274" i="2"/>
  <c r="BB275" i="2"/>
  <c r="BB276" i="2"/>
  <c r="BB277" i="2"/>
  <c r="BB278" i="2"/>
  <c r="BB279" i="2"/>
  <c r="BB280" i="2"/>
  <c r="BB281" i="2"/>
  <c r="BB282" i="2"/>
  <c r="BB283" i="2"/>
  <c r="BB284" i="2"/>
  <c r="BB285" i="2"/>
  <c r="BB286" i="2"/>
  <c r="BB287" i="2"/>
  <c r="BB288" i="2"/>
  <c r="BB289" i="2"/>
  <c r="BB290" i="2"/>
  <c r="BB291" i="2"/>
  <c r="BB292" i="2"/>
  <c r="BB293" i="2"/>
  <c r="BB294" i="2"/>
  <c r="BB295" i="2"/>
  <c r="BB296" i="2"/>
  <c r="BB297" i="2"/>
  <c r="BB298" i="2"/>
  <c r="BB299" i="2"/>
  <c r="BB300" i="2"/>
  <c r="BB301" i="2"/>
  <c r="BB302" i="2"/>
  <c r="BB303" i="2"/>
  <c r="BB304" i="2"/>
  <c r="BB305" i="2"/>
  <c r="BB306" i="2"/>
  <c r="BB307" i="2"/>
  <c r="BB308" i="2"/>
  <c r="BB309" i="2"/>
  <c r="BB310" i="2"/>
  <c r="BB311" i="2"/>
  <c r="BB312" i="2"/>
  <c r="BB313" i="2"/>
  <c r="BB314" i="2"/>
  <c r="BB315" i="2"/>
  <c r="BB316" i="2"/>
  <c r="BB317" i="2"/>
  <c r="BB318" i="2"/>
  <c r="BB319" i="2"/>
  <c r="BB320" i="2"/>
  <c r="BB321" i="2"/>
  <c r="BB322" i="2"/>
  <c r="BB323" i="2"/>
  <c r="BB324" i="2"/>
  <c r="BB325" i="2"/>
  <c r="BB326" i="2"/>
  <c r="BB327" i="2"/>
  <c r="BB328" i="2"/>
  <c r="BB329" i="2"/>
  <c r="BB330" i="2"/>
  <c r="BB331" i="2"/>
  <c r="BB332" i="2"/>
  <c r="BB333" i="2"/>
  <c r="BB334" i="2"/>
  <c r="BB335" i="2"/>
  <c r="BB336" i="2"/>
  <c r="BB337" i="2"/>
  <c r="BB338" i="2"/>
  <c r="BB339" i="2"/>
  <c r="BB340" i="2"/>
  <c r="BB341" i="2"/>
  <c r="BB342" i="2"/>
  <c r="BB343" i="2"/>
  <c r="BB344" i="2"/>
  <c r="BB345" i="2"/>
  <c r="BB346" i="2"/>
  <c r="BB347" i="2"/>
  <c r="BB348" i="2"/>
  <c r="BB349" i="2"/>
  <c r="BB350" i="2"/>
  <c r="BB351" i="2"/>
  <c r="BB352" i="2"/>
  <c r="BB353" i="2"/>
  <c r="BB354" i="2"/>
  <c r="BB355" i="2"/>
  <c r="BB356" i="2"/>
  <c r="BB357" i="2"/>
  <c r="BB358" i="2"/>
  <c r="BB359" i="2"/>
  <c r="BB360" i="2"/>
  <c r="BB361" i="2"/>
  <c r="BB362" i="2"/>
  <c r="BB363" i="2"/>
  <c r="BB364" i="2"/>
  <c r="BB365" i="2"/>
  <c r="BB366" i="2"/>
  <c r="BB367" i="2"/>
  <c r="BB368" i="2"/>
  <c r="BB369" i="2"/>
  <c r="BB370" i="2"/>
  <c r="BB371" i="2"/>
  <c r="BB372" i="2"/>
  <c r="BB373" i="2"/>
  <c r="BB374" i="2"/>
  <c r="BB375" i="2"/>
  <c r="BB376" i="2"/>
  <c r="BB377" i="2"/>
  <c r="BB378" i="2"/>
  <c r="BB379" i="2"/>
  <c r="BB380" i="2"/>
  <c r="BB381" i="2"/>
  <c r="BB382" i="2"/>
  <c r="BB383" i="2"/>
  <c r="BB384" i="2"/>
  <c r="BB385" i="2"/>
  <c r="BB386" i="2"/>
  <c r="BB387" i="2"/>
  <c r="BB388" i="2"/>
  <c r="BB389" i="2"/>
  <c r="BB390" i="2"/>
  <c r="BB391" i="2"/>
  <c r="BB392" i="2"/>
  <c r="BB393" i="2"/>
  <c r="BB394" i="2"/>
  <c r="BB395" i="2"/>
  <c r="BB396" i="2"/>
  <c r="BB397" i="2"/>
  <c r="BB398" i="2"/>
  <c r="BB399" i="2"/>
  <c r="BB400" i="2"/>
  <c r="BB401" i="2"/>
  <c r="BB402" i="2"/>
  <c r="BB403" i="2"/>
  <c r="BB404" i="2"/>
  <c r="BB405" i="2"/>
  <c r="BB406" i="2"/>
  <c r="BB407" i="2"/>
  <c r="BB408" i="2"/>
  <c r="BB409" i="2"/>
  <c r="BB410" i="2"/>
  <c r="BB411" i="2"/>
  <c r="BB412" i="2"/>
  <c r="BB413" i="2"/>
  <c r="BB414" i="2"/>
  <c r="BB415" i="2"/>
  <c r="BB416" i="2"/>
  <c r="BB417" i="2"/>
  <c r="BB418" i="2"/>
  <c r="BB419" i="2"/>
  <c r="BB420" i="2"/>
  <c r="BB421" i="2"/>
  <c r="BB422" i="2"/>
  <c r="BB423" i="2"/>
  <c r="BB424" i="2"/>
  <c r="BB425" i="2"/>
  <c r="BB426" i="2"/>
  <c r="BB427" i="2"/>
  <c r="BB428" i="2"/>
  <c r="BB429" i="2"/>
  <c r="BB430" i="2"/>
  <c r="BB431" i="2"/>
  <c r="BB432" i="2"/>
  <c r="BB433" i="2"/>
  <c r="BB434" i="2"/>
  <c r="BB435" i="2"/>
  <c r="BB436" i="2"/>
  <c r="BB437" i="2"/>
  <c r="BB438" i="2"/>
  <c r="BB439" i="2"/>
  <c r="BB440" i="2"/>
  <c r="BB441" i="2"/>
  <c r="BB442" i="2"/>
  <c r="BB443" i="2"/>
  <c r="BB444" i="2"/>
  <c r="BB445" i="2"/>
  <c r="BB446" i="2"/>
  <c r="BB447" i="2"/>
  <c r="BB448" i="2"/>
  <c r="BB449" i="2"/>
  <c r="BB450" i="2"/>
  <c r="BB451" i="2"/>
  <c r="BB452" i="2"/>
  <c r="BB453" i="2"/>
  <c r="BB454" i="2"/>
  <c r="BB455" i="2"/>
  <c r="BB456" i="2"/>
  <c r="BB457" i="2"/>
  <c r="BB458" i="2"/>
  <c r="BB459" i="2"/>
  <c r="BB460" i="2"/>
  <c r="BB461" i="2"/>
  <c r="BB462" i="2"/>
  <c r="BB463" i="2"/>
  <c r="BB464" i="2"/>
  <c r="BB465" i="2"/>
  <c r="BB466" i="2"/>
  <c r="BB467" i="2"/>
  <c r="BB468" i="2"/>
  <c r="BB469" i="2"/>
  <c r="BB470" i="2"/>
  <c r="BB471" i="2"/>
  <c r="BB472" i="2"/>
  <c r="BB473" i="2"/>
  <c r="BB474" i="2"/>
  <c r="BB475" i="2"/>
  <c r="BB476" i="2"/>
  <c r="BB477" i="2"/>
  <c r="BB478" i="2"/>
  <c r="BB479" i="2"/>
  <c r="BB480" i="2"/>
  <c r="BB481" i="2"/>
  <c r="BB482" i="2"/>
  <c r="BB483" i="2"/>
  <c r="BB484" i="2"/>
  <c r="BB485" i="2"/>
  <c r="BB486" i="2"/>
  <c r="BB487" i="2"/>
  <c r="BB488" i="2"/>
  <c r="BB489" i="2"/>
  <c r="BB490" i="2"/>
  <c r="BB491" i="2"/>
  <c r="BB492" i="2"/>
  <c r="BB493" i="2"/>
  <c r="BB494" i="2"/>
  <c r="BB495" i="2"/>
  <c r="BB496" i="2"/>
  <c r="BB497" i="2"/>
  <c r="BB498" i="2"/>
  <c r="BB499" i="2"/>
  <c r="BB500" i="2"/>
  <c r="BB501" i="2"/>
  <c r="BB502" i="2"/>
  <c r="BB503" i="2"/>
  <c r="BB504" i="2"/>
  <c r="BB505" i="2"/>
  <c r="BB506" i="2"/>
  <c r="BB507" i="2"/>
  <c r="BB508" i="2"/>
  <c r="BB509" i="2"/>
  <c r="BB510" i="2"/>
  <c r="BB511" i="2"/>
  <c r="BB512" i="2"/>
  <c r="BB513" i="2"/>
  <c r="BB514" i="2"/>
  <c r="BB515" i="2"/>
  <c r="BB516" i="2"/>
  <c r="BB517" i="2"/>
  <c r="BB518" i="2"/>
  <c r="BB519" i="2"/>
  <c r="BB520" i="2"/>
  <c r="BB521" i="2"/>
  <c r="BB522" i="2"/>
  <c r="BB523" i="2"/>
  <c r="BB524" i="2"/>
  <c r="BB525" i="2"/>
  <c r="BB526" i="2"/>
  <c r="BB527" i="2"/>
  <c r="BB528" i="2"/>
  <c r="BB529" i="2"/>
  <c r="BB530" i="2"/>
  <c r="BB531" i="2"/>
  <c r="BB532" i="2"/>
  <c r="BB533" i="2"/>
  <c r="BB534" i="2"/>
  <c r="BB535" i="2"/>
  <c r="BB536" i="2"/>
  <c r="BB537" i="2"/>
  <c r="BB538" i="2"/>
  <c r="BB539" i="2"/>
  <c r="BB540" i="2"/>
  <c r="BB541" i="2"/>
  <c r="BB542" i="2"/>
  <c r="BB543" i="2"/>
  <c r="BB544" i="2"/>
  <c r="BB545" i="2"/>
  <c r="BB546" i="2"/>
  <c r="BB547" i="2"/>
  <c r="BB548" i="2"/>
  <c r="BB549" i="2"/>
  <c r="BB550" i="2"/>
  <c r="BB551" i="2"/>
  <c r="BB552" i="2"/>
  <c r="BB553" i="2"/>
  <c r="BB554" i="2"/>
  <c r="BB555" i="2"/>
  <c r="BB556" i="2"/>
  <c r="BB557" i="2"/>
  <c r="BB558" i="2"/>
  <c r="BB559" i="2"/>
  <c r="BB560" i="2"/>
  <c r="BB561" i="2"/>
  <c r="BB562" i="2"/>
  <c r="BB563" i="2"/>
  <c r="BB564" i="2"/>
  <c r="BB565" i="2"/>
  <c r="BB566" i="2"/>
  <c r="BB567" i="2"/>
  <c r="BB568" i="2"/>
  <c r="BB569" i="2"/>
  <c r="BB570" i="2"/>
  <c r="BB571" i="2"/>
  <c r="BB572" i="2"/>
  <c r="BB573" i="2"/>
  <c r="BB574" i="2"/>
  <c r="BB575" i="2"/>
  <c r="BB576" i="2"/>
  <c r="BB577" i="2"/>
  <c r="BB578" i="2"/>
  <c r="BB579" i="2"/>
  <c r="BB580" i="2"/>
  <c r="BB581" i="2"/>
  <c r="BB582" i="2"/>
  <c r="BB583" i="2"/>
  <c r="BB584" i="2"/>
  <c r="BB585" i="2"/>
  <c r="BB586" i="2"/>
  <c r="BB587" i="2"/>
  <c r="BB588" i="2"/>
  <c r="BB589" i="2"/>
  <c r="BB590" i="2"/>
  <c r="BB591" i="2"/>
  <c r="BB592" i="2"/>
  <c r="BB593" i="2"/>
  <c r="BB594" i="2"/>
  <c r="BB595" i="2"/>
  <c r="BB596" i="2"/>
  <c r="BB597" i="2"/>
  <c r="BB598" i="2"/>
  <c r="BB599" i="2"/>
  <c r="BB600" i="2"/>
  <c r="BB601" i="2"/>
  <c r="BB602" i="2"/>
  <c r="BB603" i="2"/>
  <c r="BB604" i="2"/>
  <c r="BB605" i="2"/>
  <c r="BB606" i="2"/>
  <c r="BB607" i="2"/>
  <c r="BB608" i="2"/>
  <c r="BB609" i="2"/>
  <c r="BB610" i="2"/>
  <c r="BB611" i="2"/>
  <c r="BB612" i="2"/>
  <c r="BB613" i="2"/>
  <c r="BB614" i="2"/>
  <c r="BB615" i="2"/>
  <c r="BB616" i="2"/>
  <c r="BB617" i="2"/>
  <c r="BB618" i="2"/>
  <c r="BB619" i="2"/>
  <c r="BB620" i="2"/>
  <c r="BB621" i="2"/>
  <c r="BB622" i="2"/>
  <c r="BB623" i="2"/>
  <c r="BB624" i="2"/>
  <c r="BB625" i="2"/>
  <c r="BB626" i="2"/>
  <c r="BB627" i="2"/>
  <c r="BB628" i="2"/>
  <c r="BB629" i="2"/>
  <c r="BB630" i="2"/>
  <c r="BB631" i="2"/>
  <c r="BB632" i="2"/>
  <c r="BB633" i="2"/>
  <c r="BB634" i="2"/>
  <c r="BB635" i="2"/>
  <c r="BB636" i="2"/>
  <c r="BB637" i="2"/>
  <c r="BB638" i="2"/>
  <c r="BB639" i="2"/>
  <c r="BB640" i="2"/>
  <c r="BB641" i="2"/>
  <c r="BB642" i="2"/>
  <c r="BB643" i="2"/>
  <c r="BB644" i="2"/>
  <c r="BB645" i="2"/>
  <c r="BB646" i="2"/>
  <c r="BB647" i="2"/>
  <c r="BB648" i="2"/>
  <c r="BB649" i="2"/>
  <c r="BB650" i="2"/>
  <c r="BB651" i="2"/>
  <c r="BB652" i="2"/>
  <c r="BB653" i="2"/>
  <c r="BB654" i="2"/>
  <c r="BB655" i="2"/>
  <c r="BB656" i="2"/>
  <c r="BB657" i="2"/>
  <c r="BB658" i="2"/>
  <c r="BB659" i="2"/>
  <c r="BB660" i="2"/>
  <c r="BB661" i="2"/>
  <c r="BB662" i="2"/>
  <c r="BB663" i="2"/>
  <c r="BB664" i="2"/>
  <c r="BB665" i="2"/>
  <c r="BB666" i="2"/>
  <c r="BB667" i="2"/>
  <c r="BB668" i="2"/>
  <c r="BB669" i="2"/>
  <c r="BB670" i="2"/>
  <c r="BB671" i="2"/>
  <c r="BB672" i="2"/>
  <c r="BB673" i="2"/>
  <c r="BB674" i="2"/>
  <c r="BB675" i="2"/>
  <c r="BB676" i="2"/>
  <c r="BB677" i="2"/>
  <c r="BB678" i="2"/>
  <c r="BB679" i="2"/>
  <c r="BB680" i="2"/>
  <c r="BB681" i="2"/>
  <c r="BB682" i="2"/>
  <c r="BB683" i="2"/>
  <c r="BB684" i="2"/>
  <c r="BB685" i="2"/>
  <c r="BB686" i="2"/>
  <c r="BB687" i="2"/>
  <c r="BB688" i="2"/>
  <c r="BB689" i="2"/>
  <c r="BB690" i="2"/>
  <c r="BB691" i="2"/>
  <c r="BB692" i="2"/>
  <c r="BB693" i="2"/>
  <c r="BB694" i="2"/>
  <c r="BB695" i="2"/>
  <c r="BB696" i="2"/>
  <c r="BB697" i="2"/>
  <c r="BB698" i="2"/>
  <c r="BB699" i="2"/>
  <c r="BB700" i="2"/>
  <c r="BB701" i="2"/>
  <c r="BB702" i="2"/>
  <c r="BB703" i="2"/>
  <c r="BB704" i="2"/>
  <c r="BB705" i="2"/>
  <c r="BB706" i="2"/>
  <c r="BB707" i="2"/>
  <c r="BB708" i="2"/>
  <c r="BB709" i="2"/>
  <c r="BB710" i="2"/>
  <c r="BB711" i="2"/>
  <c r="BB712" i="2"/>
  <c r="BB713" i="2"/>
  <c r="BB714" i="2"/>
  <c r="BB715" i="2"/>
  <c r="BB716" i="2"/>
  <c r="BB717" i="2"/>
  <c r="BB718" i="2"/>
  <c r="BB719" i="2"/>
  <c r="BB720" i="2"/>
  <c r="BB721" i="2"/>
  <c r="BB722" i="2"/>
  <c r="BB723" i="2"/>
  <c r="BB724" i="2"/>
  <c r="BB725" i="2"/>
  <c r="BB726" i="2"/>
  <c r="BB727" i="2"/>
  <c r="BB728" i="2"/>
  <c r="BB729" i="2"/>
  <c r="BB730" i="2"/>
  <c r="BB731" i="2"/>
  <c r="BB732" i="2"/>
  <c r="BB733" i="2"/>
  <c r="BB734" i="2"/>
  <c r="BB735" i="2"/>
  <c r="BB736" i="2"/>
  <c r="BB737" i="2"/>
  <c r="BB738" i="2"/>
  <c r="BB739" i="2"/>
  <c r="BB740" i="2"/>
  <c r="BB741" i="2"/>
  <c r="BB742" i="2"/>
  <c r="BB743" i="2"/>
  <c r="BB744" i="2"/>
  <c r="BB745" i="2"/>
  <c r="BB746" i="2"/>
  <c r="BB747" i="2"/>
  <c r="BB748" i="2"/>
  <c r="BB749" i="2"/>
  <c r="BB750" i="2"/>
  <c r="BB751" i="2"/>
  <c r="BB752" i="2"/>
  <c r="BB753" i="2"/>
  <c r="BB754" i="2"/>
  <c r="BB755" i="2"/>
  <c r="BB756" i="2"/>
  <c r="BB757" i="2"/>
  <c r="BB758" i="2"/>
  <c r="BB759" i="2"/>
  <c r="BB760" i="2"/>
  <c r="BB761" i="2"/>
  <c r="BB762" i="2"/>
  <c r="BB763" i="2"/>
  <c r="BB764" i="2"/>
  <c r="BB765" i="2"/>
  <c r="BB766" i="2"/>
  <c r="BB767" i="2"/>
  <c r="BB768" i="2"/>
  <c r="BB769" i="2"/>
  <c r="BB770" i="2"/>
  <c r="BB771" i="2"/>
  <c r="BB772" i="2"/>
  <c r="BB773" i="2"/>
  <c r="BB774" i="2"/>
  <c r="BB775" i="2"/>
  <c r="BB776" i="2"/>
  <c r="BB777" i="2"/>
  <c r="BB778" i="2"/>
  <c r="BB779" i="2"/>
  <c r="BB780" i="2"/>
  <c r="BB781" i="2"/>
  <c r="BB782" i="2"/>
  <c r="BB783" i="2"/>
  <c r="BB784" i="2"/>
  <c r="BB785" i="2"/>
  <c r="BB786" i="2"/>
  <c r="BB787" i="2"/>
  <c r="BB788" i="2"/>
  <c r="BB789" i="2"/>
  <c r="BB790" i="2"/>
  <c r="BB791" i="2"/>
  <c r="BB792" i="2"/>
  <c r="BB793" i="2"/>
  <c r="BB794" i="2"/>
  <c r="BB795" i="2"/>
  <c r="BB796" i="2"/>
  <c r="BB797" i="2"/>
  <c r="BB798" i="2"/>
  <c r="BB799" i="2"/>
  <c r="BB800" i="2"/>
  <c r="BB801" i="2"/>
  <c r="BB802" i="2"/>
  <c r="BB803" i="2"/>
  <c r="BB804" i="2"/>
  <c r="BB805" i="2"/>
  <c r="BB806" i="2"/>
  <c r="BB807" i="2"/>
  <c r="BB808" i="2"/>
  <c r="BB809" i="2"/>
  <c r="BB810" i="2"/>
  <c r="BB811" i="2"/>
  <c r="BB812" i="2"/>
  <c r="BB813" i="2"/>
  <c r="BB814" i="2"/>
  <c r="BB815" i="2"/>
  <c r="BB816" i="2"/>
  <c r="BB817" i="2"/>
  <c r="BB818" i="2"/>
  <c r="BB819" i="2"/>
  <c r="BB820" i="2"/>
  <c r="BB821" i="2"/>
  <c r="BB822" i="2"/>
  <c r="BB823" i="2"/>
  <c r="BB824" i="2"/>
  <c r="BB825" i="2"/>
  <c r="BB826" i="2"/>
  <c r="BB827" i="2"/>
  <c r="BB828" i="2"/>
  <c r="BB829" i="2"/>
  <c r="BB830" i="2"/>
  <c r="BB831" i="2"/>
  <c r="BB832" i="2"/>
  <c r="BB833" i="2"/>
  <c r="BB834" i="2"/>
  <c r="BB835" i="2"/>
  <c r="BB836" i="2"/>
  <c r="BB837" i="2"/>
  <c r="BB838" i="2"/>
  <c r="BB839" i="2"/>
  <c r="BB840" i="2"/>
  <c r="BB841" i="2"/>
  <c r="BB842" i="2"/>
  <c r="BB843" i="2"/>
  <c r="BB844" i="2"/>
  <c r="BB845" i="2"/>
  <c r="BB846" i="2"/>
  <c r="BB847" i="2"/>
  <c r="BB848" i="2"/>
  <c r="BB849" i="2"/>
  <c r="BB850" i="2"/>
  <c r="BB851" i="2"/>
  <c r="BB852" i="2"/>
  <c r="BB853" i="2"/>
  <c r="BB854" i="2"/>
  <c r="BB855" i="2"/>
  <c r="BB856" i="2"/>
  <c r="BB857" i="2"/>
  <c r="BB858" i="2"/>
  <c r="BB859" i="2"/>
  <c r="BB860" i="2"/>
  <c r="BB861" i="2"/>
  <c r="BB862" i="2"/>
  <c r="BB863" i="2"/>
  <c r="BB864" i="2"/>
  <c r="BB865" i="2"/>
  <c r="BB866" i="2"/>
  <c r="BB867" i="2"/>
  <c r="BB868" i="2"/>
  <c r="BB869" i="2"/>
  <c r="BB870" i="2"/>
  <c r="BB871" i="2"/>
  <c r="BB872" i="2"/>
  <c r="BB873" i="2"/>
  <c r="BB874" i="2"/>
  <c r="BB875" i="2"/>
  <c r="BB876" i="2"/>
  <c r="BB877" i="2"/>
  <c r="BB878" i="2"/>
  <c r="BB879" i="2"/>
  <c r="BB880" i="2"/>
  <c r="BB881" i="2"/>
  <c r="BB882" i="2"/>
  <c r="BB883" i="2"/>
  <c r="BB884" i="2"/>
  <c r="BB885" i="2"/>
  <c r="BB886" i="2"/>
  <c r="BB887" i="2"/>
  <c r="BB888" i="2"/>
  <c r="BB889" i="2"/>
  <c r="BB890" i="2"/>
  <c r="BB891" i="2"/>
  <c r="BB892" i="2"/>
  <c r="BB893" i="2"/>
  <c r="BB894" i="2"/>
  <c r="BB895" i="2"/>
  <c r="BB896" i="2"/>
  <c r="BB897" i="2"/>
  <c r="BB898" i="2"/>
  <c r="BB899" i="2"/>
  <c r="BB900" i="2"/>
  <c r="BB901" i="2"/>
  <c r="BB902" i="2"/>
  <c r="BB903" i="2"/>
  <c r="BB904" i="2"/>
  <c r="BB905" i="2"/>
  <c r="BB906" i="2"/>
  <c r="BB907" i="2"/>
  <c r="BB908" i="2"/>
  <c r="BB909" i="2"/>
  <c r="BB910" i="2"/>
  <c r="BB911" i="2"/>
  <c r="BB912" i="2"/>
  <c r="BB913" i="2"/>
  <c r="BB914" i="2"/>
  <c r="BB915" i="2"/>
  <c r="BB916" i="2"/>
  <c r="BB917" i="2"/>
  <c r="BB918" i="2"/>
  <c r="BB919" i="2"/>
  <c r="BB920" i="2"/>
  <c r="BB921" i="2"/>
  <c r="BB922" i="2"/>
  <c r="BB923" i="2"/>
  <c r="BB924" i="2"/>
  <c r="BB925" i="2"/>
  <c r="BB926" i="2"/>
  <c r="BB927" i="2"/>
  <c r="BB928" i="2"/>
  <c r="BB929" i="2"/>
  <c r="BB930" i="2"/>
  <c r="BB931" i="2"/>
  <c r="BB932" i="2"/>
  <c r="BB933" i="2"/>
  <c r="BB934" i="2"/>
  <c r="BB935" i="2"/>
  <c r="BB936" i="2"/>
  <c r="BB937" i="2"/>
  <c r="BB938" i="2"/>
  <c r="BB939" i="2"/>
  <c r="BB940" i="2"/>
  <c r="BB941" i="2"/>
  <c r="BB942" i="2"/>
  <c r="BB943" i="2"/>
  <c r="BB944" i="2"/>
  <c r="BB945" i="2"/>
  <c r="BB946" i="2"/>
  <c r="BB947" i="2"/>
  <c r="BB948" i="2"/>
  <c r="BB949" i="2"/>
  <c r="BB950" i="2"/>
  <c r="BB951" i="2"/>
  <c r="BB952" i="2"/>
  <c r="BB953" i="2"/>
  <c r="BB954" i="2"/>
  <c r="BB955" i="2"/>
  <c r="BB956" i="2"/>
  <c r="BB957" i="2"/>
  <c r="BB958" i="2"/>
  <c r="BB959" i="2"/>
  <c r="BB960" i="2"/>
  <c r="BB961" i="2"/>
  <c r="BB962" i="2"/>
  <c r="BB963" i="2"/>
  <c r="BB964" i="2"/>
  <c r="BB965" i="2"/>
  <c r="BB966" i="2"/>
  <c r="BB967" i="2"/>
  <c r="BB968" i="2"/>
  <c r="BB969" i="2"/>
  <c r="BB970" i="2"/>
  <c r="BB971" i="2"/>
  <c r="BB972" i="2"/>
  <c r="BB973" i="2"/>
  <c r="BB974" i="2"/>
  <c r="BB975" i="2"/>
  <c r="BB976" i="2"/>
  <c r="BB977" i="2"/>
  <c r="BB978" i="2"/>
  <c r="BB979" i="2"/>
  <c r="BB980" i="2"/>
  <c r="BB981" i="2"/>
  <c r="BB982" i="2"/>
  <c r="BB983" i="2"/>
  <c r="BB984" i="2"/>
  <c r="BB985" i="2"/>
  <c r="BB986" i="2"/>
  <c r="BB987" i="2"/>
  <c r="BB988" i="2"/>
  <c r="BB989" i="2"/>
  <c r="BB990" i="2"/>
  <c r="BB991" i="2"/>
  <c r="BB992" i="2"/>
  <c r="BB993" i="2"/>
  <c r="BB994" i="2"/>
  <c r="BB995" i="2"/>
  <c r="BB996" i="2"/>
  <c r="BB997" i="2"/>
  <c r="BB998" i="2"/>
  <c r="BB999" i="2"/>
  <c r="BB1000" i="2"/>
  <c r="BB1001" i="2"/>
  <c r="BB1002" i="2"/>
  <c r="BB1003" i="2"/>
  <c r="BB1004" i="2"/>
  <c r="BB1005" i="2"/>
  <c r="BB1006" i="2"/>
  <c r="BB1007" i="2"/>
  <c r="BB1008" i="2"/>
  <c r="BB1009" i="2"/>
  <c r="BB1010" i="2"/>
  <c r="BB1011" i="2"/>
  <c r="BB1012" i="2"/>
  <c r="BB1013" i="2"/>
  <c r="BB1014" i="2"/>
  <c r="BB1015" i="2"/>
  <c r="BB1016" i="2"/>
  <c r="BB1017" i="2"/>
  <c r="BB1018" i="2"/>
  <c r="BB1019" i="2"/>
  <c r="BB1020" i="2"/>
  <c r="BB1021" i="2"/>
  <c r="BB1022" i="2"/>
  <c r="BB1023" i="2"/>
  <c r="BB1024" i="2"/>
  <c r="BB1025" i="2"/>
  <c r="BB1026" i="2"/>
  <c r="BB1027" i="2"/>
  <c r="BB1028" i="2"/>
  <c r="BB1029" i="2"/>
  <c r="BB1030" i="2"/>
  <c r="BB1031" i="2"/>
  <c r="BB1032" i="2"/>
  <c r="BB1033" i="2"/>
  <c r="BB1034" i="2"/>
  <c r="BB1035" i="2"/>
  <c r="BB1036" i="2"/>
  <c r="BB1037" i="2"/>
  <c r="BB1038" i="2"/>
  <c r="BB1039" i="2"/>
  <c r="BB1040" i="2"/>
  <c r="BB1041" i="2"/>
  <c r="BB1042" i="2"/>
  <c r="BB1043" i="2"/>
  <c r="BB1044" i="2"/>
  <c r="BB1045" i="2"/>
  <c r="BB1046" i="2"/>
  <c r="BB1047" i="2"/>
  <c r="BB1048" i="2"/>
  <c r="BB1049" i="2"/>
  <c r="BB1050" i="2"/>
  <c r="BB1051" i="2"/>
  <c r="BB1052" i="2"/>
  <c r="BB1053" i="2"/>
  <c r="BB1054" i="2"/>
  <c r="BB1055" i="2"/>
  <c r="BB1056" i="2"/>
  <c r="BB1057" i="2"/>
  <c r="BB1058" i="2"/>
  <c r="BB1059" i="2"/>
  <c r="BB1060" i="2"/>
  <c r="BB1061" i="2"/>
  <c r="BB1062" i="2"/>
  <c r="BB1063" i="2"/>
  <c r="BB1064" i="2"/>
  <c r="BB1065" i="2"/>
  <c r="BB1066" i="2"/>
  <c r="BB1067" i="2"/>
  <c r="BB1068" i="2"/>
  <c r="BB1069" i="2"/>
  <c r="BB1070" i="2"/>
  <c r="BB1071" i="2"/>
  <c r="BB1072" i="2"/>
  <c r="BB1073" i="2"/>
  <c r="BB1074" i="2"/>
  <c r="BB1075" i="2"/>
  <c r="BB1076" i="2"/>
  <c r="BB1077" i="2"/>
  <c r="BB1078" i="2"/>
  <c r="BB1079" i="2"/>
  <c r="BB1080" i="2"/>
  <c r="BB1081" i="2"/>
  <c r="BB1082" i="2"/>
  <c r="BB1083" i="2"/>
  <c r="BB1084" i="2"/>
  <c r="BB1085" i="2"/>
  <c r="BB1086" i="2"/>
  <c r="BB1087" i="2"/>
  <c r="BB1088" i="2"/>
  <c r="BB1089" i="2"/>
  <c r="BB1090" i="2"/>
  <c r="BB1091" i="2"/>
  <c r="BB1092" i="2"/>
  <c r="BB1093" i="2"/>
  <c r="BB1094" i="2"/>
  <c r="BB1095" i="2"/>
  <c r="BB1096" i="2"/>
  <c r="BB1097" i="2"/>
  <c r="BB1098" i="2"/>
  <c r="BB1099" i="2"/>
  <c r="BB1100" i="2"/>
  <c r="BB1101" i="2"/>
  <c r="BB1102" i="2"/>
  <c r="BB1103" i="2"/>
  <c r="BB1104" i="2"/>
  <c r="BB1105" i="2"/>
  <c r="BB1106" i="2"/>
  <c r="BB1107" i="2"/>
  <c r="BB1108" i="2"/>
  <c r="BB1109" i="2"/>
  <c r="BB1110" i="2"/>
  <c r="BB1111" i="2"/>
  <c r="BB1112" i="2"/>
  <c r="BB1113" i="2"/>
  <c r="BB1114" i="2"/>
  <c r="BB1115" i="2"/>
  <c r="BB1116" i="2"/>
  <c r="BB1117" i="2"/>
  <c r="BB1118" i="2"/>
  <c r="BB1119" i="2"/>
  <c r="BB1120" i="2"/>
  <c r="BB1121" i="2"/>
  <c r="BB1122" i="2"/>
  <c r="BB1123" i="2"/>
  <c r="BB1124" i="2"/>
  <c r="BB1125" i="2"/>
  <c r="BB1126" i="2"/>
  <c r="BB1127" i="2"/>
  <c r="BB1128" i="2"/>
  <c r="BB1129" i="2"/>
  <c r="BB1130" i="2"/>
  <c r="BB1131" i="2"/>
  <c r="BB1132" i="2"/>
  <c r="BB1133" i="2"/>
  <c r="BB1134" i="2"/>
  <c r="BB1135" i="2"/>
  <c r="BB1136" i="2"/>
  <c r="BB1137" i="2"/>
  <c r="BB1138" i="2"/>
  <c r="BB1139" i="2"/>
  <c r="BB1140" i="2"/>
  <c r="BB1141" i="2"/>
  <c r="BB1142" i="2"/>
  <c r="BB1143" i="2"/>
  <c r="BB1144" i="2"/>
  <c r="BB1145" i="2"/>
  <c r="BB1146" i="2"/>
  <c r="BB1147" i="2"/>
  <c r="BB1148" i="2"/>
  <c r="BB1149" i="2"/>
  <c r="BB1150" i="2"/>
  <c r="BB1151" i="2"/>
  <c r="BB1152" i="2"/>
  <c r="BB1153" i="2"/>
  <c r="BB1154" i="2"/>
  <c r="BB1155" i="2"/>
  <c r="BB1156" i="2"/>
  <c r="BB1157" i="2"/>
  <c r="BB1158" i="2"/>
  <c r="BB1159" i="2"/>
  <c r="BB1160" i="2"/>
  <c r="BB1161" i="2"/>
  <c r="BB1162" i="2"/>
  <c r="BB1163" i="2"/>
  <c r="BB1164" i="2"/>
  <c r="BB1165" i="2"/>
  <c r="BB1166" i="2"/>
  <c r="BB1167" i="2"/>
  <c r="BB1168" i="2"/>
  <c r="BB1169" i="2"/>
  <c r="BB1170" i="2"/>
  <c r="BB1171" i="2"/>
  <c r="BB1172" i="2"/>
  <c r="BB1173" i="2"/>
  <c r="BB1174" i="2"/>
  <c r="BB1175" i="2"/>
  <c r="BB1176" i="2"/>
  <c r="BB1177" i="2"/>
  <c r="BB1178" i="2"/>
  <c r="BB1179" i="2"/>
  <c r="BB1180" i="2"/>
  <c r="BB1181" i="2"/>
  <c r="BB1182" i="2"/>
  <c r="BB1183" i="2"/>
  <c r="BB1184" i="2"/>
  <c r="BB1185" i="2"/>
  <c r="BB1186" i="2"/>
  <c r="BB1187" i="2"/>
  <c r="BB1188" i="2"/>
  <c r="BB1189" i="2"/>
  <c r="BB1190" i="2"/>
  <c r="BB1191" i="2"/>
  <c r="BB1192" i="2"/>
  <c r="BB1193" i="2"/>
  <c r="BB1194" i="2"/>
  <c r="BB1195" i="2"/>
  <c r="BB1196" i="2"/>
  <c r="BB1197" i="2"/>
  <c r="BB1198" i="2"/>
  <c r="BB1199" i="2"/>
  <c r="BB1200" i="2"/>
  <c r="BB1201" i="2"/>
  <c r="BB1202" i="2"/>
  <c r="BB1203" i="2"/>
  <c r="BB1204" i="2"/>
  <c r="BB1205" i="2"/>
  <c r="BB1206" i="2"/>
  <c r="BB1207" i="2"/>
  <c r="BB1208" i="2"/>
  <c r="BB1209" i="2"/>
  <c r="BB1210" i="2"/>
  <c r="BB1211" i="2"/>
  <c r="BB1212" i="2"/>
  <c r="BB1213" i="2"/>
  <c r="BB1214" i="2"/>
  <c r="BB1215" i="2"/>
  <c r="BB1216" i="2"/>
  <c r="BB1217" i="2"/>
  <c r="BB1218" i="2"/>
  <c r="BB1219" i="2"/>
  <c r="BB1220" i="2"/>
  <c r="BB1221" i="2"/>
  <c r="BB1222" i="2"/>
  <c r="BB1223" i="2"/>
  <c r="BB1224" i="2"/>
  <c r="BB1225" i="2"/>
  <c r="BB1226" i="2"/>
  <c r="BB1227" i="2"/>
  <c r="BB1228" i="2"/>
  <c r="BB1229" i="2"/>
  <c r="BB1230" i="2"/>
  <c r="BB1231" i="2"/>
  <c r="BB1232" i="2"/>
  <c r="BB1233" i="2"/>
  <c r="BB1234" i="2"/>
  <c r="BB1235" i="2"/>
  <c r="BB1236" i="2"/>
  <c r="BB1237" i="2"/>
  <c r="BB1238" i="2"/>
  <c r="BB1239" i="2"/>
  <c r="BB1240" i="2"/>
  <c r="BB1241" i="2"/>
  <c r="BB1242" i="2"/>
  <c r="BB1243" i="2"/>
  <c r="BB1244" i="2"/>
  <c r="BB1245" i="2"/>
  <c r="BB1246" i="2"/>
  <c r="BB1247" i="2"/>
  <c r="BB1248" i="2"/>
  <c r="BB1249" i="2"/>
  <c r="BB1250" i="2"/>
  <c r="BB1251" i="2"/>
  <c r="BB1252" i="2"/>
  <c r="BB1253" i="2"/>
  <c r="BB1254" i="2"/>
  <c r="BB1255" i="2"/>
  <c r="BB1256" i="2"/>
  <c r="BB1257" i="2"/>
  <c r="BB1258" i="2"/>
  <c r="BB1259" i="2"/>
  <c r="BB1260" i="2"/>
  <c r="BB1261" i="2"/>
  <c r="BB1262" i="2"/>
  <c r="BB1263" i="2"/>
  <c r="BB1264" i="2"/>
  <c r="BB1265" i="2"/>
  <c r="BB1266" i="2"/>
  <c r="BB1267" i="2"/>
  <c r="BB1268" i="2"/>
  <c r="BB1269" i="2"/>
  <c r="BB1270" i="2"/>
  <c r="BB1271" i="2"/>
  <c r="BB1272" i="2"/>
  <c r="BB1273" i="2"/>
  <c r="BB1274" i="2"/>
  <c r="BB1275" i="2"/>
  <c r="BB1276" i="2"/>
  <c r="BB1277" i="2"/>
  <c r="BB1278" i="2"/>
  <c r="BB1279" i="2"/>
  <c r="BB1280" i="2"/>
  <c r="BB1281" i="2"/>
  <c r="BB1282" i="2"/>
  <c r="BB1283" i="2"/>
  <c r="BB1284" i="2"/>
  <c r="BB1285" i="2"/>
  <c r="BB1286" i="2"/>
  <c r="BB1287" i="2"/>
  <c r="BB1288" i="2"/>
  <c r="BB1289" i="2"/>
  <c r="BB1290" i="2"/>
  <c r="BB1291" i="2"/>
  <c r="BB1292" i="2"/>
  <c r="BB1293" i="2"/>
  <c r="BB1294" i="2"/>
  <c r="BB1295" i="2"/>
  <c r="BB1296" i="2"/>
  <c r="BB1297" i="2"/>
  <c r="BB1298" i="2"/>
  <c r="BB1299" i="2"/>
  <c r="BB1300" i="2"/>
  <c r="BB1301" i="2"/>
  <c r="BB1302" i="2"/>
  <c r="BB1303" i="2"/>
  <c r="BB1304" i="2"/>
  <c r="BB1305" i="2"/>
  <c r="BB1306" i="2"/>
  <c r="BB1307" i="2"/>
  <c r="BB1308" i="2"/>
  <c r="BB1309" i="2"/>
  <c r="BB1310" i="2"/>
  <c r="BB1311" i="2"/>
  <c r="BB1312" i="2"/>
  <c r="BB1313" i="2"/>
  <c r="BB1314" i="2"/>
  <c r="BB1315" i="2"/>
  <c r="BB1316" i="2"/>
  <c r="BB1317" i="2"/>
  <c r="BB1318" i="2"/>
  <c r="BB1319" i="2"/>
  <c r="BB1320" i="2"/>
  <c r="BB1321" i="2"/>
  <c r="BB1322" i="2"/>
  <c r="BB1323" i="2"/>
  <c r="BB1324" i="2"/>
  <c r="BB1325" i="2"/>
  <c r="BB1326" i="2"/>
  <c r="BB1327" i="2"/>
  <c r="BB1328" i="2"/>
  <c r="BB1329" i="2"/>
  <c r="BB1330" i="2"/>
  <c r="BB1331" i="2"/>
  <c r="BB1332" i="2"/>
  <c r="BB1333" i="2"/>
  <c r="BB1334" i="2"/>
  <c r="BB1335" i="2"/>
  <c r="BB1336" i="2"/>
  <c r="BB1337" i="2"/>
  <c r="BB1338" i="2"/>
  <c r="BB1339" i="2"/>
  <c r="BB1340" i="2"/>
  <c r="BB1341" i="2"/>
  <c r="BB1342" i="2"/>
  <c r="BB1343" i="2"/>
  <c r="BB1344" i="2"/>
  <c r="BB1345" i="2"/>
  <c r="BB1346" i="2"/>
  <c r="BB1347" i="2"/>
  <c r="BB1348" i="2"/>
  <c r="BB1349" i="2"/>
  <c r="BB1350" i="2"/>
  <c r="BB1351" i="2"/>
  <c r="BB1352" i="2"/>
  <c r="BB1353" i="2"/>
  <c r="BB1354" i="2"/>
  <c r="BB1355" i="2"/>
  <c r="BB1356" i="2"/>
  <c r="BB1357" i="2"/>
  <c r="BB1358" i="2"/>
  <c r="BB1359" i="2"/>
  <c r="BB1360" i="2"/>
  <c r="BB1361" i="2"/>
  <c r="BB1362" i="2"/>
  <c r="BB1363" i="2"/>
  <c r="BB1364" i="2"/>
  <c r="BB1365" i="2"/>
  <c r="BB1366" i="2"/>
  <c r="BB1367" i="2"/>
  <c r="BB1368" i="2"/>
  <c r="BB1369" i="2"/>
  <c r="BB1370" i="2"/>
  <c r="BB1371" i="2"/>
  <c r="BB1372" i="2"/>
  <c r="BB1373" i="2"/>
  <c r="BB1374" i="2"/>
  <c r="BB1375" i="2"/>
  <c r="BB1376" i="2"/>
  <c r="BB1377" i="2"/>
  <c r="BB1378" i="2"/>
  <c r="BB1379" i="2"/>
  <c r="BB1380" i="2"/>
  <c r="BB1381" i="2"/>
  <c r="BB1382" i="2"/>
  <c r="BB1383" i="2"/>
  <c r="BB1384" i="2"/>
  <c r="BB1385" i="2"/>
  <c r="BB1386" i="2"/>
  <c r="BB1387" i="2"/>
  <c r="BB1388" i="2"/>
  <c r="BB1389" i="2"/>
  <c r="BB1390" i="2"/>
  <c r="BB1391" i="2"/>
  <c r="BB1392" i="2"/>
  <c r="BB1393" i="2"/>
  <c r="BB1394" i="2"/>
  <c r="BB1395" i="2"/>
  <c r="BB1396" i="2"/>
  <c r="BB1397" i="2"/>
  <c r="BB1398" i="2"/>
  <c r="BB1399" i="2"/>
  <c r="BB1400" i="2"/>
  <c r="BB1401" i="2"/>
  <c r="BB1402" i="2"/>
  <c r="BB1403" i="2"/>
  <c r="BB1404" i="2"/>
  <c r="BB1405" i="2"/>
  <c r="BB1406" i="2"/>
  <c r="BB1407" i="2"/>
  <c r="BB1408" i="2"/>
  <c r="BB1409" i="2"/>
  <c r="BB1410" i="2"/>
  <c r="BB1411" i="2"/>
  <c r="BB1412" i="2"/>
  <c r="BB1413" i="2"/>
  <c r="BB1414" i="2"/>
  <c r="BB1415" i="2"/>
  <c r="BB1416" i="2"/>
  <c r="BB1417" i="2"/>
  <c r="BB1418" i="2"/>
  <c r="BB1419" i="2"/>
  <c r="BB1420" i="2"/>
  <c r="BB1421" i="2"/>
  <c r="BB1422" i="2"/>
  <c r="BB1423" i="2"/>
  <c r="BB1424" i="2"/>
  <c r="BB1425" i="2"/>
  <c r="BB1426" i="2"/>
  <c r="BB1427" i="2"/>
  <c r="BB1428" i="2"/>
  <c r="BB1429" i="2"/>
  <c r="BB1430" i="2"/>
  <c r="BB1431" i="2"/>
  <c r="BB1432" i="2"/>
  <c r="BB1433" i="2"/>
  <c r="BB1434" i="2"/>
  <c r="BB1435" i="2"/>
  <c r="BB1436" i="2"/>
  <c r="BB1437" i="2"/>
  <c r="BB1438" i="2"/>
  <c r="BB1439" i="2"/>
  <c r="BB1440" i="2"/>
  <c r="BB1441" i="2"/>
  <c r="BB1442" i="2"/>
  <c r="BB1443" i="2"/>
  <c r="BB1444" i="2"/>
  <c r="BB1445" i="2"/>
  <c r="BB1446" i="2"/>
  <c r="BB1447" i="2"/>
  <c r="BB1448" i="2"/>
  <c r="BB1449" i="2"/>
  <c r="BB1450" i="2"/>
  <c r="BB1451" i="2"/>
  <c r="BB1452" i="2"/>
  <c r="BB1453" i="2"/>
  <c r="BB1454" i="2"/>
  <c r="BB1455" i="2"/>
  <c r="BB1456" i="2"/>
  <c r="BB1457" i="2"/>
  <c r="BB1458" i="2"/>
  <c r="BB1459" i="2"/>
  <c r="BB1460" i="2"/>
  <c r="BB1461" i="2"/>
  <c r="BB1462" i="2"/>
  <c r="BB1463" i="2"/>
  <c r="BB1464" i="2"/>
  <c r="BB1465" i="2"/>
  <c r="BB1466" i="2"/>
  <c r="BB1467" i="2"/>
  <c r="BB1468" i="2"/>
  <c r="BB1469" i="2"/>
  <c r="BB1470" i="2"/>
  <c r="BB1471" i="2"/>
  <c r="BB1472" i="2"/>
  <c r="BB1473" i="2"/>
  <c r="BB1474" i="2"/>
  <c r="BB1475" i="2"/>
  <c r="BB1476" i="2"/>
  <c r="BB1477" i="2"/>
  <c r="BB1478" i="2"/>
  <c r="BB1479" i="2"/>
  <c r="BB1480" i="2"/>
  <c r="BB1481" i="2"/>
  <c r="BB1482" i="2"/>
  <c r="BB1483" i="2"/>
  <c r="BB1484" i="2"/>
  <c r="BB1485" i="2"/>
  <c r="BB1486" i="2"/>
  <c r="BB1487" i="2"/>
  <c r="BB1488" i="2"/>
  <c r="BB1489" i="2"/>
  <c r="BB1490" i="2"/>
  <c r="BB1491" i="2"/>
  <c r="BB1492" i="2"/>
  <c r="BB1493" i="2"/>
  <c r="BB1494" i="2"/>
  <c r="BB1495" i="2"/>
  <c r="BB1496" i="2"/>
  <c r="BB1497" i="2"/>
  <c r="BB1498" i="2"/>
  <c r="BB1499" i="2"/>
  <c r="BB1500" i="2"/>
  <c r="BB1501" i="2"/>
  <c r="BB1502" i="2"/>
  <c r="BB1503" i="2"/>
  <c r="BB1504" i="2"/>
  <c r="BB1505" i="2"/>
  <c r="BB1506" i="2"/>
  <c r="BB1507" i="2"/>
  <c r="BB1508" i="2"/>
  <c r="BB1509" i="2"/>
  <c r="BB1510" i="2"/>
  <c r="BB1511" i="2"/>
  <c r="BB1512" i="2"/>
  <c r="BB1513" i="2"/>
  <c r="BB1514" i="2"/>
  <c r="BB1515" i="2"/>
  <c r="BB1516" i="2"/>
  <c r="BB1517" i="2"/>
  <c r="BB1518" i="2"/>
  <c r="BB1519" i="2"/>
  <c r="BB1520" i="2"/>
  <c r="BB1521" i="2"/>
  <c r="BB1522" i="2"/>
  <c r="BB1523" i="2"/>
  <c r="BB1524" i="2"/>
  <c r="BB1525" i="2"/>
  <c r="BB1526" i="2"/>
  <c r="BB1527" i="2"/>
  <c r="BB1528" i="2"/>
  <c r="BB1529" i="2"/>
  <c r="BB1530" i="2"/>
  <c r="BB1531" i="2"/>
  <c r="BB1532" i="2"/>
  <c r="BB1533" i="2"/>
  <c r="BB1534" i="2"/>
  <c r="BB1535" i="2"/>
  <c r="BB1536" i="2"/>
  <c r="BB1537" i="2"/>
  <c r="BB1538" i="2"/>
  <c r="BB1539" i="2"/>
  <c r="BB1540" i="2"/>
  <c r="BB1541" i="2"/>
  <c r="BB1542" i="2"/>
  <c r="BB1543" i="2"/>
  <c r="BB1544" i="2"/>
  <c r="BB1545" i="2"/>
  <c r="BB1546" i="2"/>
  <c r="BB1547" i="2"/>
  <c r="BB1548" i="2"/>
  <c r="BB1549" i="2"/>
  <c r="BB1550" i="2"/>
  <c r="BB1551" i="2"/>
  <c r="BB1552" i="2"/>
  <c r="BB1553" i="2"/>
  <c r="BB1554" i="2"/>
  <c r="BB1555" i="2"/>
  <c r="BB1556" i="2"/>
  <c r="BB1557" i="2"/>
  <c r="BB1558" i="2"/>
  <c r="BB1559" i="2"/>
  <c r="BB1560" i="2"/>
  <c r="BB1561" i="2"/>
  <c r="BB1562" i="2"/>
  <c r="BB1563" i="2"/>
  <c r="BB1564" i="2"/>
  <c r="BB1565" i="2"/>
  <c r="BB1566" i="2"/>
  <c r="BB1567" i="2"/>
  <c r="BB1568" i="2"/>
  <c r="BB1569" i="2"/>
  <c r="BB1570" i="2"/>
  <c r="BB1571" i="2"/>
  <c r="BB1572" i="2"/>
  <c r="BB1573" i="2"/>
  <c r="BB1574" i="2"/>
  <c r="BB1575" i="2"/>
  <c r="BB1576" i="2"/>
  <c r="BB1577" i="2"/>
  <c r="BB1578" i="2"/>
  <c r="BB1579" i="2"/>
  <c r="BB1580" i="2"/>
  <c r="BB1581" i="2"/>
  <c r="BB1582" i="2"/>
  <c r="BB1583" i="2"/>
  <c r="BB1584" i="2"/>
  <c r="BB1585" i="2"/>
  <c r="BB1586" i="2"/>
  <c r="BB1587" i="2"/>
  <c r="BB1588" i="2"/>
  <c r="BB1589" i="2"/>
  <c r="BB1590" i="2"/>
  <c r="BB1591" i="2"/>
  <c r="BB1592" i="2"/>
  <c r="BB1593" i="2"/>
  <c r="BB1594" i="2"/>
  <c r="BB1595" i="2"/>
  <c r="BB1596" i="2"/>
  <c r="BB1597" i="2"/>
  <c r="BB1598" i="2"/>
  <c r="BB1599" i="2"/>
  <c r="BB1600" i="2"/>
  <c r="BB1601" i="2"/>
  <c r="BB1602" i="2"/>
  <c r="BB1603" i="2"/>
  <c r="BB1604" i="2"/>
  <c r="BB1605" i="2"/>
  <c r="BB1606" i="2"/>
  <c r="BB1607" i="2"/>
  <c r="BB1608" i="2"/>
  <c r="BB1609" i="2"/>
  <c r="BB1610" i="2"/>
  <c r="BB1611" i="2"/>
  <c r="BB1612" i="2"/>
  <c r="BB1613" i="2"/>
  <c r="BB1614" i="2"/>
  <c r="BB1615" i="2"/>
  <c r="BB1616" i="2"/>
  <c r="BB1617" i="2"/>
  <c r="BB1618" i="2"/>
  <c r="BB1619" i="2"/>
  <c r="BB1620" i="2"/>
  <c r="BB1621" i="2"/>
  <c r="BB1622" i="2"/>
  <c r="BB1623" i="2"/>
  <c r="BB1624" i="2"/>
  <c r="BB1625" i="2"/>
  <c r="BB1626" i="2"/>
  <c r="BB1627" i="2"/>
  <c r="BB1628" i="2"/>
  <c r="BB1629" i="2"/>
  <c r="BB1630" i="2"/>
  <c r="BB1631" i="2"/>
  <c r="BB1632" i="2"/>
  <c r="BB1633" i="2"/>
  <c r="BB1634" i="2"/>
  <c r="BB1635" i="2"/>
  <c r="BB1636" i="2"/>
  <c r="BB1637" i="2"/>
  <c r="BB1638" i="2"/>
  <c r="BB1639" i="2"/>
  <c r="BB1640" i="2"/>
  <c r="BB1641" i="2"/>
  <c r="BB1642" i="2"/>
  <c r="BB1643" i="2"/>
  <c r="BB1644" i="2"/>
  <c r="BB1645" i="2"/>
  <c r="BB1646" i="2"/>
  <c r="BB1647" i="2"/>
  <c r="BB1648" i="2"/>
  <c r="BB1649" i="2"/>
  <c r="BB1650" i="2"/>
  <c r="BB1651" i="2"/>
  <c r="BB1652" i="2"/>
  <c r="BB1653" i="2"/>
  <c r="BB1654" i="2"/>
  <c r="BB1655" i="2"/>
  <c r="BB1656" i="2"/>
  <c r="BB1657" i="2"/>
  <c r="BB1658" i="2"/>
  <c r="BB1659" i="2"/>
  <c r="BB1660" i="2"/>
  <c r="BB1661" i="2"/>
  <c r="BB1662" i="2"/>
  <c r="BB1663" i="2"/>
  <c r="BB1664" i="2"/>
  <c r="BB1665" i="2"/>
  <c r="BB1666" i="2"/>
  <c r="BB1667" i="2"/>
  <c r="BB1668" i="2"/>
  <c r="BB1669" i="2"/>
  <c r="BB1670" i="2"/>
  <c r="BB1671" i="2"/>
  <c r="BB1672" i="2"/>
  <c r="BB1673" i="2"/>
  <c r="BB1674" i="2"/>
  <c r="BB1675" i="2"/>
  <c r="BB1676" i="2"/>
  <c r="BB1677" i="2"/>
  <c r="BB1678" i="2"/>
  <c r="BB1679" i="2"/>
  <c r="BB1680" i="2"/>
  <c r="BB1681" i="2"/>
  <c r="BB1682" i="2"/>
  <c r="BB1683" i="2"/>
  <c r="BB1684" i="2"/>
  <c r="BB1685" i="2"/>
  <c r="BB1686" i="2"/>
  <c r="BB1687" i="2"/>
  <c r="BB1688" i="2"/>
  <c r="BB1689" i="2"/>
  <c r="BB1690" i="2"/>
  <c r="BB1691" i="2"/>
  <c r="BB1692" i="2"/>
  <c r="BB1693" i="2"/>
  <c r="BB1694" i="2"/>
  <c r="BB1695" i="2"/>
  <c r="BB1696" i="2"/>
  <c r="BB1697" i="2"/>
  <c r="BB1698" i="2"/>
  <c r="BB1699" i="2"/>
  <c r="BB1700" i="2"/>
  <c r="BB1701" i="2"/>
  <c r="BB1702" i="2"/>
  <c r="BB1703" i="2"/>
  <c r="BB1704" i="2"/>
  <c r="BB1705" i="2"/>
  <c r="BB1706" i="2"/>
  <c r="BB1707" i="2"/>
  <c r="BB1708" i="2"/>
  <c r="BB1709" i="2"/>
  <c r="BB1710" i="2"/>
  <c r="BB1711" i="2"/>
  <c r="BB1712" i="2"/>
  <c r="BB1713" i="2"/>
  <c r="BB1714" i="2"/>
  <c r="BB1715" i="2"/>
  <c r="BB1716" i="2"/>
  <c r="BB1717" i="2"/>
  <c r="BB1718" i="2"/>
  <c r="BB1719" i="2"/>
  <c r="BB1720" i="2"/>
  <c r="BB1721" i="2"/>
  <c r="BB1722" i="2"/>
  <c r="BB1723" i="2"/>
  <c r="BB1724" i="2"/>
  <c r="BB1725" i="2"/>
  <c r="BB1726" i="2"/>
  <c r="BB1727" i="2"/>
  <c r="BB1728" i="2"/>
  <c r="BB1729" i="2"/>
  <c r="BB1730" i="2"/>
  <c r="BB1731" i="2"/>
  <c r="BB1732" i="2"/>
  <c r="BB1733" i="2"/>
  <c r="BB1734" i="2"/>
  <c r="BB1735" i="2"/>
  <c r="BB1736" i="2"/>
  <c r="BB1737" i="2"/>
  <c r="BB1738" i="2"/>
  <c r="BB1739" i="2"/>
  <c r="BB1740" i="2"/>
  <c r="BB1741" i="2"/>
  <c r="BB1742" i="2"/>
  <c r="BB1743" i="2"/>
  <c r="BB1744" i="2"/>
  <c r="BB1745" i="2"/>
  <c r="BB1746" i="2"/>
  <c r="BB1747" i="2"/>
  <c r="BB1748" i="2"/>
  <c r="BB1749" i="2"/>
  <c r="BB1750" i="2"/>
  <c r="BB1751" i="2"/>
  <c r="BB1752" i="2"/>
  <c r="BB1753" i="2"/>
  <c r="BB1754" i="2"/>
  <c r="BB1755" i="2"/>
  <c r="BB1756" i="2"/>
  <c r="BB1757" i="2"/>
  <c r="BB1758" i="2"/>
  <c r="BB1759" i="2"/>
  <c r="BB1760" i="2"/>
  <c r="BB1761" i="2"/>
  <c r="BB1762" i="2"/>
  <c r="BB1763" i="2"/>
  <c r="BB1764" i="2"/>
  <c r="BB1765" i="2"/>
  <c r="BB1766" i="2"/>
  <c r="BB1767" i="2"/>
  <c r="BB1768" i="2"/>
  <c r="BB1769" i="2"/>
  <c r="BB1770" i="2"/>
  <c r="BB1771" i="2"/>
  <c r="BB1772" i="2"/>
  <c r="BB1773" i="2"/>
  <c r="BB1774" i="2"/>
  <c r="BB1775" i="2"/>
  <c r="BB1776" i="2"/>
  <c r="BB1777" i="2"/>
  <c r="BB1778" i="2"/>
  <c r="BB1779" i="2"/>
  <c r="BB1780" i="2"/>
  <c r="BB1781" i="2"/>
  <c r="BB1782" i="2"/>
  <c r="BB1783" i="2"/>
  <c r="BB1784" i="2"/>
  <c r="BB1785" i="2"/>
  <c r="BB1786" i="2"/>
  <c r="BB1787" i="2"/>
  <c r="BB1788" i="2"/>
  <c r="BB1789" i="2"/>
  <c r="BB1790" i="2"/>
  <c r="BB1791" i="2"/>
  <c r="BB1792" i="2"/>
  <c r="BB1793" i="2"/>
  <c r="BB1794" i="2"/>
  <c r="BB1795" i="2"/>
  <c r="BB1796" i="2"/>
  <c r="BB1797" i="2"/>
  <c r="BB1798" i="2"/>
  <c r="BB1799" i="2"/>
  <c r="BB1800" i="2"/>
  <c r="BB1801" i="2"/>
  <c r="BB1802" i="2"/>
  <c r="BB1803" i="2"/>
  <c r="BB1804" i="2"/>
  <c r="BB1805" i="2"/>
  <c r="BB1806" i="2"/>
  <c r="BB1807" i="2"/>
  <c r="BB1808" i="2"/>
  <c r="BB1809" i="2"/>
  <c r="BB1810" i="2"/>
  <c r="BB1811" i="2"/>
  <c r="BB1812" i="2"/>
  <c r="BB1813" i="2"/>
  <c r="BB1814" i="2"/>
  <c r="BB1815" i="2"/>
  <c r="BB1816" i="2"/>
  <c r="BB1817" i="2"/>
  <c r="BB1818" i="2"/>
  <c r="BB1819" i="2"/>
  <c r="BB1820" i="2"/>
  <c r="BB1821" i="2"/>
  <c r="BB1822" i="2"/>
  <c r="BB1823" i="2"/>
  <c r="BB1824" i="2"/>
  <c r="BB1825" i="2"/>
  <c r="BB1826" i="2"/>
  <c r="BB1827" i="2"/>
  <c r="BB1828" i="2"/>
  <c r="BB1829" i="2"/>
  <c r="BB1830" i="2"/>
  <c r="BB1831" i="2"/>
  <c r="BB1832" i="2"/>
  <c r="BB1833" i="2"/>
  <c r="BB1834" i="2"/>
  <c r="BB1835" i="2"/>
  <c r="BB1836" i="2"/>
  <c r="BB1837" i="2"/>
  <c r="BB1838" i="2"/>
  <c r="BB1839" i="2"/>
  <c r="BB1840" i="2"/>
  <c r="BB1841" i="2"/>
  <c r="BB1842" i="2"/>
  <c r="BB1843" i="2"/>
  <c r="BB1844" i="2"/>
  <c r="BB1845" i="2"/>
  <c r="BB1846" i="2"/>
  <c r="BB1847" i="2"/>
  <c r="BB1848" i="2"/>
  <c r="BB1849" i="2"/>
  <c r="BB1850" i="2"/>
  <c r="BB1851" i="2"/>
  <c r="BB1852" i="2"/>
  <c r="BB1853" i="2"/>
  <c r="BB1854" i="2"/>
  <c r="BB1855" i="2"/>
  <c r="BB1856" i="2"/>
  <c r="BB1857" i="2"/>
  <c r="BB1858" i="2"/>
  <c r="BB1859" i="2"/>
  <c r="BB1860" i="2"/>
  <c r="BB1861" i="2"/>
  <c r="BB1862" i="2"/>
  <c r="BB1863" i="2"/>
  <c r="BB1864" i="2"/>
  <c r="BB1865" i="2"/>
  <c r="BB1866" i="2"/>
  <c r="BB1867" i="2"/>
  <c r="BB1868" i="2"/>
  <c r="BB1869" i="2"/>
  <c r="BB1870" i="2"/>
  <c r="BB1871" i="2"/>
  <c r="BB1872" i="2"/>
  <c r="BB1873" i="2"/>
  <c r="BB1874" i="2"/>
  <c r="BB1875" i="2"/>
  <c r="BB1876" i="2"/>
  <c r="BB1877" i="2"/>
  <c r="BB1878" i="2"/>
  <c r="BB1879" i="2"/>
  <c r="BB1880" i="2"/>
  <c r="BB1881" i="2"/>
  <c r="BB1882" i="2"/>
  <c r="BB1883" i="2"/>
  <c r="BB1884" i="2"/>
  <c r="BB1885" i="2"/>
  <c r="BB1886" i="2"/>
  <c r="BB1887" i="2"/>
  <c r="BB1888" i="2"/>
  <c r="BB1889" i="2"/>
  <c r="BB1890" i="2"/>
  <c r="BB1891" i="2"/>
  <c r="BB1892" i="2"/>
  <c r="BB1893" i="2"/>
  <c r="BB1894" i="2"/>
  <c r="BB1895" i="2"/>
  <c r="BB1896" i="2"/>
  <c r="BB1897" i="2"/>
  <c r="BB1898" i="2"/>
  <c r="BB1899" i="2"/>
  <c r="BB1900" i="2"/>
  <c r="BB1901" i="2"/>
  <c r="BB1902" i="2"/>
  <c r="BB1903" i="2"/>
  <c r="BB1904" i="2"/>
  <c r="BB1905" i="2"/>
  <c r="BB1906" i="2"/>
  <c r="BB1907" i="2"/>
  <c r="BB1908" i="2"/>
  <c r="BB1909" i="2"/>
  <c r="BB1910" i="2"/>
  <c r="BB1911" i="2"/>
  <c r="BB1912" i="2"/>
  <c r="BB1913" i="2"/>
  <c r="BB1914" i="2"/>
  <c r="BB1915" i="2"/>
  <c r="BB1916" i="2"/>
  <c r="BB1917" i="2"/>
  <c r="BB1918" i="2"/>
  <c r="BB1919" i="2"/>
  <c r="BB1920" i="2"/>
  <c r="BB1921" i="2"/>
  <c r="BB1922" i="2"/>
  <c r="BB1923" i="2"/>
  <c r="BB1924" i="2"/>
  <c r="BB1925" i="2"/>
  <c r="BB1926" i="2"/>
  <c r="BB1927" i="2"/>
  <c r="BB1928" i="2"/>
  <c r="BB1929" i="2"/>
  <c r="BB1930" i="2"/>
  <c r="BB1931" i="2"/>
  <c r="BB1932" i="2"/>
  <c r="BB1933" i="2"/>
  <c r="BB1934" i="2"/>
  <c r="BB1935" i="2"/>
  <c r="BB1936" i="2"/>
  <c r="BB1937" i="2"/>
  <c r="BB1938" i="2"/>
  <c r="BB1939" i="2"/>
  <c r="BB1940" i="2"/>
  <c r="BB1941" i="2"/>
  <c r="BB1942" i="2"/>
  <c r="BB1943" i="2"/>
  <c r="BB1944" i="2"/>
  <c r="BB1945" i="2"/>
  <c r="BB1946" i="2"/>
  <c r="BB1947" i="2"/>
  <c r="BB1948" i="2"/>
  <c r="BB1949" i="2"/>
  <c r="BB1950" i="2"/>
  <c r="BB1951" i="2"/>
  <c r="BB1952" i="2"/>
  <c r="BB1953" i="2"/>
  <c r="BB1954" i="2"/>
  <c r="BB1955" i="2"/>
  <c r="BB1956" i="2"/>
  <c r="BB1957" i="2"/>
  <c r="BB1958" i="2"/>
  <c r="BB1959" i="2"/>
  <c r="BB1960" i="2"/>
  <c r="BB1961" i="2"/>
  <c r="BB1962" i="2"/>
  <c r="BB1963" i="2"/>
  <c r="BB1964" i="2"/>
  <c r="BB1965" i="2"/>
  <c r="BB1966" i="2"/>
  <c r="BB1967" i="2"/>
  <c r="BB1968" i="2"/>
  <c r="BB1969" i="2"/>
  <c r="BB1970" i="2"/>
  <c r="BB1971" i="2"/>
  <c r="BB1972" i="2"/>
  <c r="BB1973" i="2"/>
  <c r="BB1974" i="2"/>
  <c r="BB1975" i="2"/>
  <c r="BB1976" i="2"/>
  <c r="BB1977" i="2"/>
  <c r="BB1978" i="2"/>
  <c r="BB1979" i="2"/>
  <c r="BB1980" i="2"/>
  <c r="BB1981" i="2"/>
  <c r="BB1982" i="2"/>
  <c r="BB1983" i="2"/>
  <c r="BB1984" i="2"/>
  <c r="BB1985" i="2"/>
  <c r="BB1986" i="2"/>
  <c r="BB1987" i="2"/>
  <c r="BB1988" i="2"/>
  <c r="BB1989" i="2"/>
  <c r="BB1990" i="2"/>
  <c r="BB1991" i="2"/>
  <c r="BB1992" i="2"/>
  <c r="BB1993" i="2"/>
  <c r="BB1994" i="2"/>
  <c r="BB1995" i="2"/>
  <c r="BB1996" i="2"/>
  <c r="BB1997" i="2"/>
  <c r="BB1998" i="2"/>
  <c r="BB1999" i="2"/>
  <c r="BB2000" i="2"/>
  <c r="BB2001" i="2"/>
  <c r="BB2002" i="2"/>
  <c r="BB2003" i="2"/>
  <c r="BB2004" i="2"/>
  <c r="BB2005" i="2"/>
  <c r="BB2006" i="2"/>
  <c r="BB2007" i="2"/>
  <c r="BB2008" i="2"/>
  <c r="BB2009" i="2"/>
  <c r="BB2010" i="2"/>
  <c r="BB2011" i="2"/>
  <c r="BB2012" i="2"/>
  <c r="BB2013" i="2"/>
  <c r="BB2014" i="2"/>
  <c r="BB2015" i="2"/>
  <c r="BB2016" i="2"/>
  <c r="BB2017" i="2"/>
  <c r="BB2018" i="2"/>
  <c r="BB2019" i="2"/>
  <c r="BB2020" i="2"/>
  <c r="BB2021" i="2"/>
  <c r="BB2022" i="2"/>
  <c r="BB2023" i="2"/>
  <c r="BB2024" i="2"/>
  <c r="BB2025" i="2"/>
  <c r="BB2026" i="2"/>
  <c r="BB2027" i="2"/>
  <c r="BB2028" i="2"/>
  <c r="BB2029" i="2"/>
  <c r="BB2030" i="2"/>
  <c r="BB2031" i="2"/>
  <c r="BB2032" i="2"/>
  <c r="BB2033" i="2"/>
  <c r="BB2034" i="2"/>
  <c r="BB2035" i="2"/>
  <c r="BB2036" i="2"/>
  <c r="BB2037" i="2"/>
  <c r="BB2038" i="2"/>
  <c r="BB2039" i="2"/>
  <c r="BB2040" i="2"/>
  <c r="BB2041" i="2"/>
  <c r="BB2042" i="2"/>
  <c r="BB2043" i="2"/>
  <c r="BB2044" i="2"/>
  <c r="BB2045" i="2"/>
  <c r="BB2046" i="2"/>
  <c r="BB2047" i="2"/>
  <c r="BB2048" i="2"/>
  <c r="BB2049" i="2"/>
  <c r="BB2050" i="2"/>
  <c r="BB2051" i="2"/>
  <c r="BB2052" i="2"/>
  <c r="BB2053" i="2"/>
  <c r="BB2054" i="2"/>
  <c r="BB2055" i="2"/>
  <c r="BB2056" i="2"/>
  <c r="BB2057" i="2"/>
  <c r="BB2058" i="2"/>
  <c r="BB2059" i="2"/>
  <c r="BB2060" i="2"/>
  <c r="BB2061" i="2"/>
  <c r="BB2062" i="2"/>
  <c r="BB2063" i="2"/>
  <c r="BB2064" i="2"/>
  <c r="BB2065" i="2"/>
  <c r="BB2066" i="2"/>
  <c r="BB2067" i="2"/>
  <c r="BB2068" i="2"/>
  <c r="BB2069" i="2"/>
  <c r="BB2070" i="2"/>
  <c r="BB2071" i="2"/>
  <c r="BB2072" i="2"/>
  <c r="BB2073" i="2"/>
  <c r="BB2074" i="2"/>
  <c r="BB2075" i="2"/>
  <c r="BB2076" i="2"/>
  <c r="BB2077" i="2"/>
  <c r="BB2078" i="2"/>
  <c r="BB2079" i="2"/>
  <c r="BB2080" i="2"/>
  <c r="BB2081" i="2"/>
  <c r="BB2082" i="2"/>
  <c r="BB2083" i="2"/>
  <c r="BB2084" i="2"/>
  <c r="BB2085" i="2"/>
  <c r="BB2086" i="2"/>
  <c r="BB2087" i="2"/>
  <c r="BB2088" i="2"/>
  <c r="BB2089" i="2"/>
  <c r="BB2090" i="2"/>
  <c r="BB2091" i="2"/>
  <c r="BB2092" i="2"/>
  <c r="BB2093" i="2"/>
  <c r="BB2094" i="2"/>
  <c r="BB2095" i="2"/>
  <c r="BB2096" i="2"/>
  <c r="BB2097" i="2"/>
  <c r="BB2098" i="2"/>
  <c r="BB2099" i="2"/>
  <c r="BB2100" i="2"/>
  <c r="BB2101" i="2"/>
  <c r="BB2102" i="2"/>
  <c r="BB2103" i="2"/>
  <c r="BB2104" i="2"/>
  <c r="BB2105" i="2"/>
  <c r="BB2106" i="2"/>
  <c r="BB2107" i="2"/>
  <c r="BB2108" i="2"/>
  <c r="BB2109" i="2"/>
  <c r="BB2110" i="2"/>
  <c r="BB2111" i="2"/>
  <c r="BB2112" i="2"/>
  <c r="BB2113" i="2"/>
  <c r="BB2114" i="2"/>
  <c r="BB2115" i="2"/>
  <c r="BB2116" i="2"/>
  <c r="BB2117" i="2"/>
  <c r="BB2118" i="2"/>
  <c r="BB2119" i="2"/>
  <c r="BB2120" i="2"/>
  <c r="BB2121" i="2"/>
  <c r="BB2122" i="2"/>
  <c r="BB2123" i="2"/>
  <c r="BB2124" i="2"/>
  <c r="BB2125" i="2"/>
  <c r="BB2126" i="2"/>
  <c r="BB2127" i="2"/>
  <c r="BB2128" i="2"/>
  <c r="BB2129" i="2"/>
  <c r="BB2130" i="2"/>
  <c r="BB2131" i="2"/>
  <c r="BB2132" i="2"/>
  <c r="BB2133" i="2"/>
  <c r="BB2134" i="2"/>
  <c r="BB2135" i="2"/>
  <c r="BB2136" i="2"/>
  <c r="BB2137" i="2"/>
  <c r="BB2138" i="2"/>
  <c r="BB2139" i="2"/>
  <c r="BB2140" i="2"/>
  <c r="BB2141" i="2"/>
  <c r="BB2142" i="2"/>
  <c r="BB2143" i="2"/>
  <c r="BB2144" i="2"/>
  <c r="BB2145" i="2"/>
  <c r="BB2146" i="2"/>
  <c r="BB2147" i="2"/>
  <c r="BB2148" i="2"/>
  <c r="BB2149" i="2"/>
  <c r="BB2150" i="2"/>
  <c r="BB2151" i="2"/>
  <c r="BB2152" i="2"/>
  <c r="BB2153" i="2"/>
  <c r="BB2154" i="2"/>
  <c r="BB2155" i="2"/>
  <c r="BB2156" i="2"/>
  <c r="BB2157" i="2"/>
  <c r="BB2158" i="2"/>
  <c r="BB2159" i="2"/>
  <c r="BB2160" i="2"/>
  <c r="BB2161" i="2"/>
  <c r="BB2162" i="2"/>
  <c r="BB2163" i="2"/>
  <c r="BB2164" i="2"/>
  <c r="BB2165" i="2"/>
  <c r="BB2166" i="2"/>
  <c r="BB2167" i="2"/>
  <c r="BB2168" i="2"/>
  <c r="BB2169" i="2"/>
  <c r="BB2170" i="2"/>
  <c r="BB2171" i="2"/>
  <c r="BB2172" i="2"/>
  <c r="BB2173" i="2"/>
  <c r="BB2174" i="2"/>
  <c r="BB2175" i="2"/>
  <c r="BB2176" i="2"/>
  <c r="BB2177" i="2"/>
  <c r="BB2178" i="2"/>
  <c r="BB2179" i="2"/>
  <c r="BB2180" i="2"/>
  <c r="BB2181" i="2"/>
  <c r="BB2182" i="2"/>
  <c r="BB2183" i="2"/>
  <c r="BB2184" i="2"/>
  <c r="BB2185" i="2"/>
  <c r="BB2186" i="2"/>
  <c r="BB2187" i="2"/>
  <c r="BB2188" i="2"/>
  <c r="BB2189" i="2"/>
  <c r="BB2190" i="2"/>
  <c r="BB2191" i="2"/>
  <c r="BB2192" i="2"/>
  <c r="BB2193" i="2"/>
  <c r="BB2194" i="2"/>
  <c r="BB2195" i="2"/>
  <c r="BB2196" i="2"/>
  <c r="BB2197" i="2"/>
  <c r="BB2198" i="2"/>
  <c r="BB2199" i="2"/>
  <c r="BB2200" i="2"/>
  <c r="BB2201" i="2"/>
  <c r="BB2202" i="2"/>
  <c r="BB2203" i="2"/>
  <c r="BB2204" i="2"/>
  <c r="BB2205" i="2"/>
  <c r="BB2206" i="2"/>
  <c r="BB2207" i="2"/>
  <c r="BB2208" i="2"/>
  <c r="BB2209" i="2"/>
  <c r="BB2210" i="2"/>
  <c r="BB2211" i="2"/>
  <c r="BB2212" i="2"/>
  <c r="BB2213" i="2"/>
  <c r="BB2214" i="2"/>
  <c r="BB2215" i="2"/>
  <c r="BB2216" i="2"/>
  <c r="BB2217" i="2"/>
  <c r="BB2218" i="2"/>
  <c r="BB2219" i="2"/>
  <c r="BB2220" i="2"/>
  <c r="BB2221" i="2"/>
  <c r="BB2222" i="2"/>
  <c r="BB2223" i="2"/>
  <c r="BB2224" i="2"/>
  <c r="BB2225" i="2"/>
  <c r="BB2226" i="2"/>
  <c r="BB2227" i="2"/>
  <c r="BB2228" i="2"/>
  <c r="BB2229" i="2"/>
  <c r="BB2230" i="2"/>
  <c r="BB2231" i="2"/>
  <c r="BB2232" i="2"/>
  <c r="BB2233" i="2"/>
  <c r="BB2234" i="2"/>
  <c r="BB2235" i="2"/>
  <c r="BB2236" i="2"/>
  <c r="BB2237" i="2"/>
  <c r="BB2238" i="2"/>
  <c r="BB2239" i="2"/>
  <c r="BB2240" i="2"/>
  <c r="BB2241" i="2"/>
  <c r="BB2242" i="2"/>
  <c r="BB2243" i="2"/>
  <c r="BB2244" i="2"/>
  <c r="BB2245" i="2"/>
  <c r="BB2246" i="2"/>
  <c r="BB2247" i="2"/>
  <c r="BB2248" i="2"/>
  <c r="BB2249" i="2"/>
  <c r="BB2250" i="2"/>
  <c r="BB2251" i="2"/>
  <c r="BB2252" i="2"/>
  <c r="BB2253" i="2"/>
  <c r="BB2254" i="2"/>
  <c r="BB2255" i="2"/>
  <c r="BB2256" i="2"/>
  <c r="BB2257" i="2"/>
  <c r="BB2258" i="2"/>
  <c r="BB2259" i="2"/>
  <c r="BB2260" i="2"/>
  <c r="BB2261" i="2"/>
  <c r="BB2262" i="2"/>
  <c r="BB2263" i="2"/>
  <c r="BB2264" i="2"/>
  <c r="BB2265" i="2"/>
  <c r="BB2266" i="2"/>
  <c r="BB2267" i="2"/>
  <c r="BB2268" i="2"/>
  <c r="BB2269" i="2"/>
  <c r="BB2270" i="2"/>
  <c r="BB2271" i="2"/>
  <c r="BB2272" i="2"/>
  <c r="BB2273" i="2"/>
  <c r="BB2274" i="2"/>
  <c r="BB2275" i="2"/>
  <c r="BB2276" i="2"/>
  <c r="BB2277" i="2"/>
  <c r="BB2278" i="2"/>
  <c r="BB2279" i="2"/>
  <c r="BB2280" i="2"/>
  <c r="BB2281" i="2"/>
  <c r="BB2282" i="2"/>
  <c r="BB2283" i="2"/>
  <c r="BB2284" i="2"/>
  <c r="BB2285" i="2"/>
  <c r="BB2286" i="2"/>
  <c r="BB2287" i="2"/>
  <c r="BB2288" i="2"/>
  <c r="BB2289" i="2"/>
  <c r="BB2290" i="2"/>
  <c r="BB2291" i="2"/>
  <c r="BB2292" i="2"/>
  <c r="BB2293" i="2"/>
  <c r="BB2294" i="2"/>
  <c r="BB2295" i="2"/>
  <c r="BB2296" i="2"/>
  <c r="BB2297" i="2"/>
  <c r="BB2298" i="2"/>
  <c r="BB2299" i="2"/>
  <c r="BB2300" i="2"/>
  <c r="BB2301" i="2"/>
  <c r="BB2302" i="2"/>
  <c r="BB2303" i="2"/>
  <c r="BB2304" i="2"/>
  <c r="BB2305" i="2"/>
  <c r="BB2306" i="2"/>
  <c r="BB2307" i="2"/>
  <c r="BB2308" i="2"/>
  <c r="BB2309" i="2"/>
  <c r="BB2310" i="2"/>
  <c r="BB2311" i="2"/>
  <c r="BB2312" i="2"/>
  <c r="BB2313" i="2"/>
  <c r="BB2314" i="2"/>
  <c r="BB2315" i="2"/>
  <c r="BB2316" i="2"/>
  <c r="BB2317" i="2"/>
  <c r="BB2318" i="2"/>
  <c r="BB2319" i="2"/>
  <c r="BB2320" i="2"/>
  <c r="BB2321" i="2"/>
  <c r="BB2322" i="2"/>
  <c r="BB2323" i="2"/>
  <c r="BB2324" i="2"/>
  <c r="BB2325" i="2"/>
  <c r="BB2326" i="2"/>
  <c r="BB2327" i="2"/>
  <c r="BB2328" i="2"/>
  <c r="BB2329" i="2"/>
  <c r="BB2330" i="2"/>
  <c r="BB2331" i="2"/>
  <c r="BB2332" i="2"/>
  <c r="BB2333" i="2"/>
  <c r="BB2334" i="2"/>
  <c r="BB2335" i="2"/>
  <c r="BB2336" i="2"/>
  <c r="BB2337" i="2"/>
  <c r="BB2338" i="2"/>
  <c r="BB2339" i="2"/>
  <c r="BB2340" i="2"/>
  <c r="BB2341" i="2"/>
  <c r="BB2342" i="2"/>
  <c r="BB2343" i="2"/>
  <c r="BB2344" i="2"/>
  <c r="BB2345" i="2"/>
  <c r="BB2346" i="2"/>
  <c r="BB2347" i="2"/>
  <c r="BB2348" i="2"/>
  <c r="BB2349" i="2"/>
  <c r="BB2350" i="2"/>
  <c r="BB2351" i="2"/>
  <c r="BB2352" i="2"/>
  <c r="BB2353" i="2"/>
  <c r="BB2354" i="2"/>
  <c r="BB2355" i="2"/>
  <c r="BB2356" i="2"/>
  <c r="BB2357" i="2"/>
  <c r="BB2358" i="2"/>
  <c r="BB2359" i="2"/>
  <c r="BB2360" i="2"/>
  <c r="BB2361" i="2"/>
  <c r="BB2362" i="2"/>
  <c r="BB2363" i="2"/>
  <c r="BB2364" i="2"/>
  <c r="BB2365" i="2"/>
  <c r="BB2366" i="2"/>
  <c r="BB2367" i="2"/>
  <c r="BB2368" i="2"/>
  <c r="BB2369" i="2"/>
  <c r="BB2370" i="2"/>
  <c r="BB2371" i="2"/>
  <c r="BB2372" i="2"/>
  <c r="BB2373" i="2"/>
  <c r="BB2374" i="2"/>
  <c r="BB2375" i="2"/>
  <c r="BB2376" i="2"/>
  <c r="BB2377" i="2"/>
  <c r="BB2378" i="2"/>
  <c r="BB2379" i="2"/>
  <c r="BB2380" i="2"/>
  <c r="BB2381" i="2"/>
  <c r="BB2382" i="2"/>
  <c r="BB2383" i="2"/>
  <c r="BB2384" i="2"/>
  <c r="BB2385" i="2"/>
  <c r="BB2386" i="2"/>
  <c r="BB2387" i="2"/>
  <c r="BB2388" i="2"/>
  <c r="BB2389" i="2"/>
  <c r="BB2390" i="2"/>
  <c r="BB2391" i="2"/>
  <c r="BB2392" i="2"/>
  <c r="BB2393" i="2"/>
  <c r="BB2394" i="2"/>
  <c r="BB2395" i="2"/>
  <c r="BB2396" i="2"/>
  <c r="BB2397" i="2"/>
  <c r="BB2398" i="2"/>
  <c r="BB2399" i="2"/>
  <c r="BB2400" i="2"/>
  <c r="BB2401" i="2"/>
  <c r="BB2402" i="2"/>
  <c r="BB2403" i="2"/>
  <c r="BB2404" i="2"/>
  <c r="BB2405" i="2"/>
  <c r="BB2406" i="2"/>
  <c r="BB2407" i="2"/>
  <c r="BB2408" i="2"/>
  <c r="BB2409" i="2"/>
  <c r="BB2410" i="2"/>
  <c r="BB2411" i="2"/>
  <c r="BB2412" i="2"/>
  <c r="BB2413" i="2"/>
  <c r="BB2414" i="2"/>
  <c r="BB2415" i="2"/>
  <c r="BB2416" i="2"/>
  <c r="BB2417" i="2"/>
  <c r="BB2418" i="2"/>
  <c r="BB2419" i="2"/>
  <c r="BB2420" i="2"/>
  <c r="BB2421" i="2"/>
  <c r="BB2422" i="2"/>
  <c r="BB2423" i="2"/>
  <c r="BB2424" i="2"/>
  <c r="BB2425" i="2"/>
  <c r="BB2426" i="2"/>
  <c r="BB2427" i="2"/>
  <c r="BB2428" i="2"/>
  <c r="BB2429" i="2"/>
  <c r="BB2430" i="2"/>
  <c r="BB2431" i="2"/>
  <c r="BB2432" i="2"/>
  <c r="BB2433" i="2"/>
  <c r="BB2434" i="2"/>
  <c r="BB2435" i="2"/>
  <c r="BB2436" i="2"/>
  <c r="BB2437" i="2"/>
  <c r="BB2438" i="2"/>
  <c r="BB2439" i="2"/>
  <c r="BB2440" i="2"/>
  <c r="BB2441" i="2"/>
  <c r="BB2442" i="2"/>
  <c r="BB2443" i="2"/>
  <c r="BB2444" i="2"/>
  <c r="BB2445" i="2"/>
  <c r="BB2446" i="2"/>
  <c r="BB2447" i="2"/>
  <c r="BB2448" i="2"/>
  <c r="BB2449" i="2"/>
  <c r="BB2450" i="2"/>
  <c r="BB2451" i="2"/>
  <c r="BB2452" i="2"/>
  <c r="BB2453" i="2"/>
  <c r="BB2454" i="2"/>
  <c r="BB2455" i="2"/>
  <c r="BB2456" i="2"/>
  <c r="BB2457" i="2"/>
  <c r="BB2458" i="2"/>
  <c r="BB2459" i="2"/>
  <c r="BB2460" i="2"/>
  <c r="BB2461" i="2"/>
  <c r="BB2462" i="2"/>
  <c r="BB2463" i="2"/>
  <c r="BB2464" i="2"/>
  <c r="BB2465" i="2"/>
  <c r="BB2466" i="2"/>
  <c r="BB2467" i="2"/>
  <c r="BB2468" i="2"/>
  <c r="BB2469" i="2"/>
  <c r="BB2470" i="2"/>
  <c r="BB2471" i="2"/>
  <c r="BB2472" i="2"/>
  <c r="BB2473" i="2"/>
  <c r="BB2474" i="2"/>
  <c r="BB2475" i="2"/>
  <c r="BB2476" i="2"/>
  <c r="BB2477" i="2"/>
  <c r="BB2478" i="2"/>
  <c r="BB2479" i="2"/>
  <c r="BB2480" i="2"/>
  <c r="BB2481" i="2"/>
  <c r="BB2482" i="2"/>
  <c r="BB2483" i="2"/>
  <c r="BB2484" i="2"/>
  <c r="BB2485" i="2"/>
  <c r="BB2486" i="2"/>
  <c r="BB2487" i="2"/>
  <c r="BB2488" i="2"/>
  <c r="BB2489" i="2"/>
  <c r="BB2490" i="2"/>
  <c r="BB2491" i="2"/>
  <c r="BB2492" i="2"/>
  <c r="BB2493" i="2"/>
  <c r="BB2494" i="2"/>
  <c r="BB2495" i="2"/>
  <c r="BB2496" i="2"/>
  <c r="BB2497" i="2"/>
  <c r="BB2498" i="2"/>
  <c r="BB2499" i="2"/>
  <c r="BB2500" i="2"/>
  <c r="BB2501" i="2"/>
  <c r="BB2502" i="2"/>
  <c r="BB2503" i="2"/>
  <c r="BB2504" i="2"/>
  <c r="BB2505" i="2"/>
  <c r="BB2506" i="2"/>
  <c r="BB2507" i="2"/>
  <c r="BB2508" i="2"/>
  <c r="BB2509" i="2"/>
  <c r="BB2510" i="2"/>
  <c r="BB2511" i="2"/>
  <c r="BB2512" i="2"/>
  <c r="BB2513" i="2"/>
  <c r="BB2514" i="2"/>
  <c r="BB2515" i="2"/>
  <c r="BB2516" i="2"/>
  <c r="BB2517" i="2"/>
  <c r="BB2518" i="2"/>
  <c r="BB2519" i="2"/>
  <c r="BB2520" i="2"/>
  <c r="BB2521" i="2"/>
  <c r="BB2522" i="2"/>
  <c r="BB2523" i="2"/>
  <c r="BB2524" i="2"/>
  <c r="BB2525" i="2"/>
  <c r="BB2526" i="2"/>
  <c r="BB2527" i="2"/>
  <c r="BB2528" i="2"/>
  <c r="BB2529" i="2"/>
  <c r="BB2530" i="2"/>
  <c r="BB2531" i="2"/>
  <c r="BB2532" i="2"/>
  <c r="BB2533" i="2"/>
  <c r="BB2534" i="2"/>
  <c r="BB2535" i="2"/>
  <c r="BB2536" i="2"/>
  <c r="BB2537" i="2"/>
  <c r="BB2538" i="2"/>
  <c r="BB2539" i="2"/>
  <c r="BB2540" i="2"/>
  <c r="BB2541" i="2"/>
  <c r="BB2542" i="2"/>
  <c r="BB2543" i="2"/>
  <c r="BB2544" i="2"/>
  <c r="BB2545" i="2"/>
  <c r="BB2546" i="2"/>
  <c r="BB2547" i="2"/>
  <c r="BB2548" i="2"/>
  <c r="BB2549" i="2"/>
  <c r="BB2550" i="2"/>
  <c r="BB2551" i="2"/>
  <c r="BB2552" i="2"/>
  <c r="BB2553" i="2"/>
  <c r="BB2554" i="2"/>
  <c r="BB2555" i="2"/>
  <c r="BB2556" i="2"/>
  <c r="BB2557" i="2"/>
  <c r="BB2558" i="2"/>
  <c r="BB2559" i="2"/>
  <c r="BB2560" i="2"/>
  <c r="BB2561" i="2"/>
  <c r="BB2562" i="2"/>
  <c r="BB2563" i="2"/>
  <c r="BB2564" i="2"/>
  <c r="BB2565" i="2"/>
  <c r="BB2566" i="2"/>
  <c r="BB2567" i="2"/>
  <c r="BB2568" i="2"/>
  <c r="BB2569" i="2"/>
  <c r="BB2570" i="2"/>
  <c r="BB2571" i="2"/>
  <c r="BB2572" i="2"/>
  <c r="BB2573" i="2"/>
  <c r="BB2574" i="2"/>
  <c r="BB2575" i="2"/>
  <c r="BB2576" i="2"/>
  <c r="BB2577" i="2"/>
  <c r="BB2578" i="2"/>
  <c r="BB2579" i="2"/>
  <c r="BB2580" i="2"/>
  <c r="BB2581" i="2"/>
  <c r="BB2582" i="2"/>
  <c r="BB2583" i="2"/>
  <c r="BB2584" i="2"/>
  <c r="BB2585" i="2"/>
  <c r="BB2586" i="2"/>
  <c r="BB2587" i="2"/>
  <c r="BB2588" i="2"/>
  <c r="BB2589" i="2"/>
  <c r="BB2590" i="2"/>
  <c r="BB2591" i="2"/>
  <c r="BB2592" i="2"/>
  <c r="BB2593" i="2"/>
  <c r="BB2594" i="2"/>
  <c r="BB2595" i="2"/>
  <c r="BB2596" i="2"/>
  <c r="BB2597" i="2"/>
  <c r="BB2598" i="2"/>
  <c r="BB2599" i="2"/>
  <c r="BB2600" i="2"/>
  <c r="BB2601" i="2"/>
  <c r="BB2602" i="2"/>
  <c r="BB2603" i="2"/>
  <c r="BB2604" i="2"/>
  <c r="BB2605" i="2"/>
  <c r="BB2606" i="2"/>
  <c r="BB2607" i="2"/>
  <c r="BB2608" i="2"/>
  <c r="BB2609" i="2"/>
  <c r="BB2610" i="2"/>
  <c r="BB2611" i="2"/>
  <c r="BB2612" i="2"/>
  <c r="BB2613" i="2"/>
  <c r="BB2614" i="2"/>
  <c r="BB2615" i="2"/>
  <c r="BB2616" i="2"/>
  <c r="BB2617" i="2"/>
  <c r="BB2618" i="2"/>
  <c r="BB2619" i="2"/>
  <c r="BB2620" i="2"/>
  <c r="BB2621" i="2"/>
  <c r="BB2622" i="2"/>
  <c r="BB2623" i="2"/>
  <c r="BB2624" i="2"/>
  <c r="BB2625" i="2"/>
  <c r="BB2626" i="2"/>
  <c r="BB2627" i="2"/>
  <c r="BB2628" i="2"/>
  <c r="BB2629" i="2"/>
  <c r="BB2630" i="2"/>
  <c r="BB2631" i="2"/>
  <c r="BB2632" i="2"/>
  <c r="BB2633" i="2"/>
  <c r="BB2634" i="2"/>
  <c r="BB2635" i="2"/>
  <c r="BB2636" i="2"/>
  <c r="BB2637" i="2"/>
  <c r="BB2638" i="2"/>
  <c r="BB2639" i="2"/>
  <c r="BB2640" i="2"/>
  <c r="BB2641" i="2"/>
  <c r="BB2642" i="2"/>
  <c r="BB2643" i="2"/>
  <c r="BB2644" i="2"/>
  <c r="BB2645" i="2"/>
  <c r="BB2646" i="2"/>
  <c r="BB2647" i="2"/>
  <c r="BB2648" i="2"/>
  <c r="BB2649" i="2"/>
  <c r="BB2650" i="2"/>
  <c r="BB2651" i="2"/>
  <c r="BB2652" i="2"/>
  <c r="BB2653" i="2"/>
  <c r="BB2654" i="2"/>
  <c r="BB2655" i="2"/>
  <c r="BB2656" i="2"/>
  <c r="BB2657" i="2"/>
  <c r="BB2658" i="2"/>
  <c r="BB2659" i="2"/>
  <c r="BB2660" i="2"/>
  <c r="BB2661" i="2"/>
  <c r="BB2662" i="2"/>
  <c r="BB2663" i="2"/>
  <c r="BB2664" i="2"/>
  <c r="BB2665" i="2"/>
  <c r="BB2666" i="2"/>
  <c r="BB2667" i="2"/>
  <c r="BB2668" i="2"/>
  <c r="BB2669" i="2"/>
  <c r="BB2670" i="2"/>
  <c r="BB2671" i="2"/>
  <c r="BB2672" i="2"/>
  <c r="BB2673" i="2"/>
  <c r="BB2674" i="2"/>
  <c r="BB2675" i="2"/>
  <c r="BB2676" i="2"/>
  <c r="BB2677" i="2"/>
  <c r="BB2678" i="2"/>
  <c r="BB2679" i="2"/>
  <c r="BB2680" i="2"/>
  <c r="BB2681" i="2"/>
  <c r="BB2682" i="2"/>
  <c r="BB2683" i="2"/>
  <c r="BB2684" i="2"/>
  <c r="BB2685" i="2"/>
  <c r="BB2686" i="2"/>
  <c r="BB2687" i="2"/>
  <c r="BB2688" i="2"/>
  <c r="BB2689" i="2"/>
  <c r="BB2690" i="2"/>
  <c r="BB2691" i="2"/>
  <c r="BB2692" i="2"/>
  <c r="BB2693" i="2"/>
  <c r="BB2694" i="2"/>
  <c r="BB2695" i="2"/>
  <c r="BB2696" i="2"/>
  <c r="BB2697" i="2"/>
  <c r="BB2698" i="2"/>
  <c r="BB2699" i="2"/>
  <c r="BB2700" i="2"/>
  <c r="BB2701" i="2"/>
  <c r="BB2702" i="2"/>
  <c r="BB2703" i="2"/>
  <c r="BB2704" i="2"/>
  <c r="BB2705" i="2"/>
  <c r="BB2706" i="2"/>
  <c r="BB2707" i="2"/>
  <c r="BB2708" i="2"/>
  <c r="BB2709" i="2"/>
  <c r="BB2710" i="2"/>
  <c r="BB2711" i="2"/>
  <c r="BB2712" i="2"/>
  <c r="BB2713" i="2"/>
  <c r="BB2714" i="2"/>
  <c r="BB2715" i="2"/>
  <c r="BB2716" i="2"/>
  <c r="BB2717" i="2"/>
  <c r="BB2718" i="2"/>
  <c r="BB2719" i="2"/>
  <c r="BB2720" i="2"/>
  <c r="BB2721" i="2"/>
  <c r="BB2722" i="2"/>
  <c r="BB2723" i="2"/>
  <c r="BB2724" i="2"/>
  <c r="BB2725" i="2"/>
  <c r="BB2726" i="2"/>
  <c r="BB2727" i="2"/>
  <c r="BB2728" i="2"/>
  <c r="BB2729" i="2"/>
  <c r="BB2730" i="2"/>
  <c r="BB2731" i="2"/>
  <c r="BB2732" i="2"/>
  <c r="BB2733" i="2"/>
  <c r="BB2734" i="2"/>
  <c r="BB2735" i="2"/>
  <c r="BB2736" i="2"/>
  <c r="BB2737" i="2"/>
  <c r="BB2738" i="2"/>
  <c r="BB2739" i="2"/>
  <c r="BB2740" i="2"/>
  <c r="BB2741" i="2"/>
  <c r="BB2742" i="2"/>
  <c r="BB2743" i="2"/>
  <c r="BB2744" i="2"/>
  <c r="BB2745" i="2"/>
  <c r="BB2746" i="2"/>
  <c r="BB2747" i="2"/>
  <c r="BB2748" i="2"/>
  <c r="BB2749" i="2"/>
  <c r="BB2750" i="2"/>
  <c r="BB2751" i="2"/>
  <c r="BB2752" i="2"/>
  <c r="BB2753" i="2"/>
  <c r="BB2754" i="2"/>
  <c r="BB2755" i="2"/>
  <c r="BB2756" i="2"/>
  <c r="BB2757" i="2"/>
  <c r="BB2758" i="2"/>
  <c r="BB2759" i="2"/>
  <c r="BB2760" i="2"/>
  <c r="BB2761" i="2"/>
  <c r="BB2762" i="2"/>
  <c r="BB2763" i="2"/>
  <c r="BB2764" i="2"/>
  <c r="BB2765" i="2"/>
  <c r="BB2766" i="2"/>
  <c r="BB2767" i="2"/>
  <c r="BB2768" i="2"/>
  <c r="BB2769" i="2"/>
  <c r="BB2770" i="2"/>
  <c r="BB2771" i="2"/>
  <c r="BB2772" i="2"/>
  <c r="BB2773" i="2"/>
  <c r="BB2774" i="2"/>
  <c r="BB2775" i="2"/>
  <c r="BB2776" i="2"/>
  <c r="BB2777" i="2"/>
  <c r="BB2778" i="2"/>
  <c r="BB2779" i="2"/>
  <c r="BB2780" i="2"/>
  <c r="BB2781" i="2"/>
  <c r="BB2782" i="2"/>
  <c r="BB2783" i="2"/>
  <c r="BB2784" i="2"/>
  <c r="BB2785" i="2"/>
  <c r="BB2786" i="2"/>
  <c r="BB2787" i="2"/>
  <c r="BB2788" i="2"/>
  <c r="BB2789" i="2"/>
  <c r="BB2790" i="2"/>
  <c r="BB2791" i="2"/>
  <c r="BB2792" i="2"/>
  <c r="BB2793" i="2"/>
  <c r="BB2794" i="2"/>
  <c r="BB2795" i="2"/>
  <c r="BB2796" i="2"/>
  <c r="BB2797" i="2"/>
  <c r="BB2798" i="2"/>
  <c r="BB2799" i="2"/>
  <c r="BB2800" i="2"/>
  <c r="BB2801" i="2"/>
  <c r="BB2802" i="2"/>
  <c r="BB2803" i="2"/>
  <c r="BB2804" i="2"/>
  <c r="BB2805" i="2"/>
  <c r="BB2806" i="2"/>
  <c r="BB2807" i="2"/>
  <c r="BB2808" i="2"/>
  <c r="BB2809" i="2"/>
  <c r="BB2810" i="2"/>
  <c r="BB2811" i="2"/>
  <c r="BB2812" i="2"/>
  <c r="BB2813" i="2"/>
  <c r="BB2814" i="2"/>
  <c r="BB2815" i="2"/>
  <c r="BB2816" i="2"/>
  <c r="BB2817" i="2"/>
  <c r="BB2818" i="2"/>
  <c r="BB2819" i="2"/>
  <c r="BB2820" i="2"/>
  <c r="BB2821" i="2"/>
  <c r="BB2822" i="2"/>
  <c r="BB2823" i="2"/>
  <c r="BB2824" i="2"/>
  <c r="BB2825" i="2"/>
  <c r="BB2826" i="2"/>
  <c r="BB2827" i="2"/>
  <c r="BB2828" i="2"/>
  <c r="BB2829" i="2"/>
  <c r="BB2830" i="2"/>
  <c r="BB2831" i="2"/>
  <c r="BB2832" i="2"/>
  <c r="BB2833" i="2"/>
  <c r="BB2834" i="2"/>
  <c r="BB2835" i="2"/>
  <c r="BB2836" i="2"/>
  <c r="BB2837" i="2"/>
  <c r="BB2838" i="2"/>
  <c r="BB2839" i="2"/>
  <c r="BB2840" i="2"/>
  <c r="BB2841" i="2"/>
  <c r="BB2842" i="2"/>
  <c r="BB2843" i="2"/>
  <c r="BB2844" i="2"/>
  <c r="BB2845" i="2"/>
  <c r="BB2846" i="2"/>
  <c r="BB2847" i="2"/>
  <c r="BB2848" i="2"/>
  <c r="BB2849" i="2"/>
  <c r="BB2850" i="2"/>
  <c r="BB2851" i="2"/>
  <c r="BB2852" i="2"/>
  <c r="BB2853" i="2"/>
  <c r="BB2854" i="2"/>
  <c r="BB2855" i="2"/>
  <c r="BB2856" i="2"/>
  <c r="BB2857" i="2"/>
  <c r="BB2858" i="2"/>
  <c r="BB2859" i="2"/>
  <c r="BB2860" i="2"/>
  <c r="BB2861" i="2"/>
  <c r="BB2862" i="2"/>
  <c r="BB2863" i="2"/>
  <c r="BB2864" i="2"/>
  <c r="BB2865" i="2"/>
  <c r="BB2866" i="2"/>
  <c r="BB2867" i="2"/>
  <c r="BB2868" i="2"/>
  <c r="BB2869" i="2"/>
  <c r="BB2870" i="2"/>
  <c r="BB2871" i="2"/>
  <c r="BB2872" i="2"/>
  <c r="BB2873" i="2"/>
  <c r="BB2874" i="2"/>
  <c r="BB2875" i="2"/>
  <c r="BB2876" i="2"/>
  <c r="BB2877" i="2"/>
  <c r="BB2878" i="2"/>
  <c r="BB2879" i="2"/>
  <c r="BB2880" i="2"/>
  <c r="BB2881" i="2"/>
  <c r="BB2882" i="2"/>
  <c r="BB2883" i="2"/>
  <c r="BB2884" i="2"/>
  <c r="BB2885" i="2"/>
  <c r="BB2886" i="2"/>
  <c r="BB2887" i="2"/>
  <c r="BB2888" i="2"/>
  <c r="BB2889" i="2"/>
  <c r="BB2890" i="2"/>
  <c r="BB2891" i="2"/>
  <c r="BB2892" i="2"/>
  <c r="BB2893" i="2"/>
  <c r="BB2894" i="2"/>
  <c r="BB2895" i="2"/>
  <c r="BB2896" i="2"/>
  <c r="BB2897" i="2"/>
  <c r="BB2898" i="2"/>
  <c r="BB2899" i="2"/>
  <c r="BB2900" i="2"/>
  <c r="BB2901" i="2"/>
  <c r="BB2902" i="2"/>
  <c r="BB2903" i="2"/>
  <c r="BB2904" i="2"/>
  <c r="BB2905" i="2"/>
  <c r="BB2906" i="2"/>
  <c r="BB2907" i="2"/>
  <c r="BB2908" i="2"/>
  <c r="BB2909" i="2"/>
  <c r="BB2910" i="2"/>
  <c r="BB2911" i="2"/>
  <c r="BB2912" i="2"/>
  <c r="BB2913" i="2"/>
  <c r="BB2914" i="2"/>
  <c r="BB2915" i="2"/>
  <c r="BB2916" i="2"/>
  <c r="BB2917" i="2"/>
  <c r="BB2918" i="2"/>
  <c r="BB2919" i="2"/>
  <c r="BB2920" i="2"/>
  <c r="BB2921" i="2"/>
  <c r="BB2922" i="2"/>
  <c r="BB2923" i="2"/>
  <c r="BB2924" i="2"/>
  <c r="BB2925" i="2"/>
  <c r="BB2926" i="2"/>
  <c r="BB2927" i="2"/>
  <c r="BB2928" i="2"/>
  <c r="BB2929" i="2"/>
  <c r="BB2930" i="2"/>
  <c r="BB2931" i="2"/>
  <c r="BB2932" i="2"/>
  <c r="BB2933" i="2"/>
  <c r="BB2934" i="2"/>
  <c r="BB2935" i="2"/>
  <c r="BB2936" i="2"/>
  <c r="BB2937" i="2"/>
  <c r="BB2938" i="2"/>
  <c r="BB2939" i="2"/>
  <c r="BB2940" i="2"/>
  <c r="BB2941" i="2"/>
  <c r="BB2942" i="2"/>
  <c r="BB2943" i="2"/>
  <c r="BB2944" i="2"/>
  <c r="BB2945" i="2"/>
  <c r="BB2946" i="2"/>
  <c r="BB2947" i="2"/>
  <c r="BB2948" i="2"/>
  <c r="BB2949" i="2"/>
  <c r="BB2950" i="2"/>
  <c r="BB2951" i="2"/>
  <c r="BB2952" i="2"/>
  <c r="BB2953" i="2"/>
  <c r="BB2954" i="2"/>
  <c r="BB2955" i="2"/>
  <c r="BB2956" i="2"/>
  <c r="BB2957" i="2"/>
  <c r="BB2958" i="2"/>
  <c r="BB2959" i="2"/>
  <c r="BB2960" i="2"/>
  <c r="BB2961" i="2"/>
  <c r="BB2962" i="2"/>
  <c r="BB2963" i="2"/>
  <c r="BB2964" i="2"/>
  <c r="BB2965" i="2"/>
  <c r="BB2966" i="2"/>
  <c r="BB2967" i="2"/>
  <c r="BB2968" i="2"/>
  <c r="BB2969" i="2"/>
  <c r="BB2970" i="2"/>
  <c r="BB2971" i="2"/>
  <c r="BB2972" i="2"/>
  <c r="BB2973" i="2"/>
  <c r="BB2974" i="2"/>
  <c r="BB2975" i="2"/>
  <c r="BB2976" i="2"/>
  <c r="BB2977" i="2"/>
  <c r="BB2978" i="2"/>
  <c r="BB2979" i="2"/>
  <c r="BB2980" i="2"/>
  <c r="BB2981" i="2"/>
  <c r="BB2982" i="2"/>
  <c r="BB2983" i="2"/>
  <c r="BB2984" i="2"/>
  <c r="BB2985" i="2"/>
  <c r="BB2986" i="2"/>
  <c r="BB2987" i="2"/>
  <c r="BB2988" i="2"/>
  <c r="BB2989" i="2"/>
  <c r="BB2990" i="2"/>
  <c r="BB2991" i="2"/>
  <c r="BB2992" i="2"/>
  <c r="BB2993" i="2"/>
  <c r="BB2994" i="2"/>
  <c r="BB2995" i="2"/>
  <c r="BB2996" i="2"/>
  <c r="BB2997" i="2"/>
  <c r="BB2998" i="2"/>
  <c r="BB2999" i="2"/>
  <c r="BB3000" i="2"/>
  <c r="BB3001" i="2"/>
  <c r="BB3002" i="2"/>
  <c r="BB3003" i="2"/>
  <c r="BB3004" i="2"/>
  <c r="BB3005" i="2"/>
  <c r="BB3006" i="2"/>
  <c r="BB3007" i="2"/>
  <c r="BB3008" i="2"/>
  <c r="BB3009" i="2"/>
  <c r="BB3010" i="2"/>
  <c r="BB3011" i="2"/>
  <c r="BB3012" i="2"/>
  <c r="BB3013" i="2"/>
  <c r="BB3014" i="2"/>
  <c r="BB3015" i="2"/>
  <c r="BB3016" i="2"/>
  <c r="BB3017" i="2"/>
  <c r="BB3018" i="2"/>
  <c r="BB3019" i="2"/>
  <c r="BB3020" i="2"/>
  <c r="BB3021" i="2"/>
  <c r="BB3022" i="2"/>
  <c r="BB3023" i="2"/>
  <c r="BB3024" i="2"/>
  <c r="BB3025" i="2"/>
  <c r="BB3026" i="2"/>
  <c r="BB3027" i="2"/>
  <c r="BB3028" i="2"/>
  <c r="BB3029" i="2"/>
  <c r="BB3030" i="2"/>
  <c r="BB3031" i="2"/>
  <c r="BB3032" i="2"/>
  <c r="BB3033" i="2"/>
  <c r="BB3034" i="2"/>
  <c r="BB3035" i="2"/>
  <c r="BB3036" i="2"/>
  <c r="BB3037" i="2"/>
  <c r="BB3038" i="2"/>
  <c r="BB3039" i="2"/>
  <c r="BB3040" i="2"/>
  <c r="BB3041" i="2"/>
  <c r="BB3042" i="2"/>
  <c r="BB3043" i="2"/>
  <c r="BB3044" i="2"/>
  <c r="BB3045" i="2"/>
  <c r="BB3046" i="2"/>
  <c r="BB3047" i="2"/>
  <c r="BB3048" i="2"/>
  <c r="BB3049" i="2"/>
  <c r="BB3050" i="2"/>
  <c r="BB3051" i="2"/>
  <c r="BB3052" i="2"/>
  <c r="BB3053" i="2"/>
  <c r="BB3054" i="2"/>
  <c r="BB3055" i="2"/>
  <c r="BB3056" i="2"/>
  <c r="BB3057" i="2"/>
  <c r="BB3058" i="2"/>
  <c r="BB3059" i="2"/>
  <c r="BB3060" i="2"/>
  <c r="BB3061" i="2"/>
  <c r="BB3062" i="2"/>
  <c r="BB3063" i="2"/>
  <c r="BB3064" i="2"/>
  <c r="BB3065" i="2"/>
  <c r="BB3066" i="2"/>
  <c r="BB3067" i="2"/>
  <c r="BB3068" i="2"/>
  <c r="BB3069" i="2"/>
  <c r="BB3070" i="2"/>
  <c r="BB3071" i="2"/>
  <c r="BB3072" i="2"/>
  <c r="BB3073" i="2"/>
  <c r="BB3074" i="2"/>
  <c r="BB3075" i="2"/>
  <c r="BB3076" i="2"/>
  <c r="BB3077" i="2"/>
  <c r="BB3078" i="2"/>
  <c r="BB3079" i="2"/>
  <c r="BB3080" i="2"/>
  <c r="BB3081" i="2"/>
  <c r="BB3082" i="2"/>
  <c r="BB3083" i="2"/>
  <c r="BB3084" i="2"/>
  <c r="BB3085" i="2"/>
  <c r="BB3086" i="2"/>
  <c r="BB3087" i="2"/>
  <c r="BB3088" i="2"/>
  <c r="BB3089" i="2"/>
  <c r="BB3090" i="2"/>
  <c r="BB3091" i="2"/>
  <c r="BB3092" i="2"/>
  <c r="BB3093" i="2"/>
  <c r="BB3094" i="2"/>
  <c r="BB3095" i="2"/>
  <c r="BB3096" i="2"/>
  <c r="BB3097" i="2"/>
  <c r="BB3098" i="2"/>
  <c r="BB3099" i="2"/>
  <c r="BB3100" i="2"/>
  <c r="BB3101" i="2"/>
  <c r="BB3102" i="2"/>
  <c r="BB3103" i="2"/>
  <c r="BB3104" i="2"/>
  <c r="BB3105" i="2"/>
  <c r="BB3106" i="2"/>
  <c r="BB3107" i="2"/>
  <c r="BB3108" i="2"/>
  <c r="BB3109" i="2"/>
  <c r="BB3110" i="2"/>
  <c r="BB3111" i="2"/>
  <c r="BB3112" i="2"/>
  <c r="BB3113" i="2"/>
  <c r="BB3114" i="2"/>
  <c r="BB3115" i="2"/>
  <c r="BB3116" i="2"/>
  <c r="BB3117" i="2"/>
  <c r="BB3118" i="2"/>
  <c r="BB3119" i="2"/>
  <c r="BB3120" i="2"/>
  <c r="BB3121" i="2"/>
  <c r="BB3122" i="2"/>
  <c r="BB3123" i="2"/>
  <c r="BB3124" i="2"/>
  <c r="BB3125" i="2"/>
  <c r="BB3126" i="2"/>
  <c r="BB3127" i="2"/>
  <c r="BB3128" i="2"/>
  <c r="BB3129" i="2"/>
  <c r="BB3130" i="2"/>
  <c r="BB3131" i="2"/>
  <c r="BB3132" i="2"/>
  <c r="BB3133" i="2"/>
  <c r="BB3134" i="2"/>
  <c r="BB3135" i="2"/>
  <c r="BB3136" i="2"/>
  <c r="BB3137" i="2"/>
  <c r="BB3138" i="2"/>
  <c r="BB3139" i="2"/>
  <c r="BB3140" i="2"/>
  <c r="BB3141" i="2"/>
  <c r="BB3142" i="2"/>
  <c r="BB3143" i="2"/>
  <c r="BB3144" i="2"/>
  <c r="BB3145" i="2"/>
  <c r="BB3146" i="2"/>
  <c r="BB3147" i="2"/>
  <c r="BB3148" i="2"/>
  <c r="BB3149" i="2"/>
  <c r="BB3150" i="2"/>
  <c r="BB3151" i="2"/>
  <c r="BB3152" i="2"/>
  <c r="BB3153" i="2"/>
  <c r="BB3154" i="2"/>
  <c r="BB3155" i="2"/>
  <c r="BB3156" i="2"/>
  <c r="BB3157" i="2"/>
  <c r="BB3158" i="2"/>
  <c r="BB3159" i="2"/>
  <c r="BB3160" i="2"/>
  <c r="BB3161" i="2"/>
  <c r="BB3162" i="2"/>
  <c r="BB3163" i="2"/>
  <c r="BB3164" i="2"/>
  <c r="BB3165" i="2"/>
  <c r="BB3166" i="2"/>
  <c r="BB3167" i="2"/>
  <c r="BB3168" i="2"/>
  <c r="BB3169" i="2"/>
  <c r="BB3170" i="2"/>
  <c r="BB3171" i="2"/>
  <c r="BB3172" i="2"/>
  <c r="BB3173" i="2"/>
  <c r="BB3174" i="2"/>
  <c r="BB3175" i="2"/>
  <c r="BB3176" i="2"/>
  <c r="BB3177" i="2"/>
  <c r="BB3178" i="2"/>
  <c r="BB3179" i="2"/>
  <c r="BB3180" i="2"/>
  <c r="BB3181" i="2"/>
  <c r="BB3182" i="2"/>
  <c r="BB3183" i="2"/>
  <c r="BB3184" i="2"/>
  <c r="BB3185" i="2"/>
  <c r="BB3186" i="2"/>
  <c r="BB3187" i="2"/>
  <c r="BB3188" i="2"/>
  <c r="BB3189" i="2"/>
  <c r="BB3190" i="2"/>
  <c r="BB3191" i="2"/>
  <c r="BB3192" i="2"/>
  <c r="BB3193" i="2"/>
  <c r="BB3194" i="2"/>
  <c r="BB3195" i="2"/>
  <c r="BB3196" i="2"/>
  <c r="BB3197" i="2"/>
  <c r="BB3198" i="2"/>
  <c r="BB3199" i="2"/>
  <c r="BB3200" i="2"/>
  <c r="BB3201" i="2"/>
  <c r="BB3202" i="2"/>
  <c r="BB3203" i="2"/>
  <c r="BB3204" i="2"/>
  <c r="BB3205" i="2"/>
  <c r="BB3206" i="2"/>
  <c r="BB3207" i="2"/>
  <c r="BB3208" i="2"/>
  <c r="BB3209" i="2"/>
  <c r="BB3210" i="2"/>
  <c r="BB3211" i="2"/>
  <c r="BB3212" i="2"/>
  <c r="BB3213" i="2"/>
  <c r="BB3214" i="2"/>
  <c r="BB3215" i="2"/>
  <c r="BB3216" i="2"/>
  <c r="BB3217" i="2"/>
  <c r="BB3218" i="2"/>
  <c r="BB3219" i="2"/>
  <c r="BB3220" i="2"/>
  <c r="BB3221" i="2"/>
  <c r="BB3222" i="2"/>
  <c r="BB3223" i="2"/>
  <c r="BB3224" i="2"/>
  <c r="BB3225" i="2"/>
  <c r="BB3226" i="2"/>
  <c r="BB3227" i="2"/>
  <c r="BB3228" i="2"/>
  <c r="BB3229" i="2"/>
  <c r="BB3230" i="2"/>
  <c r="BB3231" i="2"/>
  <c r="BB3232" i="2"/>
  <c r="BB3233" i="2"/>
  <c r="BB3234" i="2"/>
  <c r="BB3235" i="2"/>
  <c r="BB3236" i="2"/>
  <c r="BB3237" i="2"/>
  <c r="BB3238" i="2"/>
  <c r="BB3239" i="2"/>
  <c r="BB3240" i="2"/>
  <c r="BB3241" i="2"/>
  <c r="BB3242" i="2"/>
  <c r="BB3243" i="2"/>
  <c r="BB3244" i="2"/>
  <c r="BB3245" i="2"/>
  <c r="BB3246" i="2"/>
  <c r="BB3247" i="2"/>
  <c r="BB3248" i="2"/>
  <c r="BB3249" i="2"/>
  <c r="BB3250" i="2"/>
  <c r="BB3251" i="2"/>
  <c r="BB3252" i="2"/>
  <c r="BB3253" i="2"/>
  <c r="BB3254" i="2"/>
  <c r="BB3255" i="2"/>
  <c r="BB3256" i="2"/>
  <c r="BB3257" i="2"/>
  <c r="BB3258" i="2"/>
  <c r="BB3259" i="2"/>
  <c r="BB3260" i="2"/>
  <c r="BB3261" i="2"/>
  <c r="BB3262" i="2"/>
  <c r="BB3263" i="2"/>
  <c r="BB3264" i="2"/>
  <c r="BB3265" i="2"/>
  <c r="BB3266" i="2"/>
  <c r="BB3267" i="2"/>
  <c r="BB3268" i="2"/>
  <c r="BB3269" i="2"/>
  <c r="BB3270" i="2"/>
  <c r="BB3271" i="2"/>
  <c r="BB3272" i="2"/>
  <c r="BB3273" i="2"/>
  <c r="BB3274" i="2"/>
  <c r="BB3275" i="2"/>
  <c r="BB3276" i="2"/>
  <c r="BB3277" i="2"/>
  <c r="BB3278" i="2"/>
  <c r="BB3279" i="2"/>
  <c r="BB3280" i="2"/>
  <c r="BB3281" i="2"/>
  <c r="BB3282" i="2"/>
  <c r="BB3283" i="2"/>
  <c r="BB3284" i="2"/>
  <c r="BB3285" i="2"/>
  <c r="BB3286" i="2"/>
  <c r="BB3287" i="2"/>
  <c r="BB3288" i="2"/>
  <c r="BB3289" i="2"/>
  <c r="BB3290" i="2"/>
  <c r="BB3291" i="2"/>
  <c r="BB3292" i="2"/>
  <c r="BB3293" i="2"/>
  <c r="BB3294" i="2"/>
  <c r="BB3295" i="2"/>
  <c r="BB3296" i="2"/>
  <c r="BB3297" i="2"/>
  <c r="BB3298" i="2"/>
  <c r="BB3299" i="2"/>
  <c r="BB3300" i="2"/>
  <c r="BB3301" i="2"/>
  <c r="BB3302" i="2"/>
  <c r="BB3303" i="2"/>
  <c r="BB3304" i="2"/>
  <c r="BB3305" i="2"/>
  <c r="BB3306" i="2"/>
  <c r="BB3307" i="2"/>
  <c r="BB3308" i="2"/>
  <c r="BB3309" i="2"/>
  <c r="BB3310" i="2"/>
  <c r="BB3311" i="2"/>
  <c r="BB3312" i="2"/>
  <c r="BB3313" i="2"/>
  <c r="BB3314" i="2"/>
  <c r="BB3315" i="2"/>
  <c r="BB3316" i="2"/>
  <c r="BB3317" i="2"/>
  <c r="BB3318" i="2"/>
  <c r="BB3319" i="2"/>
  <c r="BB3320" i="2"/>
  <c r="BB3321" i="2"/>
  <c r="BB3322" i="2"/>
  <c r="BB3323" i="2"/>
  <c r="BB3324" i="2"/>
  <c r="BB3325" i="2"/>
  <c r="BB3326" i="2"/>
  <c r="BB3327" i="2"/>
  <c r="BB3328" i="2"/>
  <c r="BB3329" i="2"/>
  <c r="BB3330" i="2"/>
  <c r="BB3331" i="2"/>
  <c r="BB3332" i="2"/>
  <c r="BB3333" i="2"/>
  <c r="BB3334" i="2"/>
  <c r="BB3335" i="2"/>
  <c r="BB3336" i="2"/>
  <c r="BB3337" i="2"/>
  <c r="BB3338" i="2"/>
  <c r="BB3339" i="2"/>
  <c r="BB3340" i="2"/>
  <c r="BB3341" i="2"/>
  <c r="BB3342" i="2"/>
  <c r="BB3343" i="2"/>
  <c r="BB3344" i="2"/>
  <c r="BB3345" i="2"/>
  <c r="BB3346" i="2"/>
  <c r="BB3347" i="2"/>
  <c r="BB3348" i="2"/>
  <c r="BB3349" i="2"/>
  <c r="BB3350" i="2"/>
  <c r="BB3351" i="2"/>
  <c r="BB3352" i="2"/>
  <c r="BB3353" i="2"/>
  <c r="BB3354" i="2"/>
  <c r="BB3355" i="2"/>
  <c r="BB3356" i="2"/>
  <c r="BB3357" i="2"/>
  <c r="BB3358" i="2"/>
  <c r="BB3359" i="2"/>
  <c r="BB3360" i="2"/>
  <c r="BB3361" i="2"/>
  <c r="BB3362" i="2"/>
  <c r="BB3363" i="2"/>
  <c r="BB3364" i="2"/>
  <c r="BB3365" i="2"/>
  <c r="BB3366" i="2"/>
  <c r="BB3367" i="2"/>
  <c r="BB3368" i="2"/>
  <c r="BB3369" i="2"/>
  <c r="BB3370" i="2"/>
  <c r="BB3371" i="2"/>
  <c r="BB3372" i="2"/>
  <c r="BB3373" i="2"/>
  <c r="BB3374" i="2"/>
  <c r="BB3375" i="2"/>
  <c r="BB3376" i="2"/>
  <c r="BB3377" i="2"/>
  <c r="BB3378" i="2"/>
  <c r="BB3379" i="2"/>
  <c r="BB3380" i="2"/>
  <c r="BB3381" i="2"/>
  <c r="BB3382" i="2"/>
  <c r="BB3383" i="2"/>
  <c r="BB3384" i="2"/>
  <c r="BB3385" i="2"/>
  <c r="BB3386" i="2"/>
  <c r="BB3387" i="2"/>
  <c r="BB3388" i="2"/>
  <c r="BB3389" i="2"/>
  <c r="BB3390" i="2"/>
  <c r="BB3391" i="2"/>
  <c r="BB3392" i="2"/>
  <c r="BB3393" i="2"/>
  <c r="BB3394" i="2"/>
  <c r="BB3395" i="2"/>
  <c r="BB3396" i="2"/>
  <c r="BB3397" i="2"/>
  <c r="BB3398" i="2"/>
  <c r="BB3399" i="2"/>
  <c r="BB3400" i="2"/>
  <c r="BB3401" i="2"/>
  <c r="BB3402" i="2"/>
  <c r="BB3403" i="2"/>
  <c r="BB3404" i="2"/>
  <c r="BB3405" i="2"/>
  <c r="BB3406" i="2"/>
  <c r="BB3407" i="2"/>
  <c r="BB3408" i="2"/>
  <c r="BB3409" i="2"/>
  <c r="BB3410" i="2"/>
  <c r="BB3411" i="2"/>
  <c r="BB3412" i="2"/>
  <c r="BB3413" i="2"/>
  <c r="BB3414" i="2"/>
  <c r="BB3415" i="2"/>
  <c r="BB3416" i="2"/>
  <c r="BB3417" i="2"/>
  <c r="BB3418" i="2"/>
  <c r="BB3419" i="2"/>
  <c r="BB3420" i="2"/>
  <c r="BB3421" i="2"/>
  <c r="BB3422" i="2"/>
  <c r="BB3423" i="2"/>
  <c r="BB3424" i="2"/>
  <c r="BB3425" i="2"/>
  <c r="BB3426" i="2"/>
  <c r="BB3427" i="2"/>
  <c r="BB3428" i="2"/>
  <c r="BB3429" i="2"/>
  <c r="BB3430" i="2"/>
  <c r="BB3431" i="2"/>
  <c r="BB3432" i="2"/>
  <c r="BB3433" i="2"/>
  <c r="BB3434" i="2"/>
  <c r="BB3435" i="2"/>
  <c r="BB3436" i="2"/>
  <c r="BB3437" i="2"/>
  <c r="BB3438" i="2"/>
  <c r="BB3439" i="2"/>
  <c r="BB3440" i="2"/>
  <c r="BB3441" i="2"/>
  <c r="BB3442" i="2"/>
  <c r="BB3443" i="2"/>
  <c r="BB3444" i="2"/>
  <c r="BB3445" i="2"/>
  <c r="BB3446" i="2"/>
  <c r="BB3447" i="2"/>
  <c r="BB3448" i="2"/>
  <c r="BB3449" i="2"/>
  <c r="BB3450" i="2"/>
  <c r="BB3451" i="2"/>
  <c r="BB3452" i="2"/>
  <c r="BB3453" i="2"/>
  <c r="BB3454" i="2"/>
  <c r="BB3455" i="2"/>
  <c r="BB3456" i="2"/>
  <c r="BB3457" i="2"/>
  <c r="BB3458" i="2"/>
  <c r="BB3459" i="2"/>
  <c r="BB3460" i="2"/>
  <c r="BB3461" i="2"/>
  <c r="BB3462" i="2"/>
  <c r="BB3463" i="2"/>
  <c r="BB3464" i="2"/>
  <c r="BB3465" i="2"/>
  <c r="BB3466" i="2"/>
  <c r="BB3467" i="2"/>
  <c r="BB3468" i="2"/>
  <c r="BB3469" i="2"/>
  <c r="BB3470" i="2"/>
  <c r="BB3471" i="2"/>
  <c r="BB3472" i="2"/>
  <c r="BB3473" i="2"/>
  <c r="BB3474" i="2"/>
  <c r="BB3475" i="2"/>
  <c r="BB3476" i="2"/>
  <c r="BB3477" i="2"/>
  <c r="BB3478" i="2"/>
  <c r="BB3479" i="2"/>
  <c r="BB3480" i="2"/>
  <c r="BB3481" i="2"/>
  <c r="BB3482" i="2"/>
  <c r="BB3483" i="2"/>
  <c r="BB3484" i="2"/>
  <c r="BB3485" i="2"/>
  <c r="BB3486" i="2"/>
  <c r="BB3487" i="2"/>
  <c r="BB3488" i="2"/>
  <c r="BB3489" i="2"/>
  <c r="BB3490" i="2"/>
  <c r="BB3491" i="2"/>
  <c r="BB3492" i="2"/>
  <c r="BB3493" i="2"/>
  <c r="BB3494" i="2"/>
  <c r="BB3495" i="2"/>
  <c r="BB3496" i="2"/>
  <c r="BB3497" i="2"/>
  <c r="BB3498" i="2"/>
  <c r="BB3499" i="2"/>
  <c r="BB3500" i="2"/>
  <c r="BB3501" i="2"/>
  <c r="BB3502" i="2"/>
  <c r="BB3503" i="2"/>
  <c r="BB3504" i="2"/>
  <c r="BB3505" i="2"/>
  <c r="BB3506" i="2"/>
  <c r="BB3507" i="2"/>
  <c r="BB3508" i="2"/>
  <c r="BB3509" i="2"/>
  <c r="BB3510" i="2"/>
  <c r="BB3511" i="2"/>
  <c r="BB3512" i="2"/>
  <c r="BB3513" i="2"/>
  <c r="BB3514" i="2"/>
  <c r="BB3515" i="2"/>
  <c r="BB3516" i="2"/>
  <c r="BB3517" i="2"/>
  <c r="BB3518" i="2"/>
  <c r="BB3519" i="2"/>
  <c r="BB3520" i="2"/>
  <c r="BB3521" i="2"/>
  <c r="BB3522" i="2"/>
  <c r="BB3523" i="2"/>
  <c r="BB3524" i="2"/>
  <c r="BB3525" i="2"/>
  <c r="BB3526" i="2"/>
  <c r="BB3527" i="2"/>
  <c r="BB3528" i="2"/>
  <c r="BB3529" i="2"/>
  <c r="BB3530" i="2"/>
  <c r="BB3531" i="2"/>
  <c r="BB3532" i="2"/>
  <c r="BB3533" i="2"/>
  <c r="BB3534" i="2"/>
  <c r="BB3535" i="2"/>
  <c r="BB3536" i="2"/>
  <c r="BB3537" i="2"/>
  <c r="BB3538" i="2"/>
  <c r="BB3539" i="2"/>
  <c r="BB3540" i="2"/>
  <c r="BB3541" i="2"/>
  <c r="BB3542" i="2"/>
  <c r="BB3543" i="2"/>
  <c r="BB3544" i="2"/>
  <c r="BB3545" i="2"/>
  <c r="BB3546" i="2"/>
  <c r="BB3547" i="2"/>
  <c r="BB3548" i="2"/>
  <c r="BB3549" i="2"/>
  <c r="BB3550" i="2"/>
  <c r="BB3551" i="2"/>
  <c r="BB3552" i="2"/>
  <c r="BB3553" i="2"/>
  <c r="BB3554" i="2"/>
  <c r="BB3555" i="2"/>
  <c r="BB3556" i="2"/>
  <c r="BB3557" i="2"/>
  <c r="BB3558" i="2"/>
  <c r="BB3559" i="2"/>
  <c r="BB3560" i="2"/>
  <c r="BB3561" i="2"/>
  <c r="BB3562" i="2"/>
  <c r="BB3563" i="2"/>
  <c r="BB3564" i="2"/>
  <c r="BB3565" i="2"/>
  <c r="BB3566" i="2"/>
  <c r="BB3567" i="2"/>
  <c r="BB3568" i="2"/>
  <c r="BB3569" i="2"/>
  <c r="BB3570" i="2"/>
  <c r="BB3571" i="2"/>
  <c r="BB3572" i="2"/>
  <c r="BB3573" i="2"/>
  <c r="BB3574" i="2"/>
  <c r="BB3575" i="2"/>
  <c r="BB3576" i="2"/>
  <c r="BB3577" i="2"/>
  <c r="BB3578" i="2"/>
  <c r="BB3579" i="2"/>
  <c r="BB3580" i="2"/>
  <c r="BB3581" i="2"/>
  <c r="BB3582" i="2"/>
  <c r="BB3583" i="2"/>
  <c r="BB3584" i="2"/>
  <c r="BB3585" i="2"/>
  <c r="BB3586" i="2"/>
  <c r="BB3587" i="2"/>
  <c r="BB3588" i="2"/>
  <c r="BB3589" i="2"/>
  <c r="BB3590" i="2"/>
  <c r="BB3591" i="2"/>
  <c r="BB3592" i="2"/>
  <c r="BB3593" i="2"/>
  <c r="BB3594" i="2"/>
  <c r="BB3595" i="2"/>
  <c r="BB3596" i="2"/>
  <c r="BB3597" i="2"/>
  <c r="BB3598" i="2"/>
  <c r="BB3599" i="2"/>
  <c r="BB3600" i="2"/>
  <c r="BB3601" i="2"/>
  <c r="BB3602" i="2"/>
  <c r="BB3603" i="2"/>
  <c r="BB3604" i="2"/>
  <c r="BB3605" i="2"/>
  <c r="BB3606" i="2"/>
  <c r="BB3607" i="2"/>
  <c r="BB3608" i="2"/>
  <c r="BB3609" i="2"/>
  <c r="BB3610" i="2"/>
  <c r="BB3611" i="2"/>
  <c r="BB3612" i="2"/>
  <c r="BB3613" i="2"/>
  <c r="BB3614" i="2"/>
  <c r="BB3615" i="2"/>
  <c r="BB3616" i="2"/>
  <c r="BB3617" i="2"/>
  <c r="BB3618" i="2"/>
  <c r="BB3619" i="2"/>
  <c r="BB3620" i="2"/>
  <c r="BB3621" i="2"/>
  <c r="BB3622" i="2"/>
  <c r="BB3623" i="2"/>
  <c r="BB3624" i="2"/>
  <c r="BB3625" i="2"/>
  <c r="BB3626" i="2"/>
  <c r="BB3627" i="2"/>
  <c r="BB3628" i="2"/>
  <c r="BB3629" i="2"/>
  <c r="BB3630" i="2"/>
  <c r="BB3631" i="2"/>
  <c r="BB3632" i="2"/>
  <c r="BB3633" i="2"/>
  <c r="BB3634" i="2"/>
  <c r="BB3635" i="2"/>
  <c r="BB3636" i="2"/>
  <c r="BB3637" i="2"/>
  <c r="BB3638" i="2"/>
  <c r="BB3639" i="2"/>
  <c r="BB3640" i="2"/>
  <c r="BB3641" i="2"/>
  <c r="BB3642" i="2"/>
  <c r="BB3643" i="2"/>
  <c r="BB3644" i="2"/>
  <c r="BB3645" i="2"/>
  <c r="BB3646" i="2"/>
  <c r="BB3647" i="2"/>
  <c r="BB3648" i="2"/>
  <c r="BB3649" i="2"/>
  <c r="BB3650" i="2"/>
  <c r="BB3651" i="2"/>
  <c r="BB3652" i="2"/>
  <c r="BB3653" i="2"/>
  <c r="BB3654" i="2"/>
  <c r="BB3655" i="2"/>
  <c r="BB3656" i="2"/>
  <c r="BB3657" i="2"/>
  <c r="BB3658" i="2"/>
  <c r="BB3659" i="2"/>
  <c r="BB3660" i="2"/>
  <c r="BB3661" i="2"/>
  <c r="BB3662" i="2"/>
  <c r="BB3663" i="2"/>
  <c r="BB3664" i="2"/>
  <c r="BB3665" i="2"/>
  <c r="BB3666" i="2"/>
  <c r="BB3667" i="2"/>
  <c r="BB3668" i="2"/>
  <c r="BB3669" i="2"/>
  <c r="BB3670" i="2"/>
  <c r="BB3671" i="2"/>
  <c r="BB3672" i="2"/>
  <c r="BB3673" i="2"/>
  <c r="BB3674" i="2"/>
  <c r="BB3675" i="2"/>
  <c r="BB3676" i="2"/>
  <c r="BB3677" i="2"/>
  <c r="BB3678" i="2"/>
  <c r="BB3679" i="2"/>
  <c r="BB3680" i="2"/>
  <c r="BB3681" i="2"/>
  <c r="BB3682" i="2"/>
  <c r="BB3683" i="2"/>
  <c r="BB3684" i="2"/>
  <c r="BB3685" i="2"/>
  <c r="BB3686" i="2"/>
  <c r="BB3687" i="2"/>
  <c r="BB3688" i="2"/>
  <c r="BB3689" i="2"/>
  <c r="BB3690" i="2"/>
  <c r="BB3691" i="2"/>
  <c r="BB3692" i="2"/>
  <c r="BB3693" i="2"/>
  <c r="BB3694" i="2"/>
  <c r="BB3695" i="2"/>
  <c r="BB3696" i="2"/>
  <c r="BB3697" i="2"/>
  <c r="BB3698" i="2"/>
  <c r="BB3699" i="2"/>
  <c r="BB3700" i="2"/>
  <c r="BB3701" i="2"/>
  <c r="BB3702" i="2"/>
  <c r="BB3703" i="2"/>
  <c r="BB3704" i="2"/>
  <c r="BB3705" i="2"/>
  <c r="BB3706" i="2"/>
  <c r="BB3707" i="2"/>
  <c r="BB3708" i="2"/>
  <c r="BB3709" i="2"/>
  <c r="BB3710" i="2"/>
  <c r="BB3711" i="2"/>
  <c r="BB3712" i="2"/>
  <c r="BB3713" i="2"/>
  <c r="BB3714" i="2"/>
  <c r="BB3715" i="2"/>
  <c r="BB3716" i="2"/>
  <c r="BB3717" i="2"/>
  <c r="BB3718" i="2"/>
  <c r="BB3719" i="2"/>
  <c r="BB3720" i="2"/>
  <c r="BB3721" i="2"/>
  <c r="BB3722" i="2"/>
  <c r="BB3723" i="2"/>
  <c r="BB3724" i="2"/>
  <c r="BB3725" i="2"/>
  <c r="BB3726" i="2"/>
  <c r="BB3727" i="2"/>
  <c r="BB3728" i="2"/>
  <c r="BB3729" i="2"/>
  <c r="BB3730" i="2"/>
  <c r="BB3731" i="2"/>
  <c r="BB3732" i="2"/>
  <c r="BB3733" i="2"/>
  <c r="BB3734" i="2"/>
  <c r="BB3735" i="2"/>
  <c r="BB3736" i="2"/>
  <c r="BB3737" i="2"/>
  <c r="BB3738" i="2"/>
  <c r="BB3739" i="2"/>
  <c r="BB3740" i="2"/>
  <c r="BB3741" i="2"/>
  <c r="BB3742" i="2"/>
  <c r="BB3743" i="2"/>
  <c r="BB3744" i="2"/>
  <c r="BB3745" i="2"/>
  <c r="BB3746" i="2"/>
  <c r="BB3747" i="2"/>
  <c r="BB3748" i="2"/>
  <c r="BB3749" i="2"/>
  <c r="BB3750" i="2"/>
  <c r="BB3751" i="2"/>
  <c r="BB3752" i="2"/>
  <c r="BB3753" i="2"/>
  <c r="BB3754" i="2"/>
  <c r="BB3755" i="2"/>
  <c r="BB3756" i="2"/>
  <c r="BB3757" i="2"/>
  <c r="BB3758" i="2"/>
  <c r="BB3759" i="2"/>
  <c r="BB3760" i="2"/>
  <c r="BB3761" i="2"/>
  <c r="BB3762" i="2"/>
  <c r="BB3763" i="2"/>
  <c r="BB3764" i="2"/>
  <c r="BB3765" i="2"/>
  <c r="BB3766" i="2"/>
  <c r="BB3767" i="2"/>
  <c r="BB3768" i="2"/>
  <c r="BB3769" i="2"/>
  <c r="BB3770" i="2"/>
  <c r="BB3771" i="2"/>
  <c r="BB3772" i="2"/>
  <c r="BB3773" i="2"/>
  <c r="BB3774" i="2"/>
  <c r="BB3775" i="2"/>
  <c r="BB3776" i="2"/>
  <c r="BB3777" i="2"/>
  <c r="BB3778" i="2"/>
  <c r="BB3779" i="2"/>
  <c r="BB3780" i="2"/>
  <c r="BB3781" i="2"/>
  <c r="BB3782" i="2"/>
  <c r="BB3783" i="2"/>
  <c r="BB3784" i="2"/>
  <c r="BB3785" i="2"/>
  <c r="BB3786" i="2"/>
  <c r="BB3787" i="2"/>
  <c r="BB3788" i="2"/>
  <c r="BB3789" i="2"/>
  <c r="BB3790" i="2"/>
  <c r="BB3791" i="2"/>
  <c r="BB3792" i="2"/>
  <c r="BB3793" i="2"/>
  <c r="BB3794" i="2"/>
  <c r="BB3795" i="2"/>
  <c r="BB3796" i="2"/>
  <c r="BB3797" i="2"/>
  <c r="BB3798" i="2"/>
  <c r="BB3799" i="2"/>
  <c r="BB3800" i="2"/>
  <c r="BB3801" i="2"/>
  <c r="BB3802" i="2"/>
  <c r="BB3803" i="2"/>
  <c r="BB3804" i="2"/>
  <c r="BB3805" i="2"/>
  <c r="BB3806" i="2"/>
  <c r="BB3807" i="2"/>
  <c r="BB3808" i="2"/>
  <c r="BB3809" i="2"/>
  <c r="BB3810" i="2"/>
  <c r="BB3811" i="2"/>
  <c r="BB3812" i="2"/>
  <c r="BB3813" i="2"/>
  <c r="BB3814" i="2"/>
  <c r="BB3815" i="2"/>
  <c r="BB3816" i="2"/>
  <c r="BB3817" i="2"/>
  <c r="BB3818" i="2"/>
  <c r="BB3819" i="2"/>
  <c r="BB3820" i="2"/>
  <c r="BB3821" i="2"/>
  <c r="BB3822" i="2"/>
  <c r="BB3823" i="2"/>
  <c r="BB3824" i="2"/>
  <c r="BB3825" i="2"/>
  <c r="BB3826" i="2"/>
  <c r="BB3827" i="2"/>
  <c r="BB3828" i="2"/>
  <c r="BB3829" i="2"/>
  <c r="BB3830" i="2"/>
  <c r="BB3831" i="2"/>
  <c r="BB3832" i="2"/>
  <c r="BB3833" i="2"/>
  <c r="BB3834" i="2"/>
  <c r="BB3835" i="2"/>
  <c r="BB3836" i="2"/>
  <c r="BB3837" i="2"/>
  <c r="BB3838" i="2"/>
  <c r="BB3839" i="2"/>
  <c r="BB3840" i="2"/>
  <c r="BB3841" i="2"/>
  <c r="BB3842" i="2"/>
  <c r="BB3843" i="2"/>
  <c r="BB3844" i="2"/>
  <c r="BB3845" i="2"/>
  <c r="BB3846" i="2"/>
  <c r="BB3847" i="2"/>
  <c r="BB3848" i="2"/>
  <c r="BB3849" i="2"/>
  <c r="BB3850" i="2"/>
  <c r="BB3851" i="2"/>
  <c r="BB3852" i="2"/>
  <c r="BB3853" i="2"/>
  <c r="BB3854" i="2"/>
  <c r="BB3855" i="2"/>
  <c r="BB3856" i="2"/>
  <c r="BB3857" i="2"/>
  <c r="BB3858" i="2"/>
  <c r="BB3859" i="2"/>
  <c r="BB3860" i="2"/>
  <c r="BB3861" i="2"/>
  <c r="BB3862" i="2"/>
  <c r="BB3863" i="2"/>
  <c r="BB3864" i="2"/>
  <c r="BB3865" i="2"/>
  <c r="BB3866" i="2"/>
  <c r="BB3867" i="2"/>
  <c r="BB3868" i="2"/>
  <c r="BB3869" i="2"/>
  <c r="BB3870" i="2"/>
  <c r="BB3871" i="2"/>
  <c r="BB3872" i="2"/>
  <c r="BB3873" i="2"/>
  <c r="BB3874" i="2"/>
  <c r="BB3875" i="2"/>
  <c r="BB3876" i="2"/>
  <c r="BB3877" i="2"/>
  <c r="BB3878" i="2"/>
  <c r="BB3879" i="2"/>
  <c r="BB3880" i="2"/>
  <c r="BB3881" i="2"/>
  <c r="BB3882" i="2"/>
  <c r="BB3883" i="2"/>
  <c r="BB3884" i="2"/>
  <c r="BB3885" i="2"/>
  <c r="BB3886" i="2"/>
  <c r="BB3887" i="2"/>
  <c r="BB3888" i="2"/>
  <c r="BB3889" i="2"/>
  <c r="BB3890" i="2"/>
  <c r="BB3891" i="2"/>
  <c r="BB3892" i="2"/>
  <c r="BB3893" i="2"/>
  <c r="BB3894" i="2"/>
  <c r="BB3895" i="2"/>
  <c r="BB3896" i="2"/>
  <c r="BB3897" i="2"/>
  <c r="BB3898" i="2"/>
  <c r="BB3899" i="2"/>
  <c r="BB3900" i="2"/>
  <c r="BB3901" i="2"/>
  <c r="BB3902" i="2"/>
  <c r="BB3903" i="2"/>
  <c r="BB3904" i="2"/>
  <c r="BB3905" i="2"/>
  <c r="BB3906" i="2"/>
  <c r="BB3907" i="2"/>
  <c r="BB3908" i="2"/>
  <c r="BB3909" i="2"/>
  <c r="BB3910" i="2"/>
  <c r="BB3911" i="2"/>
  <c r="BB3912" i="2"/>
  <c r="BB3913" i="2"/>
  <c r="BB3914" i="2"/>
  <c r="BB3915" i="2"/>
  <c r="BB3916" i="2"/>
  <c r="BB3917" i="2"/>
  <c r="BB3918" i="2"/>
  <c r="BB3919" i="2"/>
  <c r="BB3920" i="2"/>
  <c r="BB3921" i="2"/>
  <c r="BB3922" i="2"/>
  <c r="BB3923" i="2"/>
  <c r="BB3924" i="2"/>
  <c r="BB3925" i="2"/>
  <c r="BB3926" i="2"/>
  <c r="BB3927" i="2"/>
  <c r="BB3928" i="2"/>
  <c r="BB3929" i="2"/>
  <c r="BB3930" i="2"/>
  <c r="BB3931" i="2"/>
  <c r="BB3932" i="2"/>
  <c r="BB3933" i="2"/>
  <c r="BB3934" i="2"/>
  <c r="BB3935" i="2"/>
  <c r="BB3936" i="2"/>
  <c r="BB3937" i="2"/>
  <c r="BB3938" i="2"/>
  <c r="BB3939" i="2"/>
  <c r="BB3940" i="2"/>
  <c r="BB3941" i="2"/>
  <c r="BB3942" i="2"/>
  <c r="BB3943" i="2"/>
  <c r="BB3944" i="2"/>
  <c r="BB3945" i="2"/>
  <c r="BB3946" i="2"/>
  <c r="BB3947" i="2"/>
  <c r="BB3948" i="2"/>
  <c r="BB3949" i="2"/>
  <c r="BB3950" i="2"/>
  <c r="BB3951" i="2"/>
  <c r="BB3952" i="2"/>
  <c r="BB3953" i="2"/>
  <c r="BB3954" i="2"/>
  <c r="BB3955" i="2"/>
  <c r="BB3956" i="2"/>
  <c r="BB3957" i="2"/>
  <c r="BB3958" i="2"/>
  <c r="BB3959" i="2"/>
  <c r="BB3960" i="2"/>
  <c r="BB3961" i="2"/>
  <c r="BB3962" i="2"/>
  <c r="BB3963" i="2"/>
  <c r="BB3964" i="2"/>
  <c r="BB3965" i="2"/>
  <c r="BB3966" i="2"/>
  <c r="BB3967" i="2"/>
  <c r="BB3968" i="2"/>
  <c r="BB3969" i="2"/>
  <c r="BB3970" i="2"/>
  <c r="BB3971" i="2"/>
  <c r="BB3972" i="2"/>
  <c r="BB3973" i="2"/>
  <c r="BB3974" i="2"/>
  <c r="BB3975" i="2"/>
  <c r="BB3976" i="2"/>
  <c r="BB3977" i="2"/>
  <c r="BB3978" i="2"/>
  <c r="BB3979" i="2"/>
  <c r="BB3980" i="2"/>
  <c r="BB3981" i="2"/>
  <c r="BB3982" i="2"/>
  <c r="BB3983" i="2"/>
  <c r="BB3984" i="2"/>
  <c r="BB3985" i="2"/>
  <c r="BB3986" i="2"/>
  <c r="BB3987" i="2"/>
  <c r="BB3988" i="2"/>
  <c r="BB3989" i="2"/>
  <c r="BB3990" i="2"/>
  <c r="BB3991" i="2"/>
  <c r="BB3992" i="2"/>
  <c r="BB3993" i="2"/>
  <c r="BB3994" i="2"/>
  <c r="BB3995" i="2"/>
  <c r="BB3996" i="2"/>
  <c r="BB3997" i="2"/>
  <c r="BB3998" i="2"/>
  <c r="BB3999" i="2"/>
  <c r="BB4000" i="2"/>
  <c r="BB4001" i="2"/>
  <c r="BB4002" i="2"/>
  <c r="BB4003" i="2"/>
  <c r="BB4004" i="2"/>
  <c r="BB4005" i="2"/>
  <c r="BB4006" i="2"/>
  <c r="BB4007" i="2"/>
  <c r="BB4008" i="2"/>
  <c r="BB4009" i="2"/>
  <c r="BB4010" i="2"/>
  <c r="BB4011" i="2"/>
  <c r="BB4012" i="2"/>
  <c r="BB4013" i="2"/>
  <c r="BB4014" i="2"/>
  <c r="BB4015" i="2"/>
  <c r="BB4016" i="2"/>
  <c r="BB4017" i="2"/>
  <c r="BB4018" i="2"/>
  <c r="BB4019" i="2"/>
  <c r="BB4020" i="2"/>
  <c r="BB4021" i="2"/>
  <c r="BB4022" i="2"/>
  <c r="BB4023" i="2"/>
  <c r="BB4024" i="2"/>
  <c r="BB4025" i="2"/>
  <c r="BB4026" i="2"/>
  <c r="BB4027" i="2"/>
  <c r="BB4028" i="2"/>
  <c r="BB4029" i="2"/>
  <c r="BB4030" i="2"/>
  <c r="BB4031" i="2"/>
  <c r="BB4032" i="2"/>
  <c r="BB4033" i="2"/>
  <c r="BB4034" i="2"/>
  <c r="BB4035" i="2"/>
  <c r="BB4036" i="2"/>
  <c r="BB4037" i="2"/>
  <c r="BB4038" i="2"/>
  <c r="BB4039" i="2"/>
  <c r="BB4040" i="2"/>
  <c r="BB4041" i="2"/>
  <c r="BB4042" i="2"/>
  <c r="BB4043" i="2"/>
  <c r="BB4044" i="2"/>
  <c r="BB4045" i="2"/>
  <c r="BB4046" i="2"/>
  <c r="BB4047" i="2"/>
  <c r="BB4048" i="2"/>
  <c r="BB4049" i="2"/>
  <c r="BB4050" i="2"/>
  <c r="BB4051" i="2"/>
  <c r="BB4052" i="2"/>
  <c r="BB4053" i="2"/>
  <c r="BB4054" i="2"/>
  <c r="BB4055" i="2"/>
  <c r="BB4056" i="2"/>
  <c r="BB4057" i="2"/>
  <c r="BB4058" i="2"/>
  <c r="BB4059" i="2"/>
  <c r="BB4060" i="2"/>
  <c r="BB4061" i="2"/>
  <c r="BB4062" i="2"/>
  <c r="BB4063" i="2"/>
  <c r="BB4064" i="2"/>
  <c r="BB4065" i="2"/>
  <c r="BB4066" i="2"/>
  <c r="BB4067" i="2"/>
  <c r="BB4068" i="2"/>
  <c r="BB4069" i="2"/>
  <c r="BB4070" i="2"/>
  <c r="BB4071" i="2"/>
  <c r="BB4072" i="2"/>
  <c r="BB4073" i="2"/>
  <c r="BB4074" i="2"/>
  <c r="BB4075" i="2"/>
  <c r="BB4076" i="2"/>
  <c r="BB4077" i="2"/>
  <c r="BB4078" i="2"/>
  <c r="BB4079" i="2"/>
  <c r="BB4080" i="2"/>
  <c r="BB4081" i="2"/>
  <c r="BB4082" i="2"/>
  <c r="BB4083" i="2"/>
  <c r="BB4084" i="2"/>
  <c r="BB4085" i="2"/>
  <c r="BB4086" i="2"/>
  <c r="BB4087" i="2"/>
  <c r="BB4088" i="2"/>
  <c r="BB4089" i="2"/>
  <c r="BB4090" i="2"/>
  <c r="BB4091" i="2"/>
  <c r="BB4092" i="2"/>
  <c r="BB4093" i="2"/>
  <c r="BB4094" i="2"/>
  <c r="BB4095" i="2"/>
  <c r="BB4096" i="2"/>
  <c r="BB4097" i="2"/>
  <c r="BB4098" i="2"/>
  <c r="BB4099" i="2"/>
  <c r="BB4100" i="2"/>
  <c r="BB4101" i="2"/>
  <c r="BB4102" i="2"/>
  <c r="BB4103" i="2"/>
  <c r="BB4104" i="2"/>
  <c r="BB4105" i="2"/>
  <c r="BB4106" i="2"/>
  <c r="BB4107" i="2"/>
  <c r="BB4108" i="2"/>
  <c r="BB4109" i="2"/>
  <c r="BB4110" i="2"/>
  <c r="BB4111" i="2"/>
  <c r="BB4112" i="2"/>
  <c r="BB4113" i="2"/>
  <c r="BB4114" i="2"/>
  <c r="BB4115" i="2"/>
  <c r="BB4116" i="2"/>
  <c r="BB4117" i="2"/>
  <c r="BB4118" i="2"/>
  <c r="BB4119" i="2"/>
  <c r="BB4120" i="2"/>
  <c r="BB4121" i="2"/>
  <c r="BB4122" i="2"/>
  <c r="BB4123" i="2"/>
  <c r="BB4124" i="2"/>
  <c r="BB4125" i="2"/>
  <c r="BB4126" i="2"/>
  <c r="BB4127" i="2"/>
  <c r="BB4128" i="2"/>
  <c r="BB4129" i="2"/>
  <c r="BB4130" i="2"/>
  <c r="BB4131" i="2"/>
  <c r="BB4132" i="2"/>
  <c r="BB4133" i="2"/>
  <c r="BB4134" i="2"/>
  <c r="BB4135" i="2"/>
  <c r="BB4136" i="2"/>
  <c r="BB4137" i="2"/>
  <c r="BB4138" i="2"/>
  <c r="BB4139" i="2"/>
  <c r="BB4140" i="2"/>
  <c r="BB4141" i="2"/>
  <c r="BB4142" i="2"/>
  <c r="BB4143" i="2"/>
  <c r="BB4144" i="2"/>
  <c r="BB4145" i="2"/>
  <c r="BB4146" i="2"/>
  <c r="BB4147" i="2"/>
  <c r="BB4148" i="2"/>
  <c r="BB4149" i="2"/>
  <c r="BB4150" i="2"/>
  <c r="BB4151" i="2"/>
  <c r="BB4152" i="2"/>
  <c r="BB4153" i="2"/>
  <c r="BB4154" i="2"/>
  <c r="BB4155" i="2"/>
  <c r="BB4156" i="2"/>
  <c r="BB4157" i="2"/>
  <c r="BB4158" i="2"/>
  <c r="BB4159" i="2"/>
  <c r="BB4160" i="2"/>
  <c r="BB4161" i="2"/>
  <c r="BB4162" i="2"/>
  <c r="BB4163" i="2"/>
  <c r="BB4164" i="2"/>
  <c r="BB4165" i="2"/>
  <c r="BB4166" i="2"/>
  <c r="BB4167" i="2"/>
  <c r="BB4168" i="2"/>
  <c r="BB4169" i="2"/>
  <c r="BB4170" i="2"/>
  <c r="BB4171" i="2"/>
  <c r="BB4172" i="2"/>
  <c r="BB4173" i="2"/>
  <c r="BB4174" i="2"/>
  <c r="BB4175" i="2"/>
  <c r="BB4176" i="2"/>
  <c r="BB4177" i="2"/>
  <c r="BB4178" i="2"/>
  <c r="BB4179" i="2"/>
  <c r="BB4180" i="2"/>
  <c r="BB4181" i="2"/>
  <c r="BB4182" i="2"/>
  <c r="BB4183" i="2"/>
  <c r="BB4184" i="2"/>
  <c r="BB4185" i="2"/>
  <c r="BB4186" i="2"/>
  <c r="BB4187" i="2"/>
  <c r="BB4188" i="2"/>
  <c r="BB4189" i="2"/>
  <c r="BB4190" i="2"/>
  <c r="BB4191" i="2"/>
  <c r="BB4192" i="2"/>
  <c r="BB4193" i="2"/>
  <c r="BB4194" i="2"/>
  <c r="BB4195" i="2"/>
  <c r="BB4196" i="2"/>
  <c r="BB4197" i="2"/>
  <c r="BB4198" i="2"/>
  <c r="BB4199" i="2"/>
  <c r="BB4200" i="2"/>
  <c r="BB4201" i="2"/>
  <c r="BB4202" i="2"/>
  <c r="BB4203" i="2"/>
  <c r="BB4204" i="2"/>
  <c r="BB4205" i="2"/>
  <c r="BB4206" i="2"/>
  <c r="BB4207" i="2"/>
  <c r="BB4208" i="2"/>
  <c r="BB4209" i="2"/>
  <c r="BB4210" i="2"/>
  <c r="BB4211" i="2"/>
  <c r="BB4212" i="2"/>
  <c r="BB4213" i="2"/>
  <c r="BB4214" i="2"/>
  <c r="BB4215" i="2"/>
  <c r="BB4216" i="2"/>
  <c r="BB4217" i="2"/>
  <c r="BB4218" i="2"/>
  <c r="BB4219" i="2"/>
  <c r="BB4220" i="2"/>
  <c r="BB4221" i="2"/>
  <c r="BB4222" i="2"/>
  <c r="BB4223" i="2"/>
  <c r="BB4224" i="2"/>
  <c r="BB4225" i="2"/>
  <c r="BB4226" i="2"/>
  <c r="BB4227" i="2"/>
  <c r="BB4228" i="2"/>
  <c r="BB4229" i="2"/>
  <c r="BB4230" i="2"/>
  <c r="BB4231" i="2"/>
  <c r="BB4232" i="2"/>
  <c r="BB4233" i="2"/>
  <c r="BB4234" i="2"/>
  <c r="BB4235" i="2"/>
  <c r="BB4236" i="2"/>
  <c r="BB4237" i="2"/>
  <c r="BB4238" i="2"/>
  <c r="BB4239" i="2"/>
  <c r="BB4240" i="2"/>
  <c r="BB4241" i="2"/>
  <c r="BB4242" i="2"/>
  <c r="BB4243" i="2"/>
  <c r="BB4244" i="2"/>
  <c r="BB4245" i="2"/>
  <c r="BB4246" i="2"/>
  <c r="BB4247" i="2"/>
  <c r="BB4248" i="2"/>
  <c r="BB4249" i="2"/>
  <c r="BB4250" i="2"/>
  <c r="BB4251" i="2"/>
  <c r="BB4252" i="2"/>
  <c r="BB4253" i="2"/>
  <c r="BB4254" i="2"/>
  <c r="BB4255" i="2"/>
  <c r="BB4256" i="2"/>
  <c r="BB4257" i="2"/>
  <c r="BB4258" i="2"/>
  <c r="BB4259" i="2"/>
  <c r="BB4260" i="2"/>
  <c r="BB4261" i="2"/>
  <c r="BB4262" i="2"/>
  <c r="BB4263" i="2"/>
  <c r="BB4264" i="2"/>
  <c r="BB4265" i="2"/>
  <c r="BB4266" i="2"/>
  <c r="BB4267" i="2"/>
  <c r="BB4268" i="2"/>
  <c r="BB4269" i="2"/>
  <c r="BB4270" i="2"/>
  <c r="BB4271" i="2"/>
  <c r="BB4272" i="2"/>
  <c r="BB4273" i="2"/>
  <c r="BB4274" i="2"/>
  <c r="BB4275" i="2"/>
  <c r="BB4276" i="2"/>
  <c r="BB4277" i="2"/>
  <c r="BB4278" i="2"/>
  <c r="BB4279" i="2"/>
  <c r="BB4280" i="2"/>
  <c r="BB4281" i="2"/>
  <c r="BB4282" i="2"/>
  <c r="BB4283" i="2"/>
  <c r="BB4284" i="2"/>
  <c r="BB4285" i="2"/>
  <c r="BB4286" i="2"/>
  <c r="BB4287" i="2"/>
  <c r="BB4288" i="2"/>
  <c r="BB4289" i="2"/>
  <c r="BB4290" i="2"/>
  <c r="BB4291" i="2"/>
  <c r="BB4292" i="2"/>
  <c r="BB4293" i="2"/>
  <c r="BB4294" i="2"/>
  <c r="BB4295" i="2"/>
  <c r="BB4296" i="2"/>
  <c r="BB4297" i="2"/>
  <c r="BB4298" i="2"/>
  <c r="BB4299" i="2"/>
  <c r="BB4300" i="2"/>
  <c r="BB4301" i="2"/>
  <c r="BB4302" i="2"/>
  <c r="BB4303" i="2"/>
  <c r="BB4304" i="2"/>
  <c r="BB4305" i="2"/>
  <c r="BB4306" i="2"/>
  <c r="BB4307" i="2"/>
  <c r="BB4308" i="2"/>
  <c r="BB4309" i="2"/>
  <c r="BB4310" i="2"/>
  <c r="BB4311" i="2"/>
  <c r="BB4312" i="2"/>
  <c r="BB4313" i="2"/>
  <c r="BB4314" i="2"/>
  <c r="BB4315" i="2"/>
  <c r="BB4316" i="2"/>
  <c r="BB4317" i="2"/>
  <c r="BB4318" i="2"/>
  <c r="BB4319" i="2"/>
  <c r="BB4320" i="2"/>
  <c r="BB4321" i="2"/>
  <c r="BB4322" i="2"/>
  <c r="BB4323" i="2"/>
  <c r="BB4324" i="2"/>
  <c r="BB4325" i="2"/>
  <c r="BB4326" i="2"/>
  <c r="BB4327" i="2"/>
  <c r="BB4328" i="2"/>
  <c r="BB4329" i="2"/>
  <c r="BB4330" i="2"/>
  <c r="BB4331" i="2"/>
  <c r="BB4332" i="2"/>
  <c r="BB4333" i="2"/>
  <c r="BB4334" i="2"/>
  <c r="BB4335" i="2"/>
  <c r="BB4336" i="2"/>
  <c r="BB4337" i="2"/>
  <c r="BB4338" i="2"/>
  <c r="BB4339" i="2"/>
  <c r="BB4340" i="2"/>
  <c r="BB4341" i="2"/>
  <c r="BB4342" i="2"/>
  <c r="BB4343" i="2"/>
  <c r="BB4344" i="2"/>
  <c r="BB4345" i="2"/>
  <c r="BB4346" i="2"/>
  <c r="BB4347" i="2"/>
  <c r="BB4348" i="2"/>
  <c r="BB4349" i="2"/>
  <c r="BB4350" i="2"/>
  <c r="BB4351" i="2"/>
  <c r="BB4352" i="2"/>
  <c r="BB4353" i="2"/>
  <c r="BB4354" i="2"/>
  <c r="BB4355" i="2"/>
  <c r="BB4356" i="2"/>
  <c r="BB4357" i="2"/>
  <c r="BB4358" i="2"/>
  <c r="BB4359" i="2"/>
  <c r="BB4360" i="2"/>
  <c r="BB4361" i="2"/>
  <c r="BB4362" i="2"/>
  <c r="BB4363" i="2"/>
  <c r="BB4364" i="2"/>
  <c r="BB4365" i="2"/>
  <c r="BB4366" i="2"/>
  <c r="BB4367" i="2"/>
  <c r="BB4368" i="2"/>
  <c r="BB4369" i="2"/>
  <c r="BB4370" i="2"/>
  <c r="BB4371" i="2"/>
  <c r="BB4372" i="2"/>
  <c r="BB4373" i="2"/>
  <c r="BB4374" i="2"/>
  <c r="BB4375" i="2"/>
  <c r="BB4376" i="2"/>
  <c r="BB4377" i="2"/>
  <c r="BB4378" i="2"/>
  <c r="BB4379" i="2"/>
  <c r="BB4380" i="2"/>
  <c r="BB4381" i="2"/>
  <c r="BB4382" i="2"/>
  <c r="BB4383" i="2"/>
  <c r="BB4384" i="2"/>
  <c r="BB4385" i="2"/>
  <c r="BB4386" i="2"/>
  <c r="BB4387" i="2"/>
  <c r="BB4388" i="2"/>
  <c r="BB4389" i="2"/>
  <c r="BB4390" i="2"/>
  <c r="BB4391" i="2"/>
  <c r="BB4392" i="2"/>
  <c r="BB4393" i="2"/>
  <c r="BB4394" i="2"/>
  <c r="BB4395" i="2"/>
  <c r="BB4396" i="2"/>
  <c r="BB4397" i="2"/>
  <c r="BB4398" i="2"/>
  <c r="BB4399" i="2"/>
  <c r="BB4400" i="2"/>
  <c r="BB4401" i="2"/>
  <c r="BB4402" i="2"/>
  <c r="BB4403" i="2"/>
  <c r="BB4404" i="2"/>
  <c r="BB4405" i="2"/>
  <c r="BB4406" i="2"/>
  <c r="BB4407" i="2"/>
  <c r="BB4408" i="2"/>
  <c r="BB4409" i="2"/>
  <c r="BB4410" i="2"/>
  <c r="BB4411" i="2"/>
  <c r="BB4412" i="2"/>
  <c r="BB4413" i="2"/>
  <c r="BB4414" i="2"/>
  <c r="BB4415" i="2"/>
  <c r="BB4416" i="2"/>
  <c r="BB4417" i="2"/>
  <c r="BB4418" i="2"/>
  <c r="BB4419" i="2"/>
  <c r="BB4420" i="2"/>
  <c r="BB4421" i="2"/>
  <c r="BB4422" i="2"/>
  <c r="BB4423" i="2"/>
  <c r="BB4424" i="2"/>
  <c r="BB4425" i="2"/>
  <c r="BB4426" i="2"/>
  <c r="BB4427" i="2"/>
  <c r="BB4428" i="2"/>
  <c r="BB4429" i="2"/>
  <c r="BB4430" i="2"/>
  <c r="BB4431" i="2"/>
  <c r="BB4432" i="2"/>
  <c r="BB4433" i="2"/>
  <c r="BB4434" i="2"/>
  <c r="BB4435" i="2"/>
  <c r="BB4436" i="2"/>
  <c r="BB4437" i="2"/>
  <c r="BB4438" i="2"/>
  <c r="BB4439" i="2"/>
  <c r="BB4440" i="2"/>
  <c r="BB4441" i="2"/>
  <c r="BB4442" i="2"/>
  <c r="BB4443" i="2"/>
  <c r="BB4444" i="2"/>
  <c r="BB4445" i="2"/>
  <c r="BB4446" i="2"/>
  <c r="BB4447" i="2"/>
  <c r="BB4448" i="2"/>
  <c r="BB4449" i="2"/>
  <c r="BB4450" i="2"/>
  <c r="BB4451" i="2"/>
  <c r="BB4452" i="2"/>
  <c r="BB4453" i="2"/>
  <c r="BB4454" i="2"/>
  <c r="BB4455" i="2"/>
  <c r="BB4456" i="2"/>
  <c r="BB4457" i="2"/>
  <c r="BB4458" i="2"/>
  <c r="BB4459" i="2"/>
  <c r="BB4460" i="2"/>
  <c r="BB4461" i="2"/>
  <c r="BB4462" i="2"/>
  <c r="BB4463" i="2"/>
  <c r="BB4464" i="2"/>
  <c r="BB4465" i="2"/>
  <c r="BB4466" i="2"/>
  <c r="BB4467" i="2"/>
  <c r="BB4468" i="2"/>
  <c r="BB4469" i="2"/>
  <c r="BB4470" i="2"/>
  <c r="BB4471" i="2"/>
  <c r="BB4472" i="2"/>
  <c r="BB4473" i="2"/>
  <c r="BB4474" i="2"/>
  <c r="BB4475" i="2"/>
  <c r="BB4476" i="2"/>
  <c r="BB4477" i="2"/>
  <c r="BB4478" i="2"/>
  <c r="BB4479" i="2"/>
  <c r="BB4480" i="2"/>
  <c r="BB4481" i="2"/>
  <c r="BB4482" i="2"/>
  <c r="BB4483" i="2"/>
  <c r="BB4484" i="2"/>
  <c r="BB4485" i="2"/>
  <c r="BB4486" i="2"/>
  <c r="BB4487" i="2"/>
  <c r="BB4488" i="2"/>
  <c r="BB4489" i="2"/>
  <c r="BB4490" i="2"/>
  <c r="BB4491" i="2"/>
  <c r="BB4492" i="2"/>
  <c r="BB4493" i="2"/>
  <c r="BB4494" i="2"/>
  <c r="BB4495" i="2"/>
  <c r="BB4496" i="2"/>
  <c r="BB4497" i="2"/>
  <c r="BB4498" i="2"/>
  <c r="BB4499" i="2"/>
  <c r="BB4500" i="2"/>
  <c r="BB4501" i="2"/>
  <c r="BB4502" i="2"/>
  <c r="BB4503" i="2"/>
  <c r="BB4504" i="2"/>
  <c r="BB4505" i="2"/>
  <c r="BB4506" i="2"/>
  <c r="BB4507" i="2"/>
  <c r="BB4508" i="2"/>
  <c r="BB4509" i="2"/>
  <c r="BB4510" i="2"/>
  <c r="BB4511" i="2"/>
  <c r="BB4512" i="2"/>
  <c r="BB4513" i="2"/>
  <c r="BB4514" i="2"/>
  <c r="BB4515" i="2"/>
  <c r="BB4516" i="2"/>
  <c r="BB4517" i="2"/>
  <c r="BB4518" i="2"/>
  <c r="BB4519" i="2"/>
  <c r="BB4520" i="2"/>
  <c r="BB4521" i="2"/>
  <c r="BB4522" i="2"/>
  <c r="BB4523" i="2"/>
  <c r="BB4524" i="2"/>
  <c r="BB4525" i="2"/>
  <c r="BB4526" i="2"/>
  <c r="BB4527" i="2"/>
  <c r="BB4528" i="2"/>
  <c r="BB4529" i="2"/>
  <c r="BB4530" i="2"/>
  <c r="BB4531" i="2"/>
  <c r="BB4532" i="2"/>
  <c r="BB4533" i="2"/>
  <c r="BB4534" i="2"/>
  <c r="BB4535" i="2"/>
  <c r="BB4536" i="2"/>
  <c r="BB4537" i="2"/>
  <c r="BB4538" i="2"/>
  <c r="BB4539" i="2"/>
  <c r="BB4540" i="2"/>
  <c r="BB4541" i="2"/>
  <c r="BB4542" i="2"/>
  <c r="BB4543" i="2"/>
  <c r="BB4544" i="2"/>
  <c r="BB4545" i="2"/>
  <c r="BB4546" i="2"/>
  <c r="BB4547" i="2"/>
  <c r="BB4548" i="2"/>
  <c r="BB4549" i="2"/>
  <c r="BB4550" i="2"/>
  <c r="BB4551" i="2"/>
  <c r="BB4552" i="2"/>
  <c r="BB4553" i="2"/>
  <c r="BB4554" i="2"/>
  <c r="BB4555" i="2"/>
  <c r="BB4556" i="2"/>
  <c r="BB4557" i="2"/>
  <c r="BB4558" i="2"/>
  <c r="BB4559" i="2"/>
  <c r="BB4560" i="2"/>
  <c r="BB4561" i="2"/>
  <c r="BB4562" i="2"/>
  <c r="BB4563" i="2"/>
  <c r="BB4564" i="2"/>
  <c r="BB4565" i="2"/>
  <c r="BB4566" i="2"/>
  <c r="BB4567" i="2"/>
  <c r="BB4568" i="2"/>
  <c r="BB4569" i="2"/>
  <c r="BB4570" i="2"/>
  <c r="BB4571" i="2"/>
  <c r="BB4572" i="2"/>
  <c r="BB4573" i="2"/>
  <c r="BB4574" i="2"/>
  <c r="BB4575" i="2"/>
  <c r="BB4576" i="2"/>
  <c r="BB4577" i="2"/>
  <c r="BB4578" i="2"/>
  <c r="BB4579" i="2"/>
  <c r="BB4580" i="2"/>
  <c r="BB4581" i="2"/>
  <c r="BB4582" i="2"/>
  <c r="BB4583" i="2"/>
  <c r="BB4584" i="2"/>
  <c r="BB4585" i="2"/>
  <c r="BB4586" i="2"/>
  <c r="BB4587" i="2"/>
  <c r="BB4588" i="2"/>
  <c r="BB4589" i="2"/>
  <c r="BB4590" i="2"/>
  <c r="BB4591" i="2"/>
  <c r="BB4592" i="2"/>
  <c r="BB4593" i="2"/>
  <c r="BB4594" i="2"/>
  <c r="BB4595" i="2"/>
  <c r="BB4596" i="2"/>
  <c r="BB4597" i="2"/>
  <c r="BB4598" i="2"/>
  <c r="BB4599" i="2"/>
  <c r="BB4600" i="2"/>
  <c r="BB4601" i="2"/>
  <c r="BB4602" i="2"/>
  <c r="BB4603" i="2"/>
  <c r="BB4604" i="2"/>
  <c r="BB4605" i="2"/>
  <c r="BB4606" i="2"/>
  <c r="BB4607" i="2"/>
  <c r="BB4608" i="2"/>
  <c r="BB4609" i="2"/>
  <c r="BB4610" i="2"/>
  <c r="BB4611" i="2"/>
  <c r="BB4612" i="2"/>
  <c r="BB4613" i="2"/>
  <c r="BB4614" i="2"/>
  <c r="BB4615" i="2"/>
  <c r="BB4616" i="2"/>
  <c r="BB4617" i="2"/>
  <c r="BB4618" i="2"/>
  <c r="BB4619" i="2"/>
  <c r="BB4620" i="2"/>
  <c r="BB4621" i="2"/>
  <c r="BB4622" i="2"/>
  <c r="BB4623" i="2"/>
  <c r="BB4624" i="2"/>
  <c r="BB4625" i="2"/>
  <c r="BB4626" i="2"/>
  <c r="BB4627" i="2"/>
  <c r="BB4628" i="2"/>
  <c r="BB4629" i="2"/>
  <c r="BB4630" i="2"/>
  <c r="BB4631" i="2"/>
  <c r="BB4632" i="2"/>
  <c r="BB4633" i="2"/>
  <c r="BB4634" i="2"/>
  <c r="BB4635" i="2"/>
  <c r="BB4636" i="2"/>
  <c r="BB4637" i="2"/>
  <c r="BB4638" i="2"/>
  <c r="BB4639" i="2"/>
  <c r="BB4640" i="2"/>
  <c r="BB4641" i="2"/>
  <c r="BB4642" i="2"/>
  <c r="BB4643" i="2"/>
  <c r="BB4644" i="2"/>
  <c r="BB4645" i="2"/>
  <c r="BB4646" i="2"/>
  <c r="BB4647" i="2"/>
  <c r="BB4648" i="2"/>
  <c r="BB4649" i="2"/>
  <c r="BB4650" i="2"/>
  <c r="BB4651" i="2"/>
  <c r="BB4652" i="2"/>
  <c r="BB4653" i="2"/>
  <c r="BB4654" i="2"/>
  <c r="BB4655" i="2"/>
  <c r="BB4656" i="2"/>
  <c r="BB4657" i="2"/>
  <c r="BB4658" i="2"/>
  <c r="BB4659" i="2"/>
  <c r="BB4660" i="2"/>
  <c r="BB4661" i="2"/>
  <c r="BB4662" i="2"/>
  <c r="BB4663" i="2"/>
  <c r="BB4664" i="2"/>
  <c r="BB4665" i="2"/>
  <c r="BB4666" i="2"/>
  <c r="BB4667" i="2"/>
  <c r="BB4668" i="2"/>
  <c r="BB4669" i="2"/>
  <c r="BB4670" i="2"/>
  <c r="BB4671" i="2"/>
  <c r="BB4672" i="2"/>
  <c r="BB4673" i="2"/>
  <c r="BB4674" i="2"/>
  <c r="BB4675" i="2"/>
  <c r="BB4676" i="2"/>
  <c r="BB4677" i="2"/>
  <c r="BB4678" i="2"/>
  <c r="BB4679" i="2"/>
  <c r="BB4680" i="2"/>
  <c r="BB4681" i="2"/>
  <c r="BB4682" i="2"/>
  <c r="BB4683" i="2"/>
  <c r="BB4684" i="2"/>
  <c r="BB4685" i="2"/>
  <c r="BB4686" i="2"/>
  <c r="BB4687" i="2"/>
  <c r="BB4688" i="2"/>
  <c r="BB4689" i="2"/>
  <c r="BB4690" i="2"/>
  <c r="BB4691" i="2"/>
  <c r="BB4692" i="2"/>
  <c r="BB4693" i="2"/>
  <c r="BB4694" i="2"/>
  <c r="BB4695" i="2"/>
  <c r="BB4696" i="2"/>
  <c r="BB4697" i="2"/>
  <c r="BB4698" i="2"/>
  <c r="BB4699" i="2"/>
  <c r="BB4700" i="2"/>
  <c r="BB4701" i="2"/>
  <c r="BB4702" i="2"/>
  <c r="BB4703" i="2"/>
  <c r="BB4704" i="2"/>
  <c r="BB4705" i="2"/>
  <c r="BB4706" i="2"/>
  <c r="BB4707" i="2"/>
  <c r="BB4708" i="2"/>
  <c r="BB4709" i="2"/>
  <c r="BB4710" i="2"/>
  <c r="BB4711" i="2"/>
  <c r="BB4712" i="2"/>
  <c r="BB4713" i="2"/>
  <c r="BB4714" i="2"/>
  <c r="BB4715" i="2"/>
  <c r="BB4716" i="2"/>
  <c r="BB4717" i="2"/>
  <c r="BB4718" i="2"/>
  <c r="BB4719" i="2"/>
  <c r="BB4720" i="2"/>
  <c r="BB4721" i="2"/>
  <c r="BB4722" i="2"/>
  <c r="BB4723" i="2"/>
  <c r="BB4724" i="2"/>
  <c r="BB4725" i="2"/>
  <c r="BB4726" i="2"/>
  <c r="BB4727" i="2"/>
  <c r="BB4728" i="2"/>
  <c r="BB4729" i="2"/>
  <c r="BB4730" i="2"/>
  <c r="BB4731" i="2"/>
  <c r="BB4732" i="2"/>
  <c r="BB4733" i="2"/>
  <c r="BB4734" i="2"/>
  <c r="BB4735" i="2"/>
  <c r="BB4736" i="2"/>
  <c r="BB4737" i="2"/>
  <c r="BB4738" i="2"/>
  <c r="BB4739" i="2"/>
  <c r="BB4740" i="2"/>
  <c r="BB4741" i="2"/>
  <c r="BB4742" i="2"/>
  <c r="BB4743" i="2"/>
  <c r="BB4744" i="2"/>
  <c r="BB4745" i="2"/>
  <c r="BB4746" i="2"/>
  <c r="BB4747" i="2"/>
  <c r="BB4748" i="2"/>
  <c r="BB4749" i="2"/>
  <c r="BB4750" i="2"/>
  <c r="BB4751" i="2"/>
  <c r="BB4752" i="2"/>
  <c r="BB4753" i="2"/>
  <c r="BB4754" i="2"/>
  <c r="BB4755" i="2"/>
  <c r="BB4756" i="2"/>
  <c r="BB4757" i="2"/>
  <c r="BB4758" i="2"/>
  <c r="BB4759" i="2"/>
  <c r="BB4760" i="2"/>
  <c r="BB4761" i="2"/>
  <c r="BB4762" i="2"/>
  <c r="BB4763" i="2"/>
  <c r="BB4764" i="2"/>
  <c r="BB4765" i="2"/>
  <c r="BB4766" i="2"/>
  <c r="BB4767" i="2"/>
  <c r="BB4768" i="2"/>
  <c r="BB4769" i="2"/>
  <c r="BB4770" i="2"/>
  <c r="BB4771" i="2"/>
  <c r="BB4772" i="2"/>
  <c r="BB4773" i="2"/>
  <c r="BB4774" i="2"/>
  <c r="BB4775" i="2"/>
  <c r="BB4776" i="2"/>
  <c r="BB4777" i="2"/>
  <c r="BB4778" i="2"/>
  <c r="BB4779" i="2"/>
  <c r="BB4780" i="2"/>
  <c r="BB4781" i="2"/>
  <c r="BB4782" i="2"/>
  <c r="BB4783" i="2"/>
  <c r="BB4784" i="2"/>
  <c r="BB4785" i="2"/>
  <c r="BB4786" i="2"/>
  <c r="BB4787" i="2"/>
  <c r="BB4788" i="2"/>
  <c r="BB4789" i="2"/>
  <c r="BB4790" i="2"/>
  <c r="BB4791" i="2"/>
  <c r="BB4792" i="2"/>
  <c r="BB4793" i="2"/>
  <c r="BB4794" i="2"/>
  <c r="BB4795" i="2"/>
  <c r="BB4796" i="2"/>
  <c r="BB4797" i="2"/>
  <c r="BB4798" i="2"/>
  <c r="BB4799" i="2"/>
  <c r="BB4800" i="2"/>
  <c r="BB4801" i="2"/>
  <c r="BB4802" i="2"/>
  <c r="BB4803" i="2"/>
  <c r="BB4804" i="2"/>
  <c r="BB4805" i="2"/>
  <c r="BB4806" i="2"/>
  <c r="BB4807" i="2"/>
  <c r="BB4808" i="2"/>
  <c r="BB4809" i="2"/>
  <c r="BB4810" i="2"/>
  <c r="BB4811" i="2"/>
  <c r="BB4812" i="2"/>
  <c r="BB4813" i="2"/>
  <c r="BB4814" i="2"/>
  <c r="BB4815" i="2"/>
  <c r="BB4816" i="2"/>
  <c r="BB4817" i="2"/>
  <c r="BB4818" i="2"/>
  <c r="BB4819" i="2"/>
  <c r="BB4820" i="2"/>
  <c r="BB4821" i="2"/>
  <c r="BB4822" i="2"/>
  <c r="BB4823" i="2"/>
  <c r="BB4824" i="2"/>
  <c r="BB4825" i="2"/>
  <c r="BB4826" i="2"/>
  <c r="BB4827" i="2"/>
  <c r="BB4828" i="2"/>
  <c r="BB4829" i="2"/>
  <c r="BB4830" i="2"/>
  <c r="BB4831" i="2"/>
  <c r="BB4832" i="2"/>
  <c r="BB4833" i="2"/>
  <c r="BB4834" i="2"/>
  <c r="BB4835" i="2"/>
  <c r="BB4836" i="2"/>
  <c r="BB4837" i="2"/>
  <c r="BB4838" i="2"/>
  <c r="BB4839" i="2"/>
  <c r="BB4840" i="2"/>
  <c r="BB4841" i="2"/>
  <c r="BB4842" i="2"/>
  <c r="BB4843" i="2"/>
  <c r="BB4844" i="2"/>
  <c r="BB4845" i="2"/>
  <c r="BB4846" i="2"/>
  <c r="BB4847" i="2"/>
  <c r="BB4848" i="2"/>
  <c r="BB4849" i="2"/>
  <c r="BB2" i="2"/>
  <c r="O24" i="12" a="1"/>
  <c r="O24" i="12" s="1"/>
  <c r="I24" i="12" s="1"/>
  <c r="I32" i="12" l="1"/>
  <c r="I29" i="12"/>
  <c r="I31" i="12"/>
  <c r="I30" i="12"/>
  <c r="I28" i="12"/>
  <c r="I27" i="12"/>
  <c r="I26" i="12"/>
  <c r="N24" i="12"/>
  <c r="I33" i="12"/>
  <c r="I25" i="12"/>
  <c r="BC2" i="2"/>
  <c r="BC3" i="2"/>
  <c r="BC4" i="2"/>
  <c r="BC5" i="2"/>
  <c r="BC6" i="2"/>
  <c r="BC7" i="2"/>
  <c r="BC8" i="2"/>
  <c r="BC9" i="2"/>
  <c r="BC10" i="2"/>
  <c r="BC11" i="2"/>
  <c r="BC12" i="2"/>
  <c r="BC13" i="2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7" i="2"/>
  <c r="BC38" i="2"/>
  <c r="BC39" i="2"/>
  <c r="BC40" i="2"/>
  <c r="BC41" i="2"/>
  <c r="BC42" i="2"/>
  <c r="BC43" i="2"/>
  <c r="BC44" i="2"/>
  <c r="BC45" i="2"/>
  <c r="BC46" i="2"/>
  <c r="BC47" i="2"/>
  <c r="BC48" i="2"/>
  <c r="BC49" i="2"/>
  <c r="BC50" i="2"/>
  <c r="BC51" i="2"/>
  <c r="BC52" i="2"/>
  <c r="BC53" i="2"/>
  <c r="BC54" i="2"/>
  <c r="BC55" i="2"/>
  <c r="BC56" i="2"/>
  <c r="BC57" i="2"/>
  <c r="BC58" i="2"/>
  <c r="BC59" i="2"/>
  <c r="BC60" i="2"/>
  <c r="BC61" i="2"/>
  <c r="BC62" i="2"/>
  <c r="BC63" i="2"/>
  <c r="BC64" i="2"/>
  <c r="BC65" i="2"/>
  <c r="BC66" i="2"/>
  <c r="BC67" i="2"/>
  <c r="BC68" i="2"/>
  <c r="BC69" i="2"/>
  <c r="BC70" i="2"/>
  <c r="BC71" i="2"/>
  <c r="BC72" i="2"/>
  <c r="BC73" i="2"/>
  <c r="BC74" i="2"/>
  <c r="BC75" i="2"/>
  <c r="BC76" i="2"/>
  <c r="BC77" i="2"/>
  <c r="BC78" i="2"/>
  <c r="BC79" i="2"/>
  <c r="BC80" i="2"/>
  <c r="BC81" i="2"/>
  <c r="BC82" i="2"/>
  <c r="BC83" i="2"/>
  <c r="BC84" i="2"/>
  <c r="BC85" i="2"/>
  <c r="BC86" i="2"/>
  <c r="BC87" i="2"/>
  <c r="BC88" i="2"/>
  <c r="BC89" i="2"/>
  <c r="BC90" i="2"/>
  <c r="BC91" i="2"/>
  <c r="BC92" i="2"/>
  <c r="BC93" i="2"/>
  <c r="BC94" i="2"/>
  <c r="BC95" i="2"/>
  <c r="BC96" i="2"/>
  <c r="BC97" i="2"/>
  <c r="BC98" i="2"/>
  <c r="BC99" i="2"/>
  <c r="BC100" i="2"/>
  <c r="BC101" i="2"/>
  <c r="BC102" i="2"/>
  <c r="BC103" i="2"/>
  <c r="BC104" i="2"/>
  <c r="BC105" i="2"/>
  <c r="BC106" i="2"/>
  <c r="BC107" i="2"/>
  <c r="BC108" i="2"/>
  <c r="BC109" i="2"/>
  <c r="BC110" i="2"/>
  <c r="BC111" i="2"/>
  <c r="BC112" i="2"/>
  <c r="BC113" i="2"/>
  <c r="BC114" i="2"/>
  <c r="BC115" i="2"/>
  <c r="BC116" i="2"/>
  <c r="BC117" i="2"/>
  <c r="BC118" i="2"/>
  <c r="BC119" i="2"/>
  <c r="BC120" i="2"/>
  <c r="BC121" i="2"/>
  <c r="BC122" i="2"/>
  <c r="BC123" i="2"/>
  <c r="BC124" i="2"/>
  <c r="BC125" i="2"/>
  <c r="BC126" i="2"/>
  <c r="BC127" i="2"/>
  <c r="BC128" i="2"/>
  <c r="BC129" i="2"/>
  <c r="BC130" i="2"/>
  <c r="BC131" i="2"/>
  <c r="BC132" i="2"/>
  <c r="BC133" i="2"/>
  <c r="BC134" i="2"/>
  <c r="BC135" i="2"/>
  <c r="BC136" i="2"/>
  <c r="BC137" i="2"/>
  <c r="BC138" i="2"/>
  <c r="BC139" i="2"/>
  <c r="BC140" i="2"/>
  <c r="BC141" i="2"/>
  <c r="BC142" i="2"/>
  <c r="BC143" i="2"/>
  <c r="BC144" i="2"/>
  <c r="BC145" i="2"/>
  <c r="BC146" i="2"/>
  <c r="BC147" i="2"/>
  <c r="BC148" i="2"/>
  <c r="BC149" i="2"/>
  <c r="BC150" i="2"/>
  <c r="BC151" i="2"/>
  <c r="BC152" i="2"/>
  <c r="BC153" i="2"/>
  <c r="BC154" i="2"/>
  <c r="BC155" i="2"/>
  <c r="BC156" i="2"/>
  <c r="BC157" i="2"/>
  <c r="BC158" i="2"/>
  <c r="BC159" i="2"/>
  <c r="BC160" i="2"/>
  <c r="BC161" i="2"/>
  <c r="BC162" i="2"/>
  <c r="BC163" i="2"/>
  <c r="BC164" i="2"/>
  <c r="BC165" i="2"/>
  <c r="BC166" i="2"/>
  <c r="BC167" i="2"/>
  <c r="BC168" i="2"/>
  <c r="BC169" i="2"/>
  <c r="BC170" i="2"/>
  <c r="BC171" i="2"/>
  <c r="BC172" i="2"/>
  <c r="BC173" i="2"/>
  <c r="BC174" i="2"/>
  <c r="BC175" i="2"/>
  <c r="BC176" i="2"/>
  <c r="BC177" i="2"/>
  <c r="BC178" i="2"/>
  <c r="BC179" i="2"/>
  <c r="BC180" i="2"/>
  <c r="BC181" i="2"/>
  <c r="BC182" i="2"/>
  <c r="BC183" i="2"/>
  <c r="BC184" i="2"/>
  <c r="BC185" i="2"/>
  <c r="BC186" i="2"/>
  <c r="BC187" i="2"/>
  <c r="BC188" i="2"/>
  <c r="BC189" i="2"/>
  <c r="BC190" i="2"/>
  <c r="BC191" i="2"/>
  <c r="BC192" i="2"/>
  <c r="BC193" i="2"/>
  <c r="BC194" i="2"/>
  <c r="BC195" i="2"/>
  <c r="BC196" i="2"/>
  <c r="BC197" i="2"/>
  <c r="BC198" i="2"/>
  <c r="BC199" i="2"/>
  <c r="BC200" i="2"/>
  <c r="BC201" i="2"/>
  <c r="BC202" i="2"/>
  <c r="BC203" i="2"/>
  <c r="BC204" i="2"/>
  <c r="BC205" i="2"/>
  <c r="BC206" i="2"/>
  <c r="BC207" i="2"/>
  <c r="BC208" i="2"/>
  <c r="BC209" i="2"/>
  <c r="BC210" i="2"/>
  <c r="BC211" i="2"/>
  <c r="BC212" i="2"/>
  <c r="BC213" i="2"/>
  <c r="BC214" i="2"/>
  <c r="BC215" i="2"/>
  <c r="BC216" i="2"/>
  <c r="BC217" i="2"/>
  <c r="BC218" i="2"/>
  <c r="BC219" i="2"/>
  <c r="BC220" i="2"/>
  <c r="BC221" i="2"/>
  <c r="BC222" i="2"/>
  <c r="BC223" i="2"/>
  <c r="BC224" i="2"/>
  <c r="BC225" i="2"/>
  <c r="BC226" i="2"/>
  <c r="BC227" i="2"/>
  <c r="BC228" i="2"/>
  <c r="BC229" i="2"/>
  <c r="BC230" i="2"/>
  <c r="BC231" i="2"/>
  <c r="BC232" i="2"/>
  <c r="BC233" i="2"/>
  <c r="BC234" i="2"/>
  <c r="BC235" i="2"/>
  <c r="BC236" i="2"/>
  <c r="BC237" i="2"/>
  <c r="BC238" i="2"/>
  <c r="BC239" i="2"/>
  <c r="BC240" i="2"/>
  <c r="BC241" i="2"/>
  <c r="BC242" i="2"/>
  <c r="BC243" i="2"/>
  <c r="BC244" i="2"/>
  <c r="BC245" i="2"/>
  <c r="BC246" i="2"/>
  <c r="BC247" i="2"/>
  <c r="BC248" i="2"/>
  <c r="BC249" i="2"/>
  <c r="BC250" i="2"/>
  <c r="BC251" i="2"/>
  <c r="BC252" i="2"/>
  <c r="BC253" i="2"/>
  <c r="BC254" i="2"/>
  <c r="BC255" i="2"/>
  <c r="BC256" i="2"/>
  <c r="BC257" i="2"/>
  <c r="BC258" i="2"/>
  <c r="BC259" i="2"/>
  <c r="BC260" i="2"/>
  <c r="BC261" i="2"/>
  <c r="BC262" i="2"/>
  <c r="BC263" i="2"/>
  <c r="BC264" i="2"/>
  <c r="BC265" i="2"/>
  <c r="BC266" i="2"/>
  <c r="BC267" i="2"/>
  <c r="BC268" i="2"/>
  <c r="BC269" i="2"/>
  <c r="BC270" i="2"/>
  <c r="BC271" i="2"/>
  <c r="BC272" i="2"/>
  <c r="BC273" i="2"/>
  <c r="BC274" i="2"/>
  <c r="BC275" i="2"/>
  <c r="BC276" i="2"/>
  <c r="BC277" i="2"/>
  <c r="BC278" i="2"/>
  <c r="BC279" i="2"/>
  <c r="BC280" i="2"/>
  <c r="BC281" i="2"/>
  <c r="BC282" i="2"/>
  <c r="BC283" i="2"/>
  <c r="BC284" i="2"/>
  <c r="BC285" i="2"/>
  <c r="BC286" i="2"/>
  <c r="BC287" i="2"/>
  <c r="BC288" i="2"/>
  <c r="BC289" i="2"/>
  <c r="BC290" i="2"/>
  <c r="BC291" i="2"/>
  <c r="BC292" i="2"/>
  <c r="BC293" i="2"/>
  <c r="BC294" i="2"/>
  <c r="BC295" i="2"/>
  <c r="BC296" i="2"/>
  <c r="BC297" i="2"/>
  <c r="BC298" i="2"/>
  <c r="BC299" i="2"/>
  <c r="BC300" i="2"/>
  <c r="BC301" i="2"/>
  <c r="BC302" i="2"/>
  <c r="BC303" i="2"/>
  <c r="BC304" i="2"/>
  <c r="BC305" i="2"/>
  <c r="BC306" i="2"/>
  <c r="BC307" i="2"/>
  <c r="BC308" i="2"/>
  <c r="BC309" i="2"/>
  <c r="BC310" i="2"/>
  <c r="BC311" i="2"/>
  <c r="BC312" i="2"/>
  <c r="BC313" i="2"/>
  <c r="BC314" i="2"/>
  <c r="BC315" i="2"/>
  <c r="BC316" i="2"/>
  <c r="BC317" i="2"/>
  <c r="BC318" i="2"/>
  <c r="BC319" i="2"/>
  <c r="BC320" i="2"/>
  <c r="BC321" i="2"/>
  <c r="BC322" i="2"/>
  <c r="BC323" i="2"/>
  <c r="BC324" i="2"/>
  <c r="BC325" i="2"/>
  <c r="BC326" i="2"/>
  <c r="BC327" i="2"/>
  <c r="BC328" i="2"/>
  <c r="BC329" i="2"/>
  <c r="BC330" i="2"/>
  <c r="BC331" i="2"/>
  <c r="BC332" i="2"/>
  <c r="BC333" i="2"/>
  <c r="BC334" i="2"/>
  <c r="BC335" i="2"/>
  <c r="BC336" i="2"/>
  <c r="BC337" i="2"/>
  <c r="BC338" i="2"/>
  <c r="BC339" i="2"/>
  <c r="BC340" i="2"/>
  <c r="BC341" i="2"/>
  <c r="BC342" i="2"/>
  <c r="BC343" i="2"/>
  <c r="BC344" i="2"/>
  <c r="BC345" i="2"/>
  <c r="BC346" i="2"/>
  <c r="BC347" i="2"/>
  <c r="BC348" i="2"/>
  <c r="BC349" i="2"/>
  <c r="BC350" i="2"/>
  <c r="BC351" i="2"/>
  <c r="BC352" i="2"/>
  <c r="BC353" i="2"/>
  <c r="BC354" i="2"/>
  <c r="BC355" i="2"/>
  <c r="BC356" i="2"/>
  <c r="BC357" i="2"/>
  <c r="BC358" i="2"/>
  <c r="BC359" i="2"/>
  <c r="BC360" i="2"/>
  <c r="BC361" i="2"/>
  <c r="BC362" i="2"/>
  <c r="BC363" i="2"/>
  <c r="BC364" i="2"/>
  <c r="BC365" i="2"/>
  <c r="BC366" i="2"/>
  <c r="BC367" i="2"/>
  <c r="BC368" i="2"/>
  <c r="BC369" i="2"/>
  <c r="BC370" i="2"/>
  <c r="BC371" i="2"/>
  <c r="BC372" i="2"/>
  <c r="BC373" i="2"/>
  <c r="BC374" i="2"/>
  <c r="BC375" i="2"/>
  <c r="BC376" i="2"/>
  <c r="BC377" i="2"/>
  <c r="BC378" i="2"/>
  <c r="BC379" i="2"/>
  <c r="BC380" i="2"/>
  <c r="BC381" i="2"/>
  <c r="BC382" i="2"/>
  <c r="BC383" i="2"/>
  <c r="BC384" i="2"/>
  <c r="BC385" i="2"/>
  <c r="BC386" i="2"/>
  <c r="BC387" i="2"/>
  <c r="BC388" i="2"/>
  <c r="BC389" i="2"/>
  <c r="BC390" i="2"/>
  <c r="BC391" i="2"/>
  <c r="BC392" i="2"/>
  <c r="BC393" i="2"/>
  <c r="BC394" i="2"/>
  <c r="BC395" i="2"/>
  <c r="BC396" i="2"/>
  <c r="BC397" i="2"/>
  <c r="BC398" i="2"/>
  <c r="BC399" i="2"/>
  <c r="BC400" i="2"/>
  <c r="BC401" i="2"/>
  <c r="BC402" i="2"/>
  <c r="BC403" i="2"/>
  <c r="BC404" i="2"/>
  <c r="BC405" i="2"/>
  <c r="BC406" i="2"/>
  <c r="BC407" i="2"/>
  <c r="BC408" i="2"/>
  <c r="BC409" i="2"/>
  <c r="BC410" i="2"/>
  <c r="BC411" i="2"/>
  <c r="BC412" i="2"/>
  <c r="BC413" i="2"/>
  <c r="BC414" i="2"/>
  <c r="BC415" i="2"/>
  <c r="BC416" i="2"/>
  <c r="BC417" i="2"/>
  <c r="BC418" i="2"/>
  <c r="BC419" i="2"/>
  <c r="BC420" i="2"/>
  <c r="BC421" i="2"/>
  <c r="BC422" i="2"/>
  <c r="BC423" i="2"/>
  <c r="BC424" i="2"/>
  <c r="BC425" i="2"/>
  <c r="BC426" i="2"/>
  <c r="BC427" i="2"/>
  <c r="BC428" i="2"/>
  <c r="BC429" i="2"/>
  <c r="BC430" i="2"/>
  <c r="BC431" i="2"/>
  <c r="BC432" i="2"/>
  <c r="BC433" i="2"/>
  <c r="BC434" i="2"/>
  <c r="BC435" i="2"/>
  <c r="BC436" i="2"/>
  <c r="BC437" i="2"/>
  <c r="BC438" i="2"/>
  <c r="BC439" i="2"/>
  <c r="BC440" i="2"/>
  <c r="BC441" i="2"/>
  <c r="BC442" i="2"/>
  <c r="BC443" i="2"/>
  <c r="BC444" i="2"/>
  <c r="BC445" i="2"/>
  <c r="BC446" i="2"/>
  <c r="BC447" i="2"/>
  <c r="BC448" i="2"/>
  <c r="BC449" i="2"/>
  <c r="BC450" i="2"/>
  <c r="BC451" i="2"/>
  <c r="BC452" i="2"/>
  <c r="BC453" i="2"/>
  <c r="BC454" i="2"/>
  <c r="BC455" i="2"/>
  <c r="BC456" i="2"/>
  <c r="BC457" i="2"/>
  <c r="BC458" i="2"/>
  <c r="BC459" i="2"/>
  <c r="BC460" i="2"/>
  <c r="BC461" i="2"/>
  <c r="BC462" i="2"/>
  <c r="BC463" i="2"/>
  <c r="BC464" i="2"/>
  <c r="BC465" i="2"/>
  <c r="BC466" i="2"/>
  <c r="BC467" i="2"/>
  <c r="BC468" i="2"/>
  <c r="BC469" i="2"/>
  <c r="BC470" i="2"/>
  <c r="BC471" i="2"/>
  <c r="BC472" i="2"/>
  <c r="BC473" i="2"/>
  <c r="BC474" i="2"/>
  <c r="BC475" i="2"/>
  <c r="BC476" i="2"/>
  <c r="BC477" i="2"/>
  <c r="BC478" i="2"/>
  <c r="BC479" i="2"/>
  <c r="BC480" i="2"/>
  <c r="BC481" i="2"/>
  <c r="BC482" i="2"/>
  <c r="BC483" i="2"/>
  <c r="BC484" i="2"/>
  <c r="BC485" i="2"/>
  <c r="BC486" i="2"/>
  <c r="BC487" i="2"/>
  <c r="BC488" i="2"/>
  <c r="BC489" i="2"/>
  <c r="BC490" i="2"/>
  <c r="BC491" i="2"/>
  <c r="BC492" i="2"/>
  <c r="BC493" i="2"/>
  <c r="BC494" i="2"/>
  <c r="BC495" i="2"/>
  <c r="BC496" i="2"/>
  <c r="BC497" i="2"/>
  <c r="BC498" i="2"/>
  <c r="BC499" i="2"/>
  <c r="BC500" i="2"/>
  <c r="BC501" i="2"/>
  <c r="BC502" i="2"/>
  <c r="BC503" i="2"/>
  <c r="BC504" i="2"/>
  <c r="BC505" i="2"/>
  <c r="BC506" i="2"/>
  <c r="BC507" i="2"/>
  <c r="BC508" i="2"/>
  <c r="BC509" i="2"/>
  <c r="BC510" i="2"/>
  <c r="BC511" i="2"/>
  <c r="BC512" i="2"/>
  <c r="BC513" i="2"/>
  <c r="BC514" i="2"/>
  <c r="BC515" i="2"/>
  <c r="BC516" i="2"/>
  <c r="BC517" i="2"/>
  <c r="BC518" i="2"/>
  <c r="BC519" i="2"/>
  <c r="BC520" i="2"/>
  <c r="BC521" i="2"/>
  <c r="BC522" i="2"/>
  <c r="BC523" i="2"/>
  <c r="BC524" i="2"/>
  <c r="BC525" i="2"/>
  <c r="BC526" i="2"/>
  <c r="BC527" i="2"/>
  <c r="BC528" i="2"/>
  <c r="BC529" i="2"/>
  <c r="BC530" i="2"/>
  <c r="BC531" i="2"/>
  <c r="BC532" i="2"/>
  <c r="BC533" i="2"/>
  <c r="BC534" i="2"/>
  <c r="BC535" i="2"/>
  <c r="BC536" i="2"/>
  <c r="BC537" i="2"/>
  <c r="BC538" i="2"/>
  <c r="BC539" i="2"/>
  <c r="BC540" i="2"/>
  <c r="BC541" i="2"/>
  <c r="BC542" i="2"/>
  <c r="BC543" i="2"/>
  <c r="BC544" i="2"/>
  <c r="BC545" i="2"/>
  <c r="BC546" i="2"/>
  <c r="BC547" i="2"/>
  <c r="BC548" i="2"/>
  <c r="BC549" i="2"/>
  <c r="BC550" i="2"/>
  <c r="BC551" i="2"/>
  <c r="BC552" i="2"/>
  <c r="BC553" i="2"/>
  <c r="BC554" i="2"/>
  <c r="BC555" i="2"/>
  <c r="BC556" i="2"/>
  <c r="BC557" i="2"/>
  <c r="BC558" i="2"/>
  <c r="BC559" i="2"/>
  <c r="BC560" i="2"/>
  <c r="BC561" i="2"/>
  <c r="BC562" i="2"/>
  <c r="BC563" i="2"/>
  <c r="BC564" i="2"/>
  <c r="BC565" i="2"/>
  <c r="BC566" i="2"/>
  <c r="BC567" i="2"/>
  <c r="BC568" i="2"/>
  <c r="BC569" i="2"/>
  <c r="BC570" i="2"/>
  <c r="BC571" i="2"/>
  <c r="BC572" i="2"/>
  <c r="BC573" i="2"/>
  <c r="BC574" i="2"/>
  <c r="BC575" i="2"/>
  <c r="BC576" i="2"/>
  <c r="BC577" i="2"/>
  <c r="BC578" i="2"/>
  <c r="BC579" i="2"/>
  <c r="BC580" i="2"/>
  <c r="BC581" i="2"/>
  <c r="BC582" i="2"/>
  <c r="BC583" i="2"/>
  <c r="BC584" i="2"/>
  <c r="BC585" i="2"/>
  <c r="BC586" i="2"/>
  <c r="BC587" i="2"/>
  <c r="BC588" i="2"/>
  <c r="BC589" i="2"/>
  <c r="BC590" i="2"/>
  <c r="BC591" i="2"/>
  <c r="BC592" i="2"/>
  <c r="BC593" i="2"/>
  <c r="BC594" i="2"/>
  <c r="BC595" i="2"/>
  <c r="BC596" i="2"/>
  <c r="BC597" i="2"/>
  <c r="BC598" i="2"/>
  <c r="BC599" i="2"/>
  <c r="BC600" i="2"/>
  <c r="BC601" i="2"/>
  <c r="BC602" i="2"/>
  <c r="BC603" i="2"/>
  <c r="BC604" i="2"/>
  <c r="BC605" i="2"/>
  <c r="BC606" i="2"/>
  <c r="BC607" i="2"/>
  <c r="BC608" i="2"/>
  <c r="BC609" i="2"/>
  <c r="BC610" i="2"/>
  <c r="BC611" i="2"/>
  <c r="BC612" i="2"/>
  <c r="BC613" i="2"/>
  <c r="BC614" i="2"/>
  <c r="BC615" i="2"/>
  <c r="BC616" i="2"/>
  <c r="BC617" i="2"/>
  <c r="BC618" i="2"/>
  <c r="BC619" i="2"/>
  <c r="BC620" i="2"/>
  <c r="BC621" i="2"/>
  <c r="BC622" i="2"/>
  <c r="BC623" i="2"/>
  <c r="BC624" i="2"/>
  <c r="BC625" i="2"/>
  <c r="BC626" i="2"/>
  <c r="BC627" i="2"/>
  <c r="BC628" i="2"/>
  <c r="BC629" i="2"/>
  <c r="BC630" i="2"/>
  <c r="BC631" i="2"/>
  <c r="BC632" i="2"/>
  <c r="BC633" i="2"/>
  <c r="BC634" i="2"/>
  <c r="BC635" i="2"/>
  <c r="BC636" i="2"/>
  <c r="BC637" i="2"/>
  <c r="BC638" i="2"/>
  <c r="BC639" i="2"/>
  <c r="BC640" i="2"/>
  <c r="BC641" i="2"/>
  <c r="BC642" i="2"/>
  <c r="BC643" i="2"/>
  <c r="BC644" i="2"/>
  <c r="BC645" i="2"/>
  <c r="BC646" i="2"/>
  <c r="BC647" i="2"/>
  <c r="BC648" i="2"/>
  <c r="BC649" i="2"/>
  <c r="BC650" i="2"/>
  <c r="BC651" i="2"/>
  <c r="BC652" i="2"/>
  <c r="BC653" i="2"/>
  <c r="BC654" i="2"/>
  <c r="BC655" i="2"/>
  <c r="BC656" i="2"/>
  <c r="BC657" i="2"/>
  <c r="BC658" i="2"/>
  <c r="BC659" i="2"/>
  <c r="BC660" i="2"/>
  <c r="BC661" i="2"/>
  <c r="BC662" i="2"/>
  <c r="BC663" i="2"/>
  <c r="BC664" i="2"/>
  <c r="BC665" i="2"/>
  <c r="BC666" i="2"/>
  <c r="BC667" i="2"/>
  <c r="BC668" i="2"/>
  <c r="BC669" i="2"/>
  <c r="BC670" i="2"/>
  <c r="BC671" i="2"/>
  <c r="BC672" i="2"/>
  <c r="BC673" i="2"/>
  <c r="BC674" i="2"/>
  <c r="BC675" i="2"/>
  <c r="BC676" i="2"/>
  <c r="BC677" i="2"/>
  <c r="BC678" i="2"/>
  <c r="BC679" i="2"/>
  <c r="BC680" i="2"/>
  <c r="BC681" i="2"/>
  <c r="BC682" i="2"/>
  <c r="BC683" i="2"/>
  <c r="BC684" i="2"/>
  <c r="BC685" i="2"/>
  <c r="BC686" i="2"/>
  <c r="BC687" i="2"/>
  <c r="BC688" i="2"/>
  <c r="BC689" i="2"/>
  <c r="BC690" i="2"/>
  <c r="BC691" i="2"/>
  <c r="BC692" i="2"/>
  <c r="BC693" i="2"/>
  <c r="BC694" i="2"/>
  <c r="BC695" i="2"/>
  <c r="BC696" i="2"/>
  <c r="BC697" i="2"/>
  <c r="BC698" i="2"/>
  <c r="BC699" i="2"/>
  <c r="BC700" i="2"/>
  <c r="BC701" i="2"/>
  <c r="BC702" i="2"/>
  <c r="BC703" i="2"/>
  <c r="BC704" i="2"/>
  <c r="BC705" i="2"/>
  <c r="BC706" i="2"/>
  <c r="BC707" i="2"/>
  <c r="BC708" i="2"/>
  <c r="BC709" i="2"/>
  <c r="BC710" i="2"/>
  <c r="BC711" i="2"/>
  <c r="BC712" i="2"/>
  <c r="BC713" i="2"/>
  <c r="BC714" i="2"/>
  <c r="BC715" i="2"/>
  <c r="BC716" i="2"/>
  <c r="BC717" i="2"/>
  <c r="BC718" i="2"/>
  <c r="BC719" i="2"/>
  <c r="BC720" i="2"/>
  <c r="BC721" i="2"/>
  <c r="BC722" i="2"/>
  <c r="BC723" i="2"/>
  <c r="BC724" i="2"/>
  <c r="BC725" i="2"/>
  <c r="BC726" i="2"/>
  <c r="BC727" i="2"/>
  <c r="BC728" i="2"/>
  <c r="BC729" i="2"/>
  <c r="BC730" i="2"/>
  <c r="BC731" i="2"/>
  <c r="BC732" i="2"/>
  <c r="BC733" i="2"/>
  <c r="BC734" i="2"/>
  <c r="BC735" i="2"/>
  <c r="BC736" i="2"/>
  <c r="BC737" i="2"/>
  <c r="BC738" i="2"/>
  <c r="BC739" i="2"/>
  <c r="BC740" i="2"/>
  <c r="BC741" i="2"/>
  <c r="BC742" i="2"/>
  <c r="BC743" i="2"/>
  <c r="BC744" i="2"/>
  <c r="BC745" i="2"/>
  <c r="BC746" i="2"/>
  <c r="BC747" i="2"/>
  <c r="BC748" i="2"/>
  <c r="BC749" i="2"/>
  <c r="BC750" i="2"/>
  <c r="BC751" i="2"/>
  <c r="BC752" i="2"/>
  <c r="BC753" i="2"/>
  <c r="BC754" i="2"/>
  <c r="BC755" i="2"/>
  <c r="BC756" i="2"/>
  <c r="BC757" i="2"/>
  <c r="BC758" i="2"/>
  <c r="BC759" i="2"/>
  <c r="BC760" i="2"/>
  <c r="BC761" i="2"/>
  <c r="BC762" i="2"/>
  <c r="BC763" i="2"/>
  <c r="BC764" i="2"/>
  <c r="BC765" i="2"/>
  <c r="BC766" i="2"/>
  <c r="BC767" i="2"/>
  <c r="BC768" i="2"/>
  <c r="BC769" i="2"/>
  <c r="BC770" i="2"/>
  <c r="BC771" i="2"/>
  <c r="BC772" i="2"/>
  <c r="BC773" i="2"/>
  <c r="BC774" i="2"/>
  <c r="BC775" i="2"/>
  <c r="BC776" i="2"/>
  <c r="BC777" i="2"/>
  <c r="BC778" i="2"/>
  <c r="BC779" i="2"/>
  <c r="BC780" i="2"/>
  <c r="BC781" i="2"/>
  <c r="BC782" i="2"/>
  <c r="BC783" i="2"/>
  <c r="BC784" i="2"/>
  <c r="BC785" i="2"/>
  <c r="BC786" i="2"/>
  <c r="BC787" i="2"/>
  <c r="BC788" i="2"/>
  <c r="BC789" i="2"/>
  <c r="BC790" i="2"/>
  <c r="BC791" i="2"/>
  <c r="BC792" i="2"/>
  <c r="BC793" i="2"/>
  <c r="BC794" i="2"/>
  <c r="BC795" i="2"/>
  <c r="BC796" i="2"/>
  <c r="BC797" i="2"/>
  <c r="BC798" i="2"/>
  <c r="BC799" i="2"/>
  <c r="BC800" i="2"/>
  <c r="BC801" i="2"/>
  <c r="BC802" i="2"/>
  <c r="BC803" i="2"/>
  <c r="BC804" i="2"/>
  <c r="BC805" i="2"/>
  <c r="BC806" i="2"/>
  <c r="BC807" i="2"/>
  <c r="BC808" i="2"/>
  <c r="BC809" i="2"/>
  <c r="BC810" i="2"/>
  <c r="BC811" i="2"/>
  <c r="BC812" i="2"/>
  <c r="BC813" i="2"/>
  <c r="BC814" i="2"/>
  <c r="BC815" i="2"/>
  <c r="BC816" i="2"/>
  <c r="BC817" i="2"/>
  <c r="BC818" i="2"/>
  <c r="BC819" i="2"/>
  <c r="BC820" i="2"/>
  <c r="BC821" i="2"/>
  <c r="BC822" i="2"/>
  <c r="BC823" i="2"/>
  <c r="BC824" i="2"/>
  <c r="BC825" i="2"/>
  <c r="BC826" i="2"/>
  <c r="BC827" i="2"/>
  <c r="BC828" i="2"/>
  <c r="BC829" i="2"/>
  <c r="BC830" i="2"/>
  <c r="BC831" i="2"/>
  <c r="BC832" i="2"/>
  <c r="BC833" i="2"/>
  <c r="BC834" i="2"/>
  <c r="BC835" i="2"/>
  <c r="BC836" i="2"/>
  <c r="BC837" i="2"/>
  <c r="BC838" i="2"/>
  <c r="BC839" i="2"/>
  <c r="BC840" i="2"/>
  <c r="BC841" i="2"/>
  <c r="BC842" i="2"/>
  <c r="BC843" i="2"/>
  <c r="BC844" i="2"/>
  <c r="BC845" i="2"/>
  <c r="BC846" i="2"/>
  <c r="BC847" i="2"/>
  <c r="BC848" i="2"/>
  <c r="BC849" i="2"/>
  <c r="BC850" i="2"/>
  <c r="BC851" i="2"/>
  <c r="BC852" i="2"/>
  <c r="BC853" i="2"/>
  <c r="BC854" i="2"/>
  <c r="BC855" i="2"/>
  <c r="BC856" i="2"/>
  <c r="BC857" i="2"/>
  <c r="BC858" i="2"/>
  <c r="BC859" i="2"/>
  <c r="BC860" i="2"/>
  <c r="BC861" i="2"/>
  <c r="BC862" i="2"/>
  <c r="BC863" i="2"/>
  <c r="BC864" i="2"/>
  <c r="BC865" i="2"/>
  <c r="BC866" i="2"/>
  <c r="BC867" i="2"/>
  <c r="BC868" i="2"/>
  <c r="BC869" i="2"/>
  <c r="BC870" i="2"/>
  <c r="BC871" i="2"/>
  <c r="BC872" i="2"/>
  <c r="BC873" i="2"/>
  <c r="BC874" i="2"/>
  <c r="BC875" i="2"/>
  <c r="BC876" i="2"/>
  <c r="BC877" i="2"/>
  <c r="BC878" i="2"/>
  <c r="BC879" i="2"/>
  <c r="BC880" i="2"/>
  <c r="BC881" i="2"/>
  <c r="BC882" i="2"/>
  <c r="BC883" i="2"/>
  <c r="BC884" i="2"/>
  <c r="BC885" i="2"/>
  <c r="BC886" i="2"/>
  <c r="BC887" i="2"/>
  <c r="BC888" i="2"/>
  <c r="BC889" i="2"/>
  <c r="BC890" i="2"/>
  <c r="BC891" i="2"/>
  <c r="BC892" i="2"/>
  <c r="BC893" i="2"/>
  <c r="BC894" i="2"/>
  <c r="BC895" i="2"/>
  <c r="BC896" i="2"/>
  <c r="BC897" i="2"/>
  <c r="BC898" i="2"/>
  <c r="BC899" i="2"/>
  <c r="BC900" i="2"/>
  <c r="BC901" i="2"/>
  <c r="BC902" i="2"/>
  <c r="BC903" i="2"/>
  <c r="BC904" i="2"/>
  <c r="BC905" i="2"/>
  <c r="BC906" i="2"/>
  <c r="BC907" i="2"/>
  <c r="BC908" i="2"/>
  <c r="BC909" i="2"/>
  <c r="BC910" i="2"/>
  <c r="BC911" i="2"/>
  <c r="BC912" i="2"/>
  <c r="BC913" i="2"/>
  <c r="BC914" i="2"/>
  <c r="BC915" i="2"/>
  <c r="BC916" i="2"/>
  <c r="BC917" i="2"/>
  <c r="BC918" i="2"/>
  <c r="BC919" i="2"/>
  <c r="BC920" i="2"/>
  <c r="BC921" i="2"/>
  <c r="BC922" i="2"/>
  <c r="BC923" i="2"/>
  <c r="BC924" i="2"/>
  <c r="BC925" i="2"/>
  <c r="BC926" i="2"/>
  <c r="BC927" i="2"/>
  <c r="BC928" i="2"/>
  <c r="BC929" i="2"/>
  <c r="BC930" i="2"/>
  <c r="BC931" i="2"/>
  <c r="BC932" i="2"/>
  <c r="BC933" i="2"/>
  <c r="BC934" i="2"/>
  <c r="BC935" i="2"/>
  <c r="BC936" i="2"/>
  <c r="BC937" i="2"/>
  <c r="BC938" i="2"/>
  <c r="BC939" i="2"/>
  <c r="BC940" i="2"/>
  <c r="BC941" i="2"/>
  <c r="BC942" i="2"/>
  <c r="BC943" i="2"/>
  <c r="BC944" i="2"/>
  <c r="BC945" i="2"/>
  <c r="BC946" i="2"/>
  <c r="BC947" i="2"/>
  <c r="BC948" i="2"/>
  <c r="BC949" i="2"/>
  <c r="BC950" i="2"/>
  <c r="BC951" i="2"/>
  <c r="BC952" i="2"/>
  <c r="BC953" i="2"/>
  <c r="BC954" i="2"/>
  <c r="BC955" i="2"/>
  <c r="BC956" i="2"/>
  <c r="BC957" i="2"/>
  <c r="BC958" i="2"/>
  <c r="BC959" i="2"/>
  <c r="BC960" i="2"/>
  <c r="BC961" i="2"/>
  <c r="BC962" i="2"/>
  <c r="BC963" i="2"/>
  <c r="BC964" i="2"/>
  <c r="BC965" i="2"/>
  <c r="BC966" i="2"/>
  <c r="BC967" i="2"/>
  <c r="BC968" i="2"/>
  <c r="BC969" i="2"/>
  <c r="BC970" i="2"/>
  <c r="BC971" i="2"/>
  <c r="BC972" i="2"/>
  <c r="BC973" i="2"/>
  <c r="BC974" i="2"/>
  <c r="BC975" i="2"/>
  <c r="BC976" i="2"/>
  <c r="BC977" i="2"/>
  <c r="BC978" i="2"/>
  <c r="BC979" i="2"/>
  <c r="BC980" i="2"/>
  <c r="BC981" i="2"/>
  <c r="BC982" i="2"/>
  <c r="BC983" i="2"/>
  <c r="BC984" i="2"/>
  <c r="BC985" i="2"/>
  <c r="BC986" i="2"/>
  <c r="BC987" i="2"/>
  <c r="BC988" i="2"/>
  <c r="BC989" i="2"/>
  <c r="BC990" i="2"/>
  <c r="BC991" i="2"/>
  <c r="BC992" i="2"/>
  <c r="BC993" i="2"/>
  <c r="BC994" i="2"/>
  <c r="BC995" i="2"/>
  <c r="BC996" i="2"/>
  <c r="BC997" i="2"/>
  <c r="BC998" i="2"/>
  <c r="BC999" i="2"/>
  <c r="BC1000" i="2"/>
  <c r="BC1001" i="2"/>
  <c r="BC1002" i="2"/>
  <c r="BC1003" i="2"/>
  <c r="BC1004" i="2"/>
  <c r="BC1005" i="2"/>
  <c r="BC1006" i="2"/>
  <c r="BC1007" i="2"/>
  <c r="BC1008" i="2"/>
  <c r="BC1009" i="2"/>
  <c r="BC1010" i="2"/>
  <c r="BC1011" i="2"/>
  <c r="BC1012" i="2"/>
  <c r="BC1013" i="2"/>
  <c r="BC1014" i="2"/>
  <c r="BC1015" i="2"/>
  <c r="BC1016" i="2"/>
  <c r="BC1017" i="2"/>
  <c r="BC1018" i="2"/>
  <c r="BC1019" i="2"/>
  <c r="BC1020" i="2"/>
  <c r="BC1021" i="2"/>
  <c r="BC1022" i="2"/>
  <c r="BC1023" i="2"/>
  <c r="BC1024" i="2"/>
  <c r="BC1025" i="2"/>
  <c r="BC1026" i="2"/>
  <c r="BC1027" i="2"/>
  <c r="BC1028" i="2"/>
  <c r="BC1029" i="2"/>
  <c r="BC1030" i="2"/>
  <c r="BC1031" i="2"/>
  <c r="BC1032" i="2"/>
  <c r="BC1033" i="2"/>
  <c r="BC1034" i="2"/>
  <c r="BC1035" i="2"/>
  <c r="BC1036" i="2"/>
  <c r="BC1037" i="2"/>
  <c r="BC1038" i="2"/>
  <c r="BC1039" i="2"/>
  <c r="BC1040" i="2"/>
  <c r="BC1041" i="2"/>
  <c r="BC1042" i="2"/>
  <c r="BC1043" i="2"/>
  <c r="BC1044" i="2"/>
  <c r="BC1045" i="2"/>
  <c r="BC1046" i="2"/>
  <c r="BC1047" i="2"/>
  <c r="BC1048" i="2"/>
  <c r="BC1049" i="2"/>
  <c r="BC1050" i="2"/>
  <c r="BC1051" i="2"/>
  <c r="BC1052" i="2"/>
  <c r="BC1053" i="2"/>
  <c r="BC1054" i="2"/>
  <c r="BC1055" i="2"/>
  <c r="BC1056" i="2"/>
  <c r="BC1057" i="2"/>
  <c r="BC1058" i="2"/>
  <c r="BC1059" i="2"/>
  <c r="BC1060" i="2"/>
  <c r="BC1061" i="2"/>
  <c r="BC1062" i="2"/>
  <c r="BC1063" i="2"/>
  <c r="BC1064" i="2"/>
  <c r="BC1065" i="2"/>
  <c r="BC1066" i="2"/>
  <c r="BC1067" i="2"/>
  <c r="BC1068" i="2"/>
  <c r="BC1069" i="2"/>
  <c r="BC1070" i="2"/>
  <c r="BC1071" i="2"/>
  <c r="BC1072" i="2"/>
  <c r="BC1073" i="2"/>
  <c r="BC1074" i="2"/>
  <c r="BC1075" i="2"/>
  <c r="BC1076" i="2"/>
  <c r="BC1077" i="2"/>
  <c r="BC1078" i="2"/>
  <c r="BC1079" i="2"/>
  <c r="BC1080" i="2"/>
  <c r="BC1081" i="2"/>
  <c r="BC1082" i="2"/>
  <c r="BC1083" i="2"/>
  <c r="BC1084" i="2"/>
  <c r="BC1085" i="2"/>
  <c r="BC1086" i="2"/>
  <c r="BC1087" i="2"/>
  <c r="BC1088" i="2"/>
  <c r="BC1089" i="2"/>
  <c r="BC1090" i="2"/>
  <c r="BC1091" i="2"/>
  <c r="BC1092" i="2"/>
  <c r="BC1093" i="2"/>
  <c r="BC1094" i="2"/>
  <c r="BC1095" i="2"/>
  <c r="BC1096" i="2"/>
  <c r="BC1097" i="2"/>
  <c r="BC1098" i="2"/>
  <c r="BC1099" i="2"/>
  <c r="BC1100" i="2"/>
  <c r="BC1101" i="2"/>
  <c r="BC1102" i="2"/>
  <c r="BC1103" i="2"/>
  <c r="BC1104" i="2"/>
  <c r="BC1105" i="2"/>
  <c r="BC1106" i="2"/>
  <c r="BC1107" i="2"/>
  <c r="BC1108" i="2"/>
  <c r="BC1109" i="2"/>
  <c r="BC1110" i="2"/>
  <c r="BC1111" i="2"/>
  <c r="BC1112" i="2"/>
  <c r="BC1113" i="2"/>
  <c r="BC1114" i="2"/>
  <c r="BC1115" i="2"/>
  <c r="BC1116" i="2"/>
  <c r="BC1117" i="2"/>
  <c r="BC1118" i="2"/>
  <c r="BC1119" i="2"/>
  <c r="BC1120" i="2"/>
  <c r="BC1121" i="2"/>
  <c r="BC1122" i="2"/>
  <c r="BC1123" i="2"/>
  <c r="BC1124" i="2"/>
  <c r="BC1125" i="2"/>
  <c r="BC1126" i="2"/>
  <c r="BC1127" i="2"/>
  <c r="BC1128" i="2"/>
  <c r="BC1129" i="2"/>
  <c r="BC1130" i="2"/>
  <c r="BC1131" i="2"/>
  <c r="BC1132" i="2"/>
  <c r="BC1133" i="2"/>
  <c r="BC1134" i="2"/>
  <c r="BC1135" i="2"/>
  <c r="BC1136" i="2"/>
  <c r="BC1137" i="2"/>
  <c r="BC1138" i="2"/>
  <c r="BC1139" i="2"/>
  <c r="BC1140" i="2"/>
  <c r="BC1141" i="2"/>
  <c r="BC1142" i="2"/>
  <c r="BC1143" i="2"/>
  <c r="BC1144" i="2"/>
  <c r="BC1145" i="2"/>
  <c r="BC1146" i="2"/>
  <c r="BC1147" i="2"/>
  <c r="BC1148" i="2"/>
  <c r="BC1149" i="2"/>
  <c r="BC1150" i="2"/>
  <c r="BC1151" i="2"/>
  <c r="BC1152" i="2"/>
  <c r="BC1153" i="2"/>
  <c r="BC1154" i="2"/>
  <c r="BC1155" i="2"/>
  <c r="BC1156" i="2"/>
  <c r="BC1157" i="2"/>
  <c r="BC1158" i="2"/>
  <c r="BC1159" i="2"/>
  <c r="BC1160" i="2"/>
  <c r="BC1161" i="2"/>
  <c r="BC1162" i="2"/>
  <c r="BC1163" i="2"/>
  <c r="BC1164" i="2"/>
  <c r="BC1165" i="2"/>
  <c r="BC1166" i="2"/>
  <c r="BC1167" i="2"/>
  <c r="BC1168" i="2"/>
  <c r="BC1169" i="2"/>
  <c r="BC1170" i="2"/>
  <c r="BC1171" i="2"/>
  <c r="BC1172" i="2"/>
  <c r="BC1173" i="2"/>
  <c r="BC1174" i="2"/>
  <c r="BC1175" i="2"/>
  <c r="BC1176" i="2"/>
  <c r="BC1177" i="2"/>
  <c r="BC1178" i="2"/>
  <c r="BC1179" i="2"/>
  <c r="BC1180" i="2"/>
  <c r="BC1181" i="2"/>
  <c r="BC1182" i="2"/>
  <c r="BC1183" i="2"/>
  <c r="BC1184" i="2"/>
  <c r="BC1185" i="2"/>
  <c r="BC1186" i="2"/>
  <c r="BC1187" i="2"/>
  <c r="BC1188" i="2"/>
  <c r="BC1189" i="2"/>
  <c r="BC1190" i="2"/>
  <c r="BC1191" i="2"/>
  <c r="BC1192" i="2"/>
  <c r="BC1193" i="2"/>
  <c r="BC1194" i="2"/>
  <c r="BC1195" i="2"/>
  <c r="BC1196" i="2"/>
  <c r="BC1197" i="2"/>
  <c r="BC1198" i="2"/>
  <c r="BC1199" i="2"/>
  <c r="BC1200" i="2"/>
  <c r="BC1201" i="2"/>
  <c r="BC1202" i="2"/>
  <c r="BC1203" i="2"/>
  <c r="BC1204" i="2"/>
  <c r="BC1205" i="2"/>
  <c r="BC1206" i="2"/>
  <c r="BC1207" i="2"/>
  <c r="BC1208" i="2"/>
  <c r="BC1209" i="2"/>
  <c r="BC1210" i="2"/>
  <c r="BC1211" i="2"/>
  <c r="BC1212" i="2"/>
  <c r="BC1213" i="2"/>
  <c r="BC1214" i="2"/>
  <c r="BC1215" i="2"/>
  <c r="BC1216" i="2"/>
  <c r="BC1217" i="2"/>
  <c r="BC1218" i="2"/>
  <c r="BC1219" i="2"/>
  <c r="BC1220" i="2"/>
  <c r="BC1221" i="2"/>
  <c r="BC1222" i="2"/>
  <c r="BC1223" i="2"/>
  <c r="BC1224" i="2"/>
  <c r="BC1225" i="2"/>
  <c r="BC1226" i="2"/>
  <c r="BC1227" i="2"/>
  <c r="BC1228" i="2"/>
  <c r="BC1229" i="2"/>
  <c r="BC1230" i="2"/>
  <c r="BC1231" i="2"/>
  <c r="BC1232" i="2"/>
  <c r="BC1233" i="2"/>
  <c r="BC1234" i="2"/>
  <c r="BC1235" i="2"/>
  <c r="BC1236" i="2"/>
  <c r="BC1237" i="2"/>
  <c r="BC1238" i="2"/>
  <c r="BC1239" i="2"/>
  <c r="BC1240" i="2"/>
  <c r="BC1241" i="2"/>
  <c r="BC1242" i="2"/>
  <c r="BC1243" i="2"/>
  <c r="BC1244" i="2"/>
  <c r="BC1245" i="2"/>
  <c r="BC1246" i="2"/>
  <c r="BC1247" i="2"/>
  <c r="BC1248" i="2"/>
  <c r="BC1249" i="2"/>
  <c r="BC1250" i="2"/>
  <c r="BC1251" i="2"/>
  <c r="BC1252" i="2"/>
  <c r="BC1253" i="2"/>
  <c r="BC1254" i="2"/>
  <c r="BC1255" i="2"/>
  <c r="BC1256" i="2"/>
  <c r="BC1257" i="2"/>
  <c r="BC1258" i="2"/>
  <c r="BC1259" i="2"/>
  <c r="BC1260" i="2"/>
  <c r="BC1261" i="2"/>
  <c r="BC1262" i="2"/>
  <c r="BC1263" i="2"/>
  <c r="BC1264" i="2"/>
  <c r="BC1265" i="2"/>
  <c r="BC1266" i="2"/>
  <c r="BC1267" i="2"/>
  <c r="BC1268" i="2"/>
  <c r="BC1269" i="2"/>
  <c r="BC1270" i="2"/>
  <c r="BC1271" i="2"/>
  <c r="BC1272" i="2"/>
  <c r="BC1273" i="2"/>
  <c r="BC1274" i="2"/>
  <c r="BC1275" i="2"/>
  <c r="BC1276" i="2"/>
  <c r="BC1277" i="2"/>
  <c r="BC1278" i="2"/>
  <c r="BC1279" i="2"/>
  <c r="BC1280" i="2"/>
  <c r="BC1281" i="2"/>
  <c r="BC1282" i="2"/>
  <c r="BC1283" i="2"/>
  <c r="BC1284" i="2"/>
  <c r="BC1285" i="2"/>
  <c r="BC1286" i="2"/>
  <c r="BC1287" i="2"/>
  <c r="BC1288" i="2"/>
  <c r="BC1289" i="2"/>
  <c r="BC1290" i="2"/>
  <c r="BC1291" i="2"/>
  <c r="BC1292" i="2"/>
  <c r="BC1293" i="2"/>
  <c r="BC1294" i="2"/>
  <c r="BC1295" i="2"/>
  <c r="BC1296" i="2"/>
  <c r="BC1297" i="2"/>
  <c r="BC1298" i="2"/>
  <c r="BC1299" i="2"/>
  <c r="BC1300" i="2"/>
  <c r="BC1301" i="2"/>
  <c r="BC1302" i="2"/>
  <c r="BC1303" i="2"/>
  <c r="BC1304" i="2"/>
  <c r="BC1305" i="2"/>
  <c r="BC1306" i="2"/>
  <c r="BC1307" i="2"/>
  <c r="BC1308" i="2"/>
  <c r="BC1309" i="2"/>
  <c r="BC1310" i="2"/>
  <c r="BC1311" i="2"/>
  <c r="BC1312" i="2"/>
  <c r="BC1313" i="2"/>
  <c r="BC1314" i="2"/>
  <c r="BC1315" i="2"/>
  <c r="BC1316" i="2"/>
  <c r="BC1317" i="2"/>
  <c r="BC1318" i="2"/>
  <c r="BC1319" i="2"/>
  <c r="BC1320" i="2"/>
  <c r="BC1321" i="2"/>
  <c r="BC1322" i="2"/>
  <c r="BC1323" i="2"/>
  <c r="BC1324" i="2"/>
  <c r="BC1325" i="2"/>
  <c r="BC1326" i="2"/>
  <c r="BC1327" i="2"/>
  <c r="BC1328" i="2"/>
  <c r="BC1329" i="2"/>
  <c r="BC1330" i="2"/>
  <c r="BC1331" i="2"/>
  <c r="BC1332" i="2"/>
  <c r="BC1333" i="2"/>
  <c r="BC1334" i="2"/>
  <c r="BC1335" i="2"/>
  <c r="BC1336" i="2"/>
  <c r="BC1337" i="2"/>
  <c r="BC1338" i="2"/>
  <c r="BC1339" i="2"/>
  <c r="BC1340" i="2"/>
  <c r="BC1341" i="2"/>
  <c r="BC1342" i="2"/>
  <c r="BC1343" i="2"/>
  <c r="BC1344" i="2"/>
  <c r="BC1345" i="2"/>
  <c r="BC1346" i="2"/>
  <c r="BC1347" i="2"/>
  <c r="BC1348" i="2"/>
  <c r="BC1349" i="2"/>
  <c r="BC1350" i="2"/>
  <c r="BC1351" i="2"/>
  <c r="BC1352" i="2"/>
  <c r="BC1353" i="2"/>
  <c r="BC1354" i="2"/>
  <c r="BC1355" i="2"/>
  <c r="BC1356" i="2"/>
  <c r="BC1357" i="2"/>
  <c r="BC1358" i="2"/>
  <c r="BC1359" i="2"/>
  <c r="BC1360" i="2"/>
  <c r="BC1361" i="2"/>
  <c r="BC1362" i="2"/>
  <c r="BC1363" i="2"/>
  <c r="BC1364" i="2"/>
  <c r="BC1365" i="2"/>
  <c r="BC1366" i="2"/>
  <c r="BC1367" i="2"/>
  <c r="BC1368" i="2"/>
  <c r="BC1369" i="2"/>
  <c r="BC1370" i="2"/>
  <c r="BC1371" i="2"/>
  <c r="BC1372" i="2"/>
  <c r="BC1373" i="2"/>
  <c r="BC1374" i="2"/>
  <c r="BC1375" i="2"/>
  <c r="BC1376" i="2"/>
  <c r="BC1377" i="2"/>
  <c r="BC1378" i="2"/>
  <c r="BC1379" i="2"/>
  <c r="BC1380" i="2"/>
  <c r="BC1381" i="2"/>
  <c r="BC1382" i="2"/>
  <c r="BC1383" i="2"/>
  <c r="BC1384" i="2"/>
  <c r="BC1385" i="2"/>
  <c r="BC1386" i="2"/>
  <c r="BC1387" i="2"/>
  <c r="BC1388" i="2"/>
  <c r="BC1389" i="2"/>
  <c r="BC1390" i="2"/>
  <c r="BC1391" i="2"/>
  <c r="BC1392" i="2"/>
  <c r="BC1393" i="2"/>
  <c r="BC1394" i="2"/>
  <c r="BC1395" i="2"/>
  <c r="BC1396" i="2"/>
  <c r="BC1397" i="2"/>
  <c r="BC1398" i="2"/>
  <c r="BC1399" i="2"/>
  <c r="BC1400" i="2"/>
  <c r="BC1401" i="2"/>
  <c r="BC1402" i="2"/>
  <c r="BC1403" i="2"/>
  <c r="BC1404" i="2"/>
  <c r="BC1405" i="2"/>
  <c r="BC1406" i="2"/>
  <c r="BC1407" i="2"/>
  <c r="BC1408" i="2"/>
  <c r="BC1409" i="2"/>
  <c r="BC1410" i="2"/>
  <c r="BC1411" i="2"/>
  <c r="BC1412" i="2"/>
  <c r="BC1413" i="2"/>
  <c r="BC1414" i="2"/>
  <c r="BC1415" i="2"/>
  <c r="BC1416" i="2"/>
  <c r="BC1417" i="2"/>
  <c r="BC1418" i="2"/>
  <c r="BC1419" i="2"/>
  <c r="BC1420" i="2"/>
  <c r="BC1421" i="2"/>
  <c r="BC1422" i="2"/>
  <c r="BC1423" i="2"/>
  <c r="BC1424" i="2"/>
  <c r="BC1425" i="2"/>
  <c r="BC1426" i="2"/>
  <c r="BC1427" i="2"/>
  <c r="BC1428" i="2"/>
  <c r="BC1429" i="2"/>
  <c r="BC1430" i="2"/>
  <c r="BC1431" i="2"/>
  <c r="BC1432" i="2"/>
  <c r="BC1433" i="2"/>
  <c r="BC1434" i="2"/>
  <c r="BC1435" i="2"/>
  <c r="BC1436" i="2"/>
  <c r="BC1437" i="2"/>
  <c r="BC1438" i="2"/>
  <c r="BC1439" i="2"/>
  <c r="BC1440" i="2"/>
  <c r="BC1441" i="2"/>
  <c r="BC1442" i="2"/>
  <c r="BC1443" i="2"/>
  <c r="BC1444" i="2"/>
  <c r="BC1445" i="2"/>
  <c r="BC1446" i="2"/>
  <c r="BC1447" i="2"/>
  <c r="BC1448" i="2"/>
  <c r="BC1449" i="2"/>
  <c r="BC1450" i="2"/>
  <c r="BC1451" i="2"/>
  <c r="BC1452" i="2"/>
  <c r="BC1453" i="2"/>
  <c r="BC1454" i="2"/>
  <c r="BC1455" i="2"/>
  <c r="BC1456" i="2"/>
  <c r="BC1457" i="2"/>
  <c r="BC1458" i="2"/>
  <c r="BC1459" i="2"/>
  <c r="BC1460" i="2"/>
  <c r="BC1461" i="2"/>
  <c r="BC1462" i="2"/>
  <c r="BC1463" i="2"/>
  <c r="BC1464" i="2"/>
  <c r="BC1465" i="2"/>
  <c r="BC1466" i="2"/>
  <c r="BC1467" i="2"/>
  <c r="BC1468" i="2"/>
  <c r="BC1469" i="2"/>
  <c r="BC1470" i="2"/>
  <c r="BC1471" i="2"/>
  <c r="BC1472" i="2"/>
  <c r="BC1473" i="2"/>
  <c r="BC1474" i="2"/>
  <c r="BC1475" i="2"/>
  <c r="BC1476" i="2"/>
  <c r="BC1477" i="2"/>
  <c r="BC1478" i="2"/>
  <c r="BC1479" i="2"/>
  <c r="BC1480" i="2"/>
  <c r="BC1481" i="2"/>
  <c r="BC1482" i="2"/>
  <c r="BC1483" i="2"/>
  <c r="BC1484" i="2"/>
  <c r="BC1485" i="2"/>
  <c r="BC1486" i="2"/>
  <c r="BC1487" i="2"/>
  <c r="BC1488" i="2"/>
  <c r="BC1489" i="2"/>
  <c r="BC1490" i="2"/>
  <c r="BC1491" i="2"/>
  <c r="BC1492" i="2"/>
  <c r="BC1493" i="2"/>
  <c r="BC1494" i="2"/>
  <c r="BC1495" i="2"/>
  <c r="BC1496" i="2"/>
  <c r="BC1497" i="2"/>
  <c r="BC1498" i="2"/>
  <c r="BC1499" i="2"/>
  <c r="BC1500" i="2"/>
  <c r="BC1501" i="2"/>
  <c r="BC1502" i="2"/>
  <c r="BC1503" i="2"/>
  <c r="BC1504" i="2"/>
  <c r="BC1505" i="2"/>
  <c r="BC1506" i="2"/>
  <c r="BC1507" i="2"/>
  <c r="BC1508" i="2"/>
  <c r="BC1509" i="2"/>
  <c r="BC1510" i="2"/>
  <c r="BC1511" i="2"/>
  <c r="BC1512" i="2"/>
  <c r="BC1513" i="2"/>
  <c r="BC1514" i="2"/>
  <c r="BC1515" i="2"/>
  <c r="BC1516" i="2"/>
  <c r="BC1517" i="2"/>
  <c r="BC1518" i="2"/>
  <c r="BC1519" i="2"/>
  <c r="BC1520" i="2"/>
  <c r="BC1521" i="2"/>
  <c r="BC1522" i="2"/>
  <c r="BC1523" i="2"/>
  <c r="BC1524" i="2"/>
  <c r="BC1525" i="2"/>
  <c r="BC1526" i="2"/>
  <c r="BC1527" i="2"/>
  <c r="BC1528" i="2"/>
  <c r="BC1529" i="2"/>
  <c r="BC1530" i="2"/>
  <c r="BC1531" i="2"/>
  <c r="BC1532" i="2"/>
  <c r="BC1533" i="2"/>
  <c r="BC1534" i="2"/>
  <c r="BC1535" i="2"/>
  <c r="BC1536" i="2"/>
  <c r="BC1537" i="2"/>
  <c r="BC1538" i="2"/>
  <c r="BC1539" i="2"/>
  <c r="BC1540" i="2"/>
  <c r="BC1541" i="2"/>
  <c r="BC1542" i="2"/>
  <c r="BC1543" i="2"/>
  <c r="BC1544" i="2"/>
  <c r="BC1545" i="2"/>
  <c r="BC1546" i="2"/>
  <c r="BC1547" i="2"/>
  <c r="BC1548" i="2"/>
  <c r="BC1549" i="2"/>
  <c r="BC1550" i="2"/>
  <c r="BC1551" i="2"/>
  <c r="BC1552" i="2"/>
  <c r="BC1553" i="2"/>
  <c r="BC1554" i="2"/>
  <c r="BC1555" i="2"/>
  <c r="BC1556" i="2"/>
  <c r="BC1557" i="2"/>
  <c r="BC1558" i="2"/>
  <c r="BC1559" i="2"/>
  <c r="BC1560" i="2"/>
  <c r="BC1561" i="2"/>
  <c r="BC1562" i="2"/>
  <c r="BC1563" i="2"/>
  <c r="BC1564" i="2"/>
  <c r="BC1565" i="2"/>
  <c r="BC1566" i="2"/>
  <c r="BC1567" i="2"/>
  <c r="BC1568" i="2"/>
  <c r="BC1569" i="2"/>
  <c r="BC1570" i="2"/>
  <c r="BC1571" i="2"/>
  <c r="BC1572" i="2"/>
  <c r="BC1573" i="2"/>
  <c r="BC1574" i="2"/>
  <c r="BC1575" i="2"/>
  <c r="BC1576" i="2"/>
  <c r="BC1577" i="2"/>
  <c r="BC1578" i="2"/>
  <c r="BC1579" i="2"/>
  <c r="BC1580" i="2"/>
  <c r="BC1581" i="2"/>
  <c r="BC1582" i="2"/>
  <c r="BC1583" i="2"/>
  <c r="BC1584" i="2"/>
  <c r="BC1585" i="2"/>
  <c r="BC1586" i="2"/>
  <c r="BC1587" i="2"/>
  <c r="BC1588" i="2"/>
  <c r="BC1589" i="2"/>
  <c r="BC1590" i="2"/>
  <c r="BC1591" i="2"/>
  <c r="BC1592" i="2"/>
  <c r="BC1593" i="2"/>
  <c r="BC1594" i="2"/>
  <c r="BC1595" i="2"/>
  <c r="BC1596" i="2"/>
  <c r="BC1597" i="2"/>
  <c r="BC1598" i="2"/>
  <c r="BC1599" i="2"/>
  <c r="BC1600" i="2"/>
  <c r="BC1601" i="2"/>
  <c r="BC1602" i="2"/>
  <c r="BC1603" i="2"/>
  <c r="BC1604" i="2"/>
  <c r="BC1605" i="2"/>
  <c r="BC1606" i="2"/>
  <c r="BC1607" i="2"/>
  <c r="BC1608" i="2"/>
  <c r="BC1609" i="2"/>
  <c r="BC1610" i="2"/>
  <c r="BC1611" i="2"/>
  <c r="BC1612" i="2"/>
  <c r="BC1613" i="2"/>
  <c r="BC1614" i="2"/>
  <c r="BC1615" i="2"/>
  <c r="BC1616" i="2"/>
  <c r="BC1617" i="2"/>
  <c r="BC1618" i="2"/>
  <c r="BC1619" i="2"/>
  <c r="BC1620" i="2"/>
  <c r="BC1621" i="2"/>
  <c r="BC1622" i="2"/>
  <c r="BC1623" i="2"/>
  <c r="BC1624" i="2"/>
  <c r="BC1625" i="2"/>
  <c r="BC1626" i="2"/>
  <c r="BC1627" i="2"/>
  <c r="BC1628" i="2"/>
  <c r="BC1629" i="2"/>
  <c r="BC1630" i="2"/>
  <c r="BC1631" i="2"/>
  <c r="BC1632" i="2"/>
  <c r="BC1633" i="2"/>
  <c r="BC1634" i="2"/>
  <c r="BC1635" i="2"/>
  <c r="BC1636" i="2"/>
  <c r="BC1637" i="2"/>
  <c r="BC1638" i="2"/>
  <c r="BC1639" i="2"/>
  <c r="BC1640" i="2"/>
  <c r="BC1641" i="2"/>
  <c r="BC1642" i="2"/>
  <c r="BC1643" i="2"/>
  <c r="BC1644" i="2"/>
  <c r="BC1645" i="2"/>
  <c r="BC1646" i="2"/>
  <c r="BC1647" i="2"/>
  <c r="BC1648" i="2"/>
  <c r="BC1649" i="2"/>
  <c r="BC1650" i="2"/>
  <c r="BC1651" i="2"/>
  <c r="BC1652" i="2"/>
  <c r="BC1653" i="2"/>
  <c r="BC1654" i="2"/>
  <c r="BC1655" i="2"/>
  <c r="BC1656" i="2"/>
  <c r="BC1657" i="2"/>
  <c r="BC1658" i="2"/>
  <c r="BC1659" i="2"/>
  <c r="BC1660" i="2"/>
  <c r="BC1661" i="2"/>
  <c r="BC1662" i="2"/>
  <c r="BC1663" i="2"/>
  <c r="BC1664" i="2"/>
  <c r="BC1665" i="2"/>
  <c r="BC1666" i="2"/>
  <c r="BC1667" i="2"/>
  <c r="BC1668" i="2"/>
  <c r="BC1669" i="2"/>
  <c r="BC1670" i="2"/>
  <c r="BC1671" i="2"/>
  <c r="BC1672" i="2"/>
  <c r="BC1673" i="2"/>
  <c r="BC1674" i="2"/>
  <c r="BC1675" i="2"/>
  <c r="BC1676" i="2"/>
  <c r="BC1677" i="2"/>
  <c r="BC1678" i="2"/>
  <c r="BC1679" i="2"/>
  <c r="BC1680" i="2"/>
  <c r="BC1681" i="2"/>
  <c r="BC1682" i="2"/>
  <c r="BC1683" i="2"/>
  <c r="BC1684" i="2"/>
  <c r="BC1685" i="2"/>
  <c r="BC1686" i="2"/>
  <c r="BC1687" i="2"/>
  <c r="BC1688" i="2"/>
  <c r="BC1689" i="2"/>
  <c r="BC1690" i="2"/>
  <c r="BC1691" i="2"/>
  <c r="BC1692" i="2"/>
  <c r="BC1693" i="2"/>
  <c r="BC1694" i="2"/>
  <c r="BC1695" i="2"/>
  <c r="BC1696" i="2"/>
  <c r="BC1697" i="2"/>
  <c r="BC1698" i="2"/>
  <c r="BC1699" i="2"/>
  <c r="BC1700" i="2"/>
  <c r="BC1701" i="2"/>
  <c r="BC1702" i="2"/>
  <c r="BC1703" i="2"/>
  <c r="BC1704" i="2"/>
  <c r="BC1705" i="2"/>
  <c r="BC1706" i="2"/>
  <c r="BC1707" i="2"/>
  <c r="BC1708" i="2"/>
  <c r="BC1709" i="2"/>
  <c r="BC1710" i="2"/>
  <c r="BC1711" i="2"/>
  <c r="BC1712" i="2"/>
  <c r="BC1713" i="2"/>
  <c r="BC1714" i="2"/>
  <c r="BC1715" i="2"/>
  <c r="BC1716" i="2"/>
  <c r="BC1717" i="2"/>
  <c r="BC1718" i="2"/>
  <c r="BC1719" i="2"/>
  <c r="BC1720" i="2"/>
  <c r="BC1721" i="2"/>
  <c r="BC1722" i="2"/>
  <c r="BC1723" i="2"/>
  <c r="BC1724" i="2"/>
  <c r="BC1725" i="2"/>
  <c r="BC1726" i="2"/>
  <c r="BC1727" i="2"/>
  <c r="BC1728" i="2"/>
  <c r="BC1729" i="2"/>
  <c r="BC1730" i="2"/>
  <c r="BC1731" i="2"/>
  <c r="BC1732" i="2"/>
  <c r="BC1733" i="2"/>
  <c r="BC1734" i="2"/>
  <c r="BC1735" i="2"/>
  <c r="BC1736" i="2"/>
  <c r="BC1737" i="2"/>
  <c r="BC1738" i="2"/>
  <c r="BC1739" i="2"/>
  <c r="BC1740" i="2"/>
  <c r="BC1741" i="2"/>
  <c r="BC1742" i="2"/>
  <c r="BC1743" i="2"/>
  <c r="BC1744" i="2"/>
  <c r="BC1745" i="2"/>
  <c r="BC1746" i="2"/>
  <c r="BC1747" i="2"/>
  <c r="BC1748" i="2"/>
  <c r="BC1749" i="2"/>
  <c r="BC1750" i="2"/>
  <c r="BC1751" i="2"/>
  <c r="BC1752" i="2"/>
  <c r="BC1753" i="2"/>
  <c r="BC1754" i="2"/>
  <c r="BC1755" i="2"/>
  <c r="BC1756" i="2"/>
  <c r="BC1757" i="2"/>
  <c r="BC1758" i="2"/>
  <c r="BC1759" i="2"/>
  <c r="BC1760" i="2"/>
  <c r="BC1761" i="2"/>
  <c r="BC1762" i="2"/>
  <c r="BC1763" i="2"/>
  <c r="BC1764" i="2"/>
  <c r="BC1765" i="2"/>
  <c r="BC1766" i="2"/>
  <c r="BC1767" i="2"/>
  <c r="BC1768" i="2"/>
  <c r="BC1769" i="2"/>
  <c r="BC1770" i="2"/>
  <c r="BC1771" i="2"/>
  <c r="BC1772" i="2"/>
  <c r="BC1773" i="2"/>
  <c r="BC1774" i="2"/>
  <c r="BC1775" i="2"/>
  <c r="BC1776" i="2"/>
  <c r="BC1777" i="2"/>
  <c r="BC1778" i="2"/>
  <c r="BC1779" i="2"/>
  <c r="BC1780" i="2"/>
  <c r="BC1781" i="2"/>
  <c r="BC1782" i="2"/>
  <c r="BC1783" i="2"/>
  <c r="BC1784" i="2"/>
  <c r="BC1785" i="2"/>
  <c r="BC1786" i="2"/>
  <c r="BC1787" i="2"/>
  <c r="BC1788" i="2"/>
  <c r="BC1789" i="2"/>
  <c r="BC1790" i="2"/>
  <c r="BC1791" i="2"/>
  <c r="BC1792" i="2"/>
  <c r="BC1793" i="2"/>
  <c r="BC1794" i="2"/>
  <c r="BC1795" i="2"/>
  <c r="BC1796" i="2"/>
  <c r="BC1797" i="2"/>
  <c r="BC1798" i="2"/>
  <c r="BC1799" i="2"/>
  <c r="BC1800" i="2"/>
  <c r="BC1801" i="2"/>
  <c r="BC1802" i="2"/>
  <c r="BC1803" i="2"/>
  <c r="BC1804" i="2"/>
  <c r="BC1805" i="2"/>
  <c r="BC1806" i="2"/>
  <c r="BC1807" i="2"/>
  <c r="BC1808" i="2"/>
  <c r="BC1809" i="2"/>
  <c r="BC1810" i="2"/>
  <c r="BC1811" i="2"/>
  <c r="BC1812" i="2"/>
  <c r="BC1813" i="2"/>
  <c r="BC1814" i="2"/>
  <c r="BC1815" i="2"/>
  <c r="BC1816" i="2"/>
  <c r="BC1817" i="2"/>
  <c r="BC1818" i="2"/>
  <c r="BC1819" i="2"/>
  <c r="BC1820" i="2"/>
  <c r="BC1821" i="2"/>
  <c r="BC1822" i="2"/>
  <c r="BC1823" i="2"/>
  <c r="BC1824" i="2"/>
  <c r="BC1825" i="2"/>
  <c r="BC1826" i="2"/>
  <c r="BC1827" i="2"/>
  <c r="BC1828" i="2"/>
  <c r="BC1829" i="2"/>
  <c r="BC1830" i="2"/>
  <c r="BC1831" i="2"/>
  <c r="BC1832" i="2"/>
  <c r="BC1833" i="2"/>
  <c r="BC1834" i="2"/>
  <c r="BC1835" i="2"/>
  <c r="BC1836" i="2"/>
  <c r="BC1837" i="2"/>
  <c r="BC1838" i="2"/>
  <c r="BC1839" i="2"/>
  <c r="BC1840" i="2"/>
  <c r="BC1841" i="2"/>
  <c r="BC1842" i="2"/>
  <c r="BC1843" i="2"/>
  <c r="BC1844" i="2"/>
  <c r="BC1845" i="2"/>
  <c r="BC1846" i="2"/>
  <c r="BC1847" i="2"/>
  <c r="BC1848" i="2"/>
  <c r="BC1849" i="2"/>
  <c r="BC1850" i="2"/>
  <c r="BC1851" i="2"/>
  <c r="BC1852" i="2"/>
  <c r="BC1853" i="2"/>
  <c r="BC1854" i="2"/>
  <c r="BC1855" i="2"/>
  <c r="BC1856" i="2"/>
  <c r="BC1857" i="2"/>
  <c r="BC1858" i="2"/>
  <c r="BC1859" i="2"/>
  <c r="BC1860" i="2"/>
  <c r="BC1861" i="2"/>
  <c r="BC1862" i="2"/>
  <c r="BC1863" i="2"/>
  <c r="BC1864" i="2"/>
  <c r="BC1865" i="2"/>
  <c r="BC1866" i="2"/>
  <c r="BC1867" i="2"/>
  <c r="BC1868" i="2"/>
  <c r="BC1869" i="2"/>
  <c r="BC1870" i="2"/>
  <c r="BC1871" i="2"/>
  <c r="BC1872" i="2"/>
  <c r="BC1873" i="2"/>
  <c r="BC1874" i="2"/>
  <c r="BC1875" i="2"/>
  <c r="BC1876" i="2"/>
  <c r="BC1877" i="2"/>
  <c r="BC1878" i="2"/>
  <c r="BC1879" i="2"/>
  <c r="BC1880" i="2"/>
  <c r="BC1881" i="2"/>
  <c r="BC1882" i="2"/>
  <c r="BC1883" i="2"/>
  <c r="BC1884" i="2"/>
  <c r="BC1885" i="2"/>
  <c r="BC1886" i="2"/>
  <c r="BC1887" i="2"/>
  <c r="BC1888" i="2"/>
  <c r="BC1889" i="2"/>
  <c r="BC1890" i="2"/>
  <c r="BC1891" i="2"/>
  <c r="BC1892" i="2"/>
  <c r="BC1893" i="2"/>
  <c r="BC1894" i="2"/>
  <c r="BC1895" i="2"/>
  <c r="BC1896" i="2"/>
  <c r="BC1897" i="2"/>
  <c r="BC1898" i="2"/>
  <c r="BC1899" i="2"/>
  <c r="BC1900" i="2"/>
  <c r="BC1901" i="2"/>
  <c r="BC1902" i="2"/>
  <c r="BC1903" i="2"/>
  <c r="BC1904" i="2"/>
  <c r="BC1905" i="2"/>
  <c r="BC1906" i="2"/>
  <c r="BC1907" i="2"/>
  <c r="BC1908" i="2"/>
  <c r="BC1909" i="2"/>
  <c r="BC1910" i="2"/>
  <c r="BC1911" i="2"/>
  <c r="BC1912" i="2"/>
  <c r="BC1913" i="2"/>
  <c r="BC1914" i="2"/>
  <c r="BC1915" i="2"/>
  <c r="BC1916" i="2"/>
  <c r="BC1917" i="2"/>
  <c r="BC1918" i="2"/>
  <c r="BC1919" i="2"/>
  <c r="BC1920" i="2"/>
  <c r="BC1921" i="2"/>
  <c r="BC1922" i="2"/>
  <c r="BC1923" i="2"/>
  <c r="BC1924" i="2"/>
  <c r="BC1925" i="2"/>
  <c r="BC1926" i="2"/>
  <c r="BC1927" i="2"/>
  <c r="BC1928" i="2"/>
  <c r="BC1929" i="2"/>
  <c r="BC1930" i="2"/>
  <c r="BC1931" i="2"/>
  <c r="BC1932" i="2"/>
  <c r="BC1933" i="2"/>
  <c r="BC1934" i="2"/>
  <c r="BC1935" i="2"/>
  <c r="BC1936" i="2"/>
  <c r="BC1937" i="2"/>
  <c r="BC1938" i="2"/>
  <c r="BC1939" i="2"/>
  <c r="BC1940" i="2"/>
  <c r="BC1941" i="2"/>
  <c r="BC1942" i="2"/>
  <c r="BC1943" i="2"/>
  <c r="BC1944" i="2"/>
  <c r="BC1945" i="2"/>
  <c r="BC1946" i="2"/>
  <c r="BC1947" i="2"/>
  <c r="BC1948" i="2"/>
  <c r="BC1949" i="2"/>
  <c r="BC1950" i="2"/>
  <c r="BC1951" i="2"/>
  <c r="BC1952" i="2"/>
  <c r="BC1953" i="2"/>
  <c r="BC1954" i="2"/>
  <c r="BC1955" i="2"/>
  <c r="BC1956" i="2"/>
  <c r="BC1957" i="2"/>
  <c r="BC1958" i="2"/>
  <c r="BC1959" i="2"/>
  <c r="BC1960" i="2"/>
  <c r="BC1961" i="2"/>
  <c r="BC1962" i="2"/>
  <c r="BC1963" i="2"/>
  <c r="BC1964" i="2"/>
  <c r="BC1965" i="2"/>
  <c r="BC1966" i="2"/>
  <c r="BC1967" i="2"/>
  <c r="BC1968" i="2"/>
  <c r="BC1969" i="2"/>
  <c r="BC1970" i="2"/>
  <c r="BC1971" i="2"/>
  <c r="BC1972" i="2"/>
  <c r="BC1973" i="2"/>
  <c r="BC1974" i="2"/>
  <c r="BC1975" i="2"/>
  <c r="BC1976" i="2"/>
  <c r="BC1977" i="2"/>
  <c r="BC1978" i="2"/>
  <c r="BC1979" i="2"/>
  <c r="BC1980" i="2"/>
  <c r="BC1981" i="2"/>
  <c r="BC1982" i="2"/>
  <c r="BC1983" i="2"/>
  <c r="BC1984" i="2"/>
  <c r="BC1985" i="2"/>
  <c r="BC1986" i="2"/>
  <c r="BC1987" i="2"/>
  <c r="BC1988" i="2"/>
  <c r="BC1989" i="2"/>
  <c r="BC1990" i="2"/>
  <c r="BC1991" i="2"/>
  <c r="BC1992" i="2"/>
  <c r="BC1993" i="2"/>
  <c r="BC1994" i="2"/>
  <c r="BC1995" i="2"/>
  <c r="BC1996" i="2"/>
  <c r="BC1997" i="2"/>
  <c r="BC1998" i="2"/>
  <c r="BC1999" i="2"/>
  <c r="BC2000" i="2"/>
  <c r="BC2001" i="2"/>
  <c r="BC2002" i="2"/>
  <c r="BC2003" i="2"/>
  <c r="BC2004" i="2"/>
  <c r="BC2005" i="2"/>
  <c r="BC2006" i="2"/>
  <c r="BC2007" i="2"/>
  <c r="BC2008" i="2"/>
  <c r="BC2009" i="2"/>
  <c r="BC2010" i="2"/>
  <c r="BC2011" i="2"/>
  <c r="BC2012" i="2"/>
  <c r="BC2013" i="2"/>
  <c r="BC2014" i="2"/>
  <c r="BC2015" i="2"/>
  <c r="BC2016" i="2"/>
  <c r="BC2017" i="2"/>
  <c r="BC2018" i="2"/>
  <c r="BC2019" i="2"/>
  <c r="BC2020" i="2"/>
  <c r="BC2021" i="2"/>
  <c r="BC2022" i="2"/>
  <c r="BC2023" i="2"/>
  <c r="BC2024" i="2"/>
  <c r="BC2025" i="2"/>
  <c r="BC2026" i="2"/>
  <c r="BC2027" i="2"/>
  <c r="BC2028" i="2"/>
  <c r="BC2029" i="2"/>
  <c r="BC2030" i="2"/>
  <c r="BC2031" i="2"/>
  <c r="BC2032" i="2"/>
  <c r="BC2033" i="2"/>
  <c r="BC2034" i="2"/>
  <c r="BC2035" i="2"/>
  <c r="BC2036" i="2"/>
  <c r="BC2037" i="2"/>
  <c r="BC2038" i="2"/>
  <c r="BC2039" i="2"/>
  <c r="BC2040" i="2"/>
  <c r="BC2041" i="2"/>
  <c r="BC2042" i="2"/>
  <c r="BC2043" i="2"/>
  <c r="BC2044" i="2"/>
  <c r="BC2045" i="2"/>
  <c r="BC2046" i="2"/>
  <c r="BC2047" i="2"/>
  <c r="BC2048" i="2"/>
  <c r="BC2049" i="2"/>
  <c r="BC2050" i="2"/>
  <c r="BC2051" i="2"/>
  <c r="BC2052" i="2"/>
  <c r="BC2053" i="2"/>
  <c r="BC2054" i="2"/>
  <c r="BC2055" i="2"/>
  <c r="BC2056" i="2"/>
  <c r="BC2057" i="2"/>
  <c r="BC2058" i="2"/>
  <c r="BC2059" i="2"/>
  <c r="BC2060" i="2"/>
  <c r="BC2061" i="2"/>
  <c r="BC2062" i="2"/>
  <c r="BC2063" i="2"/>
  <c r="BC2064" i="2"/>
  <c r="BC2065" i="2"/>
  <c r="BC2066" i="2"/>
  <c r="BC2067" i="2"/>
  <c r="BC2068" i="2"/>
  <c r="BC2069" i="2"/>
  <c r="BC2070" i="2"/>
  <c r="BC2071" i="2"/>
  <c r="BC2072" i="2"/>
  <c r="BC2073" i="2"/>
  <c r="BC2074" i="2"/>
  <c r="BC2075" i="2"/>
  <c r="BC2076" i="2"/>
  <c r="BC2077" i="2"/>
  <c r="BC2078" i="2"/>
  <c r="BC2079" i="2"/>
  <c r="BC2080" i="2"/>
  <c r="BC2081" i="2"/>
  <c r="BC2082" i="2"/>
  <c r="BC2083" i="2"/>
  <c r="BC2084" i="2"/>
  <c r="BC2085" i="2"/>
  <c r="BC2086" i="2"/>
  <c r="BC2087" i="2"/>
  <c r="BC2088" i="2"/>
  <c r="BC2089" i="2"/>
  <c r="BC2090" i="2"/>
  <c r="BC2091" i="2"/>
  <c r="BC2092" i="2"/>
  <c r="BC2093" i="2"/>
  <c r="BC2094" i="2"/>
  <c r="BC2095" i="2"/>
  <c r="BC2096" i="2"/>
  <c r="BC2097" i="2"/>
  <c r="BC2098" i="2"/>
  <c r="BC2099" i="2"/>
  <c r="BC2100" i="2"/>
  <c r="BC2101" i="2"/>
  <c r="BC2102" i="2"/>
  <c r="BC2103" i="2"/>
  <c r="BC2104" i="2"/>
  <c r="BC2105" i="2"/>
  <c r="BC2106" i="2"/>
  <c r="BC2107" i="2"/>
  <c r="BC2108" i="2"/>
  <c r="BC2109" i="2"/>
  <c r="BC2110" i="2"/>
  <c r="BC2111" i="2"/>
  <c r="BC2112" i="2"/>
  <c r="BC2113" i="2"/>
  <c r="BC2114" i="2"/>
  <c r="BC2115" i="2"/>
  <c r="BC2116" i="2"/>
  <c r="BC2117" i="2"/>
  <c r="BC2118" i="2"/>
  <c r="BC2119" i="2"/>
  <c r="BC2120" i="2"/>
  <c r="BC2121" i="2"/>
  <c r="BC2122" i="2"/>
  <c r="BC2123" i="2"/>
  <c r="BC2124" i="2"/>
  <c r="BC2125" i="2"/>
  <c r="BC2126" i="2"/>
  <c r="BC2127" i="2"/>
  <c r="BC2128" i="2"/>
  <c r="BC2129" i="2"/>
  <c r="BC2130" i="2"/>
  <c r="BC2131" i="2"/>
  <c r="BC2132" i="2"/>
  <c r="BC2133" i="2"/>
  <c r="BC2134" i="2"/>
  <c r="BC2135" i="2"/>
  <c r="BC2136" i="2"/>
  <c r="BC2137" i="2"/>
  <c r="BC2138" i="2"/>
  <c r="BC2139" i="2"/>
  <c r="BC2140" i="2"/>
  <c r="BC2141" i="2"/>
  <c r="BC2142" i="2"/>
  <c r="BC2143" i="2"/>
  <c r="BC2144" i="2"/>
  <c r="BC2145" i="2"/>
  <c r="BC2146" i="2"/>
  <c r="BC2147" i="2"/>
  <c r="BC2148" i="2"/>
  <c r="BC2149" i="2"/>
  <c r="BC2150" i="2"/>
  <c r="BC2151" i="2"/>
  <c r="BC2152" i="2"/>
  <c r="BC2153" i="2"/>
  <c r="BC2154" i="2"/>
  <c r="BC2155" i="2"/>
  <c r="BC2156" i="2"/>
  <c r="BC2157" i="2"/>
  <c r="BC2158" i="2"/>
  <c r="BC2159" i="2"/>
  <c r="BC2160" i="2"/>
  <c r="BC2161" i="2"/>
  <c r="BC2162" i="2"/>
  <c r="BC2163" i="2"/>
  <c r="BC2164" i="2"/>
  <c r="BC2165" i="2"/>
  <c r="BC2166" i="2"/>
  <c r="BC2167" i="2"/>
  <c r="BC2168" i="2"/>
  <c r="BC2169" i="2"/>
  <c r="BC2170" i="2"/>
  <c r="BC2171" i="2"/>
  <c r="BC2172" i="2"/>
  <c r="BC2173" i="2"/>
  <c r="BC2174" i="2"/>
  <c r="BC2175" i="2"/>
  <c r="BC2176" i="2"/>
  <c r="BC2177" i="2"/>
  <c r="BC2178" i="2"/>
  <c r="BC2179" i="2"/>
  <c r="BC2180" i="2"/>
  <c r="BC2181" i="2"/>
  <c r="BC2182" i="2"/>
  <c r="BC2183" i="2"/>
  <c r="BC2184" i="2"/>
  <c r="BC2185" i="2"/>
  <c r="BC2186" i="2"/>
  <c r="BC2187" i="2"/>
  <c r="BC2188" i="2"/>
  <c r="BC2189" i="2"/>
  <c r="BC2190" i="2"/>
  <c r="BC2191" i="2"/>
  <c r="BC2192" i="2"/>
  <c r="BC2193" i="2"/>
  <c r="BC2194" i="2"/>
  <c r="BC2195" i="2"/>
  <c r="BC2196" i="2"/>
  <c r="BC2197" i="2"/>
  <c r="BC2198" i="2"/>
  <c r="BC2199" i="2"/>
  <c r="BC2200" i="2"/>
  <c r="BC2201" i="2"/>
  <c r="BC2202" i="2"/>
  <c r="BC2203" i="2"/>
  <c r="BC2204" i="2"/>
  <c r="BC2205" i="2"/>
  <c r="BC2206" i="2"/>
  <c r="BC2207" i="2"/>
  <c r="BC2208" i="2"/>
  <c r="BC2209" i="2"/>
  <c r="BC2210" i="2"/>
  <c r="BC2211" i="2"/>
  <c r="BC2212" i="2"/>
  <c r="BC2213" i="2"/>
  <c r="BC2214" i="2"/>
  <c r="BC2215" i="2"/>
  <c r="BC2216" i="2"/>
  <c r="BC2217" i="2"/>
  <c r="BC2218" i="2"/>
  <c r="BC2219" i="2"/>
  <c r="BC2220" i="2"/>
  <c r="BC2221" i="2"/>
  <c r="BC2222" i="2"/>
  <c r="BC2223" i="2"/>
  <c r="BC2224" i="2"/>
  <c r="BC2225" i="2"/>
  <c r="BC2226" i="2"/>
  <c r="BC2227" i="2"/>
  <c r="BC2228" i="2"/>
  <c r="BC2229" i="2"/>
  <c r="BC2230" i="2"/>
  <c r="BC2231" i="2"/>
  <c r="BC2232" i="2"/>
  <c r="BC2233" i="2"/>
  <c r="BC2234" i="2"/>
  <c r="BC2235" i="2"/>
  <c r="BC2236" i="2"/>
  <c r="BC2237" i="2"/>
  <c r="BC2238" i="2"/>
  <c r="BC2239" i="2"/>
  <c r="BC2240" i="2"/>
  <c r="BC2241" i="2"/>
  <c r="BC2242" i="2"/>
  <c r="BC2243" i="2"/>
  <c r="BC2244" i="2"/>
  <c r="BC2245" i="2"/>
  <c r="BC2246" i="2"/>
  <c r="BC2247" i="2"/>
  <c r="BC2248" i="2"/>
  <c r="BC2249" i="2"/>
  <c r="BC2250" i="2"/>
  <c r="BC2251" i="2"/>
  <c r="BC2252" i="2"/>
  <c r="BC2253" i="2"/>
  <c r="BC2254" i="2"/>
  <c r="BC2255" i="2"/>
  <c r="BC2256" i="2"/>
  <c r="BC2257" i="2"/>
  <c r="BC2258" i="2"/>
  <c r="BC2259" i="2"/>
  <c r="BC2260" i="2"/>
  <c r="BC2261" i="2"/>
  <c r="BC2262" i="2"/>
  <c r="BC2263" i="2"/>
  <c r="BC2264" i="2"/>
  <c r="BC2265" i="2"/>
  <c r="BC2266" i="2"/>
  <c r="BC2267" i="2"/>
  <c r="BC2268" i="2"/>
  <c r="BC2269" i="2"/>
  <c r="BC2270" i="2"/>
  <c r="BC2271" i="2"/>
  <c r="BC2272" i="2"/>
  <c r="BC2273" i="2"/>
  <c r="BC2274" i="2"/>
  <c r="BC2275" i="2"/>
  <c r="BC2276" i="2"/>
  <c r="BC2277" i="2"/>
  <c r="BC2278" i="2"/>
  <c r="BC2279" i="2"/>
  <c r="BC2280" i="2"/>
  <c r="BC2281" i="2"/>
  <c r="BC2282" i="2"/>
  <c r="BC2283" i="2"/>
  <c r="BC2284" i="2"/>
  <c r="BC2285" i="2"/>
  <c r="BC2286" i="2"/>
  <c r="BC2287" i="2"/>
  <c r="BC2288" i="2"/>
  <c r="BC2289" i="2"/>
  <c r="BC2290" i="2"/>
  <c r="BC2291" i="2"/>
  <c r="BC2292" i="2"/>
  <c r="BC2293" i="2"/>
  <c r="BC2294" i="2"/>
  <c r="BC2295" i="2"/>
  <c r="BC2296" i="2"/>
  <c r="BC2297" i="2"/>
  <c r="BC2298" i="2"/>
  <c r="BC2299" i="2"/>
  <c r="BC2300" i="2"/>
  <c r="BC2301" i="2"/>
  <c r="BC2302" i="2"/>
  <c r="BC2303" i="2"/>
  <c r="BC2304" i="2"/>
  <c r="BC2305" i="2"/>
  <c r="BC2306" i="2"/>
  <c r="BC2307" i="2"/>
  <c r="BC2308" i="2"/>
  <c r="BC2309" i="2"/>
  <c r="BC2310" i="2"/>
  <c r="BC2311" i="2"/>
  <c r="BC2312" i="2"/>
  <c r="BC2313" i="2"/>
  <c r="BC2314" i="2"/>
  <c r="BC2315" i="2"/>
  <c r="BC2316" i="2"/>
  <c r="BC2317" i="2"/>
  <c r="BC2318" i="2"/>
  <c r="BC2319" i="2"/>
  <c r="BC2320" i="2"/>
  <c r="BC2321" i="2"/>
  <c r="BC2322" i="2"/>
  <c r="BC2323" i="2"/>
  <c r="BC2324" i="2"/>
  <c r="BC2325" i="2"/>
  <c r="BC2326" i="2"/>
  <c r="BC2327" i="2"/>
  <c r="BC2328" i="2"/>
  <c r="BC2329" i="2"/>
  <c r="BC2330" i="2"/>
  <c r="BC2331" i="2"/>
  <c r="BC2332" i="2"/>
  <c r="BC2333" i="2"/>
  <c r="BC2334" i="2"/>
  <c r="BC2335" i="2"/>
  <c r="BC2336" i="2"/>
  <c r="BC2337" i="2"/>
  <c r="BC2338" i="2"/>
  <c r="BC2339" i="2"/>
  <c r="BC2340" i="2"/>
  <c r="BC2341" i="2"/>
  <c r="BC2342" i="2"/>
  <c r="BC2343" i="2"/>
  <c r="BC2344" i="2"/>
  <c r="BC2345" i="2"/>
  <c r="BC2346" i="2"/>
  <c r="BC2347" i="2"/>
  <c r="BC2348" i="2"/>
  <c r="BC2349" i="2"/>
  <c r="BC2350" i="2"/>
  <c r="BC2351" i="2"/>
  <c r="BC2352" i="2"/>
  <c r="BC2353" i="2"/>
  <c r="BC2354" i="2"/>
  <c r="BC2355" i="2"/>
  <c r="BC2356" i="2"/>
  <c r="BC2357" i="2"/>
  <c r="BC2358" i="2"/>
  <c r="BC2359" i="2"/>
  <c r="BC2360" i="2"/>
  <c r="BC2361" i="2"/>
  <c r="BC2362" i="2"/>
  <c r="BC2363" i="2"/>
  <c r="BC2364" i="2"/>
  <c r="BC2365" i="2"/>
  <c r="BC2366" i="2"/>
  <c r="BC2367" i="2"/>
  <c r="BC2368" i="2"/>
  <c r="BC2369" i="2"/>
  <c r="BC2370" i="2"/>
  <c r="BC2371" i="2"/>
  <c r="BC2372" i="2"/>
  <c r="BC2373" i="2"/>
  <c r="BC2374" i="2"/>
  <c r="BC2375" i="2"/>
  <c r="BC2376" i="2"/>
  <c r="BC2377" i="2"/>
  <c r="BC2378" i="2"/>
  <c r="BC2379" i="2"/>
  <c r="BC2380" i="2"/>
  <c r="BC2381" i="2"/>
  <c r="BC2382" i="2"/>
  <c r="BC2383" i="2"/>
  <c r="BC2384" i="2"/>
  <c r="BC2385" i="2"/>
  <c r="BC2386" i="2"/>
  <c r="BC2387" i="2"/>
  <c r="BC2388" i="2"/>
  <c r="BC2389" i="2"/>
  <c r="BC2390" i="2"/>
  <c r="BC2391" i="2"/>
  <c r="BC2392" i="2"/>
  <c r="BC2393" i="2"/>
  <c r="BC2394" i="2"/>
  <c r="BC2395" i="2"/>
  <c r="BC2396" i="2"/>
  <c r="BC2397" i="2"/>
  <c r="BC2398" i="2"/>
  <c r="BC2399" i="2"/>
  <c r="BC2400" i="2"/>
  <c r="BC2401" i="2"/>
  <c r="BC2402" i="2"/>
  <c r="BC2403" i="2"/>
  <c r="BC2404" i="2"/>
  <c r="BC2405" i="2"/>
  <c r="BC2406" i="2"/>
  <c r="BC2407" i="2"/>
  <c r="BC2408" i="2"/>
  <c r="BC2409" i="2"/>
  <c r="BC2410" i="2"/>
  <c r="BC2411" i="2"/>
  <c r="BC2412" i="2"/>
  <c r="BC2413" i="2"/>
  <c r="BC2414" i="2"/>
  <c r="BC2415" i="2"/>
  <c r="BC2416" i="2"/>
  <c r="BC2417" i="2"/>
  <c r="BC2418" i="2"/>
  <c r="BC2419" i="2"/>
  <c r="BC2420" i="2"/>
  <c r="BC2421" i="2"/>
  <c r="BC2422" i="2"/>
  <c r="BC2423" i="2"/>
  <c r="BC2424" i="2"/>
  <c r="BC2425" i="2"/>
  <c r="BC2426" i="2"/>
  <c r="BC2427" i="2"/>
  <c r="BC2428" i="2"/>
  <c r="BC2429" i="2"/>
  <c r="BC2430" i="2"/>
  <c r="BC2431" i="2"/>
  <c r="BC2432" i="2"/>
  <c r="BC2433" i="2"/>
  <c r="BC2434" i="2"/>
  <c r="BC2435" i="2"/>
  <c r="BC2436" i="2"/>
  <c r="BC2437" i="2"/>
  <c r="BC2438" i="2"/>
  <c r="BC2439" i="2"/>
  <c r="BC2440" i="2"/>
  <c r="BC2441" i="2"/>
  <c r="BC2442" i="2"/>
  <c r="BC2443" i="2"/>
  <c r="BC2444" i="2"/>
  <c r="BC2445" i="2"/>
  <c r="BC2446" i="2"/>
  <c r="BC2447" i="2"/>
  <c r="BC2448" i="2"/>
  <c r="BC2449" i="2"/>
  <c r="BC2450" i="2"/>
  <c r="BC2451" i="2"/>
  <c r="BC2452" i="2"/>
  <c r="BC2453" i="2"/>
  <c r="BC2454" i="2"/>
  <c r="BC2455" i="2"/>
  <c r="BC2456" i="2"/>
  <c r="BC2457" i="2"/>
  <c r="BC2458" i="2"/>
  <c r="BC2459" i="2"/>
  <c r="BC2460" i="2"/>
  <c r="BC2461" i="2"/>
  <c r="BC2462" i="2"/>
  <c r="BC2463" i="2"/>
  <c r="BC2464" i="2"/>
  <c r="BC2465" i="2"/>
  <c r="BC2466" i="2"/>
  <c r="BC2467" i="2"/>
  <c r="BC2468" i="2"/>
  <c r="BC2469" i="2"/>
  <c r="BC2470" i="2"/>
  <c r="BC2471" i="2"/>
  <c r="BC2472" i="2"/>
  <c r="BC2473" i="2"/>
  <c r="BC2474" i="2"/>
  <c r="BC2475" i="2"/>
  <c r="BC2476" i="2"/>
  <c r="BC2477" i="2"/>
  <c r="BC2478" i="2"/>
  <c r="BC2479" i="2"/>
  <c r="BC2480" i="2"/>
  <c r="BC2481" i="2"/>
  <c r="BC2482" i="2"/>
  <c r="BC2483" i="2"/>
  <c r="BC2484" i="2"/>
  <c r="BC2485" i="2"/>
  <c r="BC2486" i="2"/>
  <c r="BC2487" i="2"/>
  <c r="BC2488" i="2"/>
  <c r="BC2489" i="2"/>
  <c r="BC2490" i="2"/>
  <c r="BC2491" i="2"/>
  <c r="BC2492" i="2"/>
  <c r="BC2493" i="2"/>
  <c r="BC2494" i="2"/>
  <c r="BC2495" i="2"/>
  <c r="BC2496" i="2"/>
  <c r="BC2497" i="2"/>
  <c r="BC2498" i="2"/>
  <c r="BC2499" i="2"/>
  <c r="BC2500" i="2"/>
  <c r="BC2501" i="2"/>
  <c r="BC2502" i="2"/>
  <c r="BC2503" i="2"/>
  <c r="BC2504" i="2"/>
  <c r="BC2505" i="2"/>
  <c r="BC2506" i="2"/>
  <c r="BC2507" i="2"/>
  <c r="BC2508" i="2"/>
  <c r="BC2509" i="2"/>
  <c r="BC2510" i="2"/>
  <c r="BC2511" i="2"/>
  <c r="BC2512" i="2"/>
  <c r="BC2513" i="2"/>
  <c r="BC2514" i="2"/>
  <c r="BC2515" i="2"/>
  <c r="BC2516" i="2"/>
  <c r="BC2517" i="2"/>
  <c r="BC2518" i="2"/>
  <c r="BC2519" i="2"/>
  <c r="BC2520" i="2"/>
  <c r="BC2521" i="2"/>
  <c r="BC2522" i="2"/>
  <c r="BC2523" i="2"/>
  <c r="BC2524" i="2"/>
  <c r="BC2525" i="2"/>
  <c r="BC2526" i="2"/>
  <c r="BC2527" i="2"/>
  <c r="BC2528" i="2"/>
  <c r="BC2529" i="2"/>
  <c r="BC2530" i="2"/>
  <c r="BC2531" i="2"/>
  <c r="BC2532" i="2"/>
  <c r="BC2533" i="2"/>
  <c r="BC2534" i="2"/>
  <c r="BC2535" i="2"/>
  <c r="BC2536" i="2"/>
  <c r="BC2537" i="2"/>
  <c r="BC2538" i="2"/>
  <c r="BC2539" i="2"/>
  <c r="BC2540" i="2"/>
  <c r="BC2541" i="2"/>
  <c r="BC2542" i="2"/>
  <c r="BC2543" i="2"/>
  <c r="BC2544" i="2"/>
  <c r="BC2545" i="2"/>
  <c r="BC2546" i="2"/>
  <c r="BC2547" i="2"/>
  <c r="BC2548" i="2"/>
  <c r="BC2549" i="2"/>
  <c r="BC2550" i="2"/>
  <c r="BC2551" i="2"/>
  <c r="BC2552" i="2"/>
  <c r="BC2553" i="2"/>
  <c r="BC2554" i="2"/>
  <c r="BC2555" i="2"/>
  <c r="BC2556" i="2"/>
  <c r="BC2557" i="2"/>
  <c r="BC2558" i="2"/>
  <c r="BC2559" i="2"/>
  <c r="BC2560" i="2"/>
  <c r="BC2561" i="2"/>
  <c r="BC2562" i="2"/>
  <c r="BC2563" i="2"/>
  <c r="BC2564" i="2"/>
  <c r="BC2565" i="2"/>
  <c r="BC2566" i="2"/>
  <c r="BC2567" i="2"/>
  <c r="BC2568" i="2"/>
  <c r="BC2569" i="2"/>
  <c r="BC2570" i="2"/>
  <c r="BC2571" i="2"/>
  <c r="BC2572" i="2"/>
  <c r="BC2573" i="2"/>
  <c r="BC2574" i="2"/>
  <c r="BC2575" i="2"/>
  <c r="BC2576" i="2"/>
  <c r="BC2577" i="2"/>
  <c r="BC2578" i="2"/>
  <c r="BC2579" i="2"/>
  <c r="BC2580" i="2"/>
  <c r="BC2581" i="2"/>
  <c r="BC2582" i="2"/>
  <c r="BC2583" i="2"/>
  <c r="BC2584" i="2"/>
  <c r="BC2585" i="2"/>
  <c r="BC2586" i="2"/>
  <c r="BC2587" i="2"/>
  <c r="BC2588" i="2"/>
  <c r="BC2589" i="2"/>
  <c r="BC2590" i="2"/>
  <c r="BC2591" i="2"/>
  <c r="BC2592" i="2"/>
  <c r="BC2593" i="2"/>
  <c r="BC2594" i="2"/>
  <c r="BC2595" i="2"/>
  <c r="BC2596" i="2"/>
  <c r="BC2597" i="2"/>
  <c r="BC2598" i="2"/>
  <c r="BC2599" i="2"/>
  <c r="BC2600" i="2"/>
  <c r="BC2601" i="2"/>
  <c r="BC2602" i="2"/>
  <c r="BC2603" i="2"/>
  <c r="BC2604" i="2"/>
  <c r="BC2605" i="2"/>
  <c r="BC2606" i="2"/>
  <c r="BC2607" i="2"/>
  <c r="BC2608" i="2"/>
  <c r="BC2609" i="2"/>
  <c r="BC2610" i="2"/>
  <c r="BC2611" i="2"/>
  <c r="BC2612" i="2"/>
  <c r="BC2613" i="2"/>
  <c r="BC2614" i="2"/>
  <c r="BC2615" i="2"/>
  <c r="BC2616" i="2"/>
  <c r="BC2617" i="2"/>
  <c r="BC2618" i="2"/>
  <c r="BC2619" i="2"/>
  <c r="BC2620" i="2"/>
  <c r="BC2621" i="2"/>
  <c r="BC2622" i="2"/>
  <c r="BC2623" i="2"/>
  <c r="BC2624" i="2"/>
  <c r="BC2625" i="2"/>
  <c r="BC2626" i="2"/>
  <c r="BC2627" i="2"/>
  <c r="BC2628" i="2"/>
  <c r="BC2629" i="2"/>
  <c r="BC2630" i="2"/>
  <c r="BC2631" i="2"/>
  <c r="BC2632" i="2"/>
  <c r="BC2633" i="2"/>
  <c r="BC2634" i="2"/>
  <c r="BC2635" i="2"/>
  <c r="BC2636" i="2"/>
  <c r="BC2637" i="2"/>
  <c r="BC2638" i="2"/>
  <c r="BC2639" i="2"/>
  <c r="BC2640" i="2"/>
  <c r="BC2641" i="2"/>
  <c r="BC2642" i="2"/>
  <c r="BC2643" i="2"/>
  <c r="BC2644" i="2"/>
  <c r="BC2645" i="2"/>
  <c r="BC2646" i="2"/>
  <c r="BC2647" i="2"/>
  <c r="BC2648" i="2"/>
  <c r="BC2649" i="2"/>
  <c r="BC2650" i="2"/>
  <c r="BC2651" i="2"/>
  <c r="BC2652" i="2"/>
  <c r="BC2653" i="2"/>
  <c r="BC2654" i="2"/>
  <c r="BC2655" i="2"/>
  <c r="BC2656" i="2"/>
  <c r="BC2657" i="2"/>
  <c r="BC2658" i="2"/>
  <c r="BC2659" i="2"/>
  <c r="BC2660" i="2"/>
  <c r="BC2661" i="2"/>
  <c r="BC2662" i="2"/>
  <c r="BC2663" i="2"/>
  <c r="BC2664" i="2"/>
  <c r="BC2665" i="2"/>
  <c r="BC2666" i="2"/>
  <c r="BC2667" i="2"/>
  <c r="BC2668" i="2"/>
  <c r="BC2669" i="2"/>
  <c r="BC2670" i="2"/>
  <c r="BC2671" i="2"/>
  <c r="BC2672" i="2"/>
  <c r="BC2673" i="2"/>
  <c r="BC2674" i="2"/>
  <c r="BC2675" i="2"/>
  <c r="BC2676" i="2"/>
  <c r="BC2677" i="2"/>
  <c r="BC2678" i="2"/>
  <c r="BC2679" i="2"/>
  <c r="BC2680" i="2"/>
  <c r="BC2681" i="2"/>
  <c r="BC2682" i="2"/>
  <c r="BC2683" i="2"/>
  <c r="BC2684" i="2"/>
  <c r="BC2685" i="2"/>
  <c r="BC2686" i="2"/>
  <c r="BC2687" i="2"/>
  <c r="BC2688" i="2"/>
  <c r="BC2689" i="2"/>
  <c r="BC2690" i="2"/>
  <c r="BC2691" i="2"/>
  <c r="BC2692" i="2"/>
  <c r="BC2693" i="2"/>
  <c r="BC2694" i="2"/>
  <c r="BC2695" i="2"/>
  <c r="BC2696" i="2"/>
  <c r="BC2697" i="2"/>
  <c r="BC2698" i="2"/>
  <c r="BC2699" i="2"/>
  <c r="BC2700" i="2"/>
  <c r="BC2701" i="2"/>
  <c r="BC2702" i="2"/>
  <c r="BC2703" i="2"/>
  <c r="BC2704" i="2"/>
  <c r="BC2705" i="2"/>
  <c r="BC2706" i="2"/>
  <c r="BC2707" i="2"/>
  <c r="BC2708" i="2"/>
  <c r="BC2709" i="2"/>
  <c r="BC2710" i="2"/>
  <c r="BC2711" i="2"/>
  <c r="BC2712" i="2"/>
  <c r="BC2713" i="2"/>
  <c r="BC2714" i="2"/>
  <c r="BC2715" i="2"/>
  <c r="BC2716" i="2"/>
  <c r="BC2717" i="2"/>
  <c r="BC2718" i="2"/>
  <c r="BC2719" i="2"/>
  <c r="BC2720" i="2"/>
  <c r="BC2721" i="2"/>
  <c r="BC2722" i="2"/>
  <c r="BC2723" i="2"/>
  <c r="BC2724" i="2"/>
  <c r="BC2725" i="2"/>
  <c r="BC2726" i="2"/>
  <c r="BC2727" i="2"/>
  <c r="BC2728" i="2"/>
  <c r="BC2729" i="2"/>
  <c r="BC2730" i="2"/>
  <c r="BC2731" i="2"/>
  <c r="BC2732" i="2"/>
  <c r="BC2733" i="2"/>
  <c r="BC2734" i="2"/>
  <c r="BC2735" i="2"/>
  <c r="BC2736" i="2"/>
  <c r="BC2737" i="2"/>
  <c r="BC2738" i="2"/>
  <c r="BC2739" i="2"/>
  <c r="BC2740" i="2"/>
  <c r="BC2741" i="2"/>
  <c r="BC2742" i="2"/>
  <c r="BC2743" i="2"/>
  <c r="BC2744" i="2"/>
  <c r="BC2745" i="2"/>
  <c r="BC2746" i="2"/>
  <c r="BC2747" i="2"/>
  <c r="BC2748" i="2"/>
  <c r="BC2749" i="2"/>
  <c r="BC2750" i="2"/>
  <c r="BC2751" i="2"/>
  <c r="BC2752" i="2"/>
  <c r="BC2753" i="2"/>
  <c r="BC2754" i="2"/>
  <c r="BC2755" i="2"/>
  <c r="BC2756" i="2"/>
  <c r="BC2757" i="2"/>
  <c r="BC2758" i="2"/>
  <c r="BC2759" i="2"/>
  <c r="BC2760" i="2"/>
  <c r="BC2761" i="2"/>
  <c r="BC2762" i="2"/>
  <c r="BC2763" i="2"/>
  <c r="BC2764" i="2"/>
  <c r="BC2765" i="2"/>
  <c r="BC2766" i="2"/>
  <c r="BC2767" i="2"/>
  <c r="BC2768" i="2"/>
  <c r="BC2769" i="2"/>
  <c r="BC2770" i="2"/>
  <c r="BC2771" i="2"/>
  <c r="BC2772" i="2"/>
  <c r="BC2773" i="2"/>
  <c r="BC2774" i="2"/>
  <c r="BC2775" i="2"/>
  <c r="BC2776" i="2"/>
  <c r="BC2777" i="2"/>
  <c r="BC2778" i="2"/>
  <c r="BC2779" i="2"/>
  <c r="BC2780" i="2"/>
  <c r="BC2781" i="2"/>
  <c r="BC2782" i="2"/>
  <c r="BC2783" i="2"/>
  <c r="BC2784" i="2"/>
  <c r="BC2785" i="2"/>
  <c r="BC2786" i="2"/>
  <c r="BC2787" i="2"/>
  <c r="BC2788" i="2"/>
  <c r="BC2789" i="2"/>
  <c r="BC2790" i="2"/>
  <c r="BC2791" i="2"/>
  <c r="BC2792" i="2"/>
  <c r="BC2793" i="2"/>
  <c r="BC2794" i="2"/>
  <c r="BC2795" i="2"/>
  <c r="BC2796" i="2"/>
  <c r="BC2797" i="2"/>
  <c r="BC2798" i="2"/>
  <c r="BC2799" i="2"/>
  <c r="BC2800" i="2"/>
  <c r="BC2801" i="2"/>
  <c r="BC2802" i="2"/>
  <c r="BC2803" i="2"/>
  <c r="BC2804" i="2"/>
  <c r="BC2805" i="2"/>
  <c r="BC2806" i="2"/>
  <c r="BC2807" i="2"/>
  <c r="BC2808" i="2"/>
  <c r="BC2809" i="2"/>
  <c r="BC2810" i="2"/>
  <c r="BC2811" i="2"/>
  <c r="BC2812" i="2"/>
  <c r="BC2813" i="2"/>
  <c r="BC2814" i="2"/>
  <c r="BC2815" i="2"/>
  <c r="BC2816" i="2"/>
  <c r="BC2817" i="2"/>
  <c r="BC2818" i="2"/>
  <c r="BC2819" i="2"/>
  <c r="BC2820" i="2"/>
  <c r="BC2821" i="2"/>
  <c r="BC2822" i="2"/>
  <c r="BC2823" i="2"/>
  <c r="BC2824" i="2"/>
  <c r="BC2825" i="2"/>
  <c r="BC2826" i="2"/>
  <c r="BC2827" i="2"/>
  <c r="BC2828" i="2"/>
  <c r="BC2829" i="2"/>
  <c r="BC2830" i="2"/>
  <c r="BC2831" i="2"/>
  <c r="BC2832" i="2"/>
  <c r="BC2833" i="2"/>
  <c r="BC2834" i="2"/>
  <c r="BC2835" i="2"/>
  <c r="BC2836" i="2"/>
  <c r="BC2837" i="2"/>
  <c r="BC2838" i="2"/>
  <c r="BC2839" i="2"/>
  <c r="BC2840" i="2"/>
  <c r="BC2841" i="2"/>
  <c r="BC2842" i="2"/>
  <c r="BC2843" i="2"/>
  <c r="BC2844" i="2"/>
  <c r="BC2845" i="2"/>
  <c r="BC2846" i="2"/>
  <c r="BC2847" i="2"/>
  <c r="BC2848" i="2"/>
  <c r="BC2849" i="2"/>
  <c r="BC2850" i="2"/>
  <c r="BC2851" i="2"/>
  <c r="BC2852" i="2"/>
  <c r="BC2853" i="2"/>
  <c r="BC2854" i="2"/>
  <c r="BC2855" i="2"/>
  <c r="BC2856" i="2"/>
  <c r="BC2857" i="2"/>
  <c r="BC2858" i="2"/>
  <c r="BC2859" i="2"/>
  <c r="BC2860" i="2"/>
  <c r="BC2861" i="2"/>
  <c r="BC2862" i="2"/>
  <c r="BC2863" i="2"/>
  <c r="BC2864" i="2"/>
  <c r="BC2865" i="2"/>
  <c r="BC2866" i="2"/>
  <c r="BC2867" i="2"/>
  <c r="BC2868" i="2"/>
  <c r="BC2869" i="2"/>
  <c r="BC2870" i="2"/>
  <c r="BC2871" i="2"/>
  <c r="BC2872" i="2"/>
  <c r="BC2873" i="2"/>
  <c r="BC2874" i="2"/>
  <c r="BC2875" i="2"/>
  <c r="BC2876" i="2"/>
  <c r="BC2877" i="2"/>
  <c r="BC2878" i="2"/>
  <c r="BC2879" i="2"/>
  <c r="BC2880" i="2"/>
  <c r="BC2881" i="2"/>
  <c r="BC2882" i="2"/>
  <c r="BC2883" i="2"/>
  <c r="BC2884" i="2"/>
  <c r="BC2885" i="2"/>
  <c r="BC2886" i="2"/>
  <c r="BC2887" i="2"/>
  <c r="BC2888" i="2"/>
  <c r="BC2889" i="2"/>
  <c r="BC2890" i="2"/>
  <c r="BC2891" i="2"/>
  <c r="BC2892" i="2"/>
  <c r="BC2893" i="2"/>
  <c r="BC2894" i="2"/>
  <c r="BC2895" i="2"/>
  <c r="BC2896" i="2"/>
  <c r="BC2897" i="2"/>
  <c r="BC2898" i="2"/>
  <c r="BC2899" i="2"/>
  <c r="BC2900" i="2"/>
  <c r="BC2901" i="2"/>
  <c r="BC2902" i="2"/>
  <c r="BC2903" i="2"/>
  <c r="BC2904" i="2"/>
  <c r="BC2905" i="2"/>
  <c r="BC2906" i="2"/>
  <c r="BC2907" i="2"/>
  <c r="BC2908" i="2"/>
  <c r="BC2909" i="2"/>
  <c r="BC2910" i="2"/>
  <c r="BC2911" i="2"/>
  <c r="BC2912" i="2"/>
  <c r="BC2913" i="2"/>
  <c r="BC2914" i="2"/>
  <c r="BC2915" i="2"/>
  <c r="BC2916" i="2"/>
  <c r="BC2917" i="2"/>
  <c r="BC2918" i="2"/>
  <c r="BC2919" i="2"/>
  <c r="BC2920" i="2"/>
  <c r="BC2921" i="2"/>
  <c r="BC2922" i="2"/>
  <c r="BC2923" i="2"/>
  <c r="BC2924" i="2"/>
  <c r="BC2925" i="2"/>
  <c r="BC2926" i="2"/>
  <c r="BC2927" i="2"/>
  <c r="BC2928" i="2"/>
  <c r="BC2929" i="2"/>
  <c r="BC2930" i="2"/>
  <c r="BC2931" i="2"/>
  <c r="BC2932" i="2"/>
  <c r="BC2933" i="2"/>
  <c r="BC2934" i="2"/>
  <c r="BC2935" i="2"/>
  <c r="BC2936" i="2"/>
  <c r="BC2937" i="2"/>
  <c r="BC2938" i="2"/>
  <c r="BC2939" i="2"/>
  <c r="BC2940" i="2"/>
  <c r="BC2941" i="2"/>
  <c r="BC2942" i="2"/>
  <c r="BC2943" i="2"/>
  <c r="BC2944" i="2"/>
  <c r="BC2945" i="2"/>
  <c r="BC2946" i="2"/>
  <c r="BC2947" i="2"/>
  <c r="BC2948" i="2"/>
  <c r="BC2949" i="2"/>
  <c r="BC2950" i="2"/>
  <c r="BC2951" i="2"/>
  <c r="BC2952" i="2"/>
  <c r="BC2953" i="2"/>
  <c r="BC2954" i="2"/>
  <c r="BC2955" i="2"/>
  <c r="BC2956" i="2"/>
  <c r="BC2957" i="2"/>
  <c r="BC2958" i="2"/>
  <c r="BC2959" i="2"/>
  <c r="BC2960" i="2"/>
  <c r="BC2961" i="2"/>
  <c r="BC2962" i="2"/>
  <c r="BC2963" i="2"/>
  <c r="BC2964" i="2"/>
  <c r="BC2965" i="2"/>
  <c r="BC2966" i="2"/>
  <c r="BC2967" i="2"/>
  <c r="BC2968" i="2"/>
  <c r="BC2969" i="2"/>
  <c r="BC2970" i="2"/>
  <c r="BC2971" i="2"/>
  <c r="BC2972" i="2"/>
  <c r="BC2973" i="2"/>
  <c r="BC2974" i="2"/>
  <c r="BC2975" i="2"/>
  <c r="BC2976" i="2"/>
  <c r="BC2977" i="2"/>
  <c r="BC2978" i="2"/>
  <c r="BC2979" i="2"/>
  <c r="BC2980" i="2"/>
  <c r="BC2981" i="2"/>
  <c r="BC2982" i="2"/>
  <c r="BC2983" i="2"/>
  <c r="BC2984" i="2"/>
  <c r="BC2985" i="2"/>
  <c r="BC2986" i="2"/>
  <c r="BC2987" i="2"/>
  <c r="BC2988" i="2"/>
  <c r="BC2989" i="2"/>
  <c r="BC2990" i="2"/>
  <c r="BC2991" i="2"/>
  <c r="BC2992" i="2"/>
  <c r="BC2993" i="2"/>
  <c r="BC2994" i="2"/>
  <c r="BC2995" i="2"/>
  <c r="BC2996" i="2"/>
  <c r="BC2997" i="2"/>
  <c r="BC2998" i="2"/>
  <c r="BC2999" i="2"/>
  <c r="BC3000" i="2"/>
  <c r="BC3001" i="2"/>
  <c r="BC3002" i="2"/>
  <c r="BC3003" i="2"/>
  <c r="BC3004" i="2"/>
  <c r="BC3005" i="2"/>
  <c r="BC3006" i="2"/>
  <c r="BC3007" i="2"/>
  <c r="BC3008" i="2"/>
  <c r="BC3009" i="2"/>
  <c r="BC3010" i="2"/>
  <c r="BC3011" i="2"/>
  <c r="BC3012" i="2"/>
  <c r="BC3013" i="2"/>
  <c r="BC3014" i="2"/>
  <c r="BC3015" i="2"/>
  <c r="BC3016" i="2"/>
  <c r="BC3017" i="2"/>
  <c r="BC3018" i="2"/>
  <c r="BC3019" i="2"/>
  <c r="BC3020" i="2"/>
  <c r="BC3021" i="2"/>
  <c r="BC3022" i="2"/>
  <c r="BC3023" i="2"/>
  <c r="BC3024" i="2"/>
  <c r="BC3025" i="2"/>
  <c r="BC3026" i="2"/>
  <c r="BC3027" i="2"/>
  <c r="BC3028" i="2"/>
  <c r="BC3029" i="2"/>
  <c r="BC3030" i="2"/>
  <c r="BC3031" i="2"/>
  <c r="BC3032" i="2"/>
  <c r="BC3033" i="2"/>
  <c r="BC3034" i="2"/>
  <c r="BC3035" i="2"/>
  <c r="BC3036" i="2"/>
  <c r="BC3037" i="2"/>
  <c r="BC3038" i="2"/>
  <c r="BC3039" i="2"/>
  <c r="BC3040" i="2"/>
  <c r="BC3041" i="2"/>
  <c r="BC3042" i="2"/>
  <c r="BC3043" i="2"/>
  <c r="BC3044" i="2"/>
  <c r="BC3045" i="2"/>
  <c r="BC3046" i="2"/>
  <c r="BC3047" i="2"/>
  <c r="BC3048" i="2"/>
  <c r="BC3049" i="2"/>
  <c r="BC3050" i="2"/>
  <c r="BC3051" i="2"/>
  <c r="BC3052" i="2"/>
  <c r="BC3053" i="2"/>
  <c r="BC3054" i="2"/>
  <c r="BC3055" i="2"/>
  <c r="BC3056" i="2"/>
  <c r="BC3057" i="2"/>
  <c r="BC3058" i="2"/>
  <c r="BC3059" i="2"/>
  <c r="BC3060" i="2"/>
  <c r="BC3061" i="2"/>
  <c r="BC3062" i="2"/>
  <c r="BC3063" i="2"/>
  <c r="BC3064" i="2"/>
  <c r="BC3065" i="2"/>
  <c r="BC3066" i="2"/>
  <c r="BC3067" i="2"/>
  <c r="BC3068" i="2"/>
  <c r="BC3069" i="2"/>
  <c r="BC3070" i="2"/>
  <c r="BC3071" i="2"/>
  <c r="BC3072" i="2"/>
  <c r="BC3073" i="2"/>
  <c r="BC3074" i="2"/>
  <c r="BC3075" i="2"/>
  <c r="BC3076" i="2"/>
  <c r="BC3077" i="2"/>
  <c r="BC3078" i="2"/>
  <c r="BC3079" i="2"/>
  <c r="BC3080" i="2"/>
  <c r="BC3081" i="2"/>
  <c r="BC3082" i="2"/>
  <c r="BC3083" i="2"/>
  <c r="BC3084" i="2"/>
  <c r="BC3085" i="2"/>
  <c r="BC3086" i="2"/>
  <c r="BC3087" i="2"/>
  <c r="BC3088" i="2"/>
  <c r="BC3089" i="2"/>
  <c r="BC3090" i="2"/>
  <c r="BC3091" i="2"/>
  <c r="BC3092" i="2"/>
  <c r="BC3093" i="2"/>
  <c r="BC3094" i="2"/>
  <c r="BC3095" i="2"/>
  <c r="BC3096" i="2"/>
  <c r="BC3097" i="2"/>
  <c r="BC3098" i="2"/>
  <c r="BC3099" i="2"/>
  <c r="BC3100" i="2"/>
  <c r="BC3101" i="2"/>
  <c r="BC3102" i="2"/>
  <c r="BC3103" i="2"/>
  <c r="BC3104" i="2"/>
  <c r="BC3105" i="2"/>
  <c r="BC3106" i="2"/>
  <c r="BC3107" i="2"/>
  <c r="BC3108" i="2"/>
  <c r="BC3109" i="2"/>
  <c r="BC3110" i="2"/>
  <c r="BC3111" i="2"/>
  <c r="BC3112" i="2"/>
  <c r="BC3113" i="2"/>
  <c r="BC3114" i="2"/>
  <c r="BC3115" i="2"/>
  <c r="BC3116" i="2"/>
  <c r="BC3117" i="2"/>
  <c r="BC3118" i="2"/>
  <c r="BC3119" i="2"/>
  <c r="BC3120" i="2"/>
  <c r="BC3121" i="2"/>
  <c r="BC3122" i="2"/>
  <c r="BC3123" i="2"/>
  <c r="BC3124" i="2"/>
  <c r="BC3125" i="2"/>
  <c r="BC3126" i="2"/>
  <c r="BC3127" i="2"/>
  <c r="BC3128" i="2"/>
  <c r="BC3129" i="2"/>
  <c r="BC3130" i="2"/>
  <c r="BC3131" i="2"/>
  <c r="BC3132" i="2"/>
  <c r="BC3133" i="2"/>
  <c r="BC3134" i="2"/>
  <c r="BC3135" i="2"/>
  <c r="BC3136" i="2"/>
  <c r="BC3137" i="2"/>
  <c r="BC3138" i="2"/>
  <c r="BC3139" i="2"/>
  <c r="BC3140" i="2"/>
  <c r="BC3141" i="2"/>
  <c r="BC3142" i="2"/>
  <c r="BC3143" i="2"/>
  <c r="BC3144" i="2"/>
  <c r="BC3145" i="2"/>
  <c r="BC3146" i="2"/>
  <c r="BC3147" i="2"/>
  <c r="BC3148" i="2"/>
  <c r="BC3149" i="2"/>
  <c r="BC3150" i="2"/>
  <c r="BC3151" i="2"/>
  <c r="BC3152" i="2"/>
  <c r="BC3153" i="2"/>
  <c r="BC3154" i="2"/>
  <c r="BC3155" i="2"/>
  <c r="BC3156" i="2"/>
  <c r="BC3157" i="2"/>
  <c r="BC3158" i="2"/>
  <c r="BC3159" i="2"/>
  <c r="BC3160" i="2"/>
  <c r="BC3161" i="2"/>
  <c r="BC3162" i="2"/>
  <c r="BC3163" i="2"/>
  <c r="BC3164" i="2"/>
  <c r="BC3165" i="2"/>
  <c r="BC3166" i="2"/>
  <c r="BC3167" i="2"/>
  <c r="BC3168" i="2"/>
  <c r="BC3169" i="2"/>
  <c r="BC3170" i="2"/>
  <c r="BC3171" i="2"/>
  <c r="BC3172" i="2"/>
  <c r="BC3173" i="2"/>
  <c r="BC3174" i="2"/>
  <c r="BC3175" i="2"/>
  <c r="BC3176" i="2"/>
  <c r="BC3177" i="2"/>
  <c r="BC3178" i="2"/>
  <c r="BC3179" i="2"/>
  <c r="BC3180" i="2"/>
  <c r="BC3181" i="2"/>
  <c r="BC3182" i="2"/>
  <c r="BC3183" i="2"/>
  <c r="BC3184" i="2"/>
  <c r="BC3185" i="2"/>
  <c r="BC3186" i="2"/>
  <c r="BC3187" i="2"/>
  <c r="BC3188" i="2"/>
  <c r="BC3189" i="2"/>
  <c r="BC3190" i="2"/>
  <c r="BC3191" i="2"/>
  <c r="BC3192" i="2"/>
  <c r="BC3193" i="2"/>
  <c r="BC3194" i="2"/>
  <c r="BC3195" i="2"/>
  <c r="BC3196" i="2"/>
  <c r="BC3197" i="2"/>
  <c r="BC3198" i="2"/>
  <c r="BC3199" i="2"/>
  <c r="BC3200" i="2"/>
  <c r="BC3201" i="2"/>
  <c r="BC3202" i="2"/>
  <c r="BC3203" i="2"/>
  <c r="BC3204" i="2"/>
  <c r="BC3205" i="2"/>
  <c r="BC3206" i="2"/>
  <c r="BC3207" i="2"/>
  <c r="BC3208" i="2"/>
  <c r="BC3209" i="2"/>
  <c r="BC3210" i="2"/>
  <c r="BC3211" i="2"/>
  <c r="BC3212" i="2"/>
  <c r="BC3213" i="2"/>
  <c r="BC3214" i="2"/>
  <c r="BC3215" i="2"/>
  <c r="BC3216" i="2"/>
  <c r="BC3217" i="2"/>
  <c r="BC3218" i="2"/>
  <c r="BC3219" i="2"/>
  <c r="BC3220" i="2"/>
  <c r="BC3221" i="2"/>
  <c r="BC3222" i="2"/>
  <c r="BC3223" i="2"/>
  <c r="BC3224" i="2"/>
  <c r="BC3225" i="2"/>
  <c r="BC3226" i="2"/>
  <c r="BC3227" i="2"/>
  <c r="BC3228" i="2"/>
  <c r="BC3229" i="2"/>
  <c r="BC3230" i="2"/>
  <c r="BC3231" i="2"/>
  <c r="BC3232" i="2"/>
  <c r="BC3233" i="2"/>
  <c r="BC3234" i="2"/>
  <c r="BC3235" i="2"/>
  <c r="BC3236" i="2"/>
  <c r="BC3237" i="2"/>
  <c r="BC3238" i="2"/>
  <c r="BC3239" i="2"/>
  <c r="BC3240" i="2"/>
  <c r="BC3241" i="2"/>
  <c r="BC3242" i="2"/>
  <c r="BC3243" i="2"/>
  <c r="BC3244" i="2"/>
  <c r="BC3245" i="2"/>
  <c r="BC3246" i="2"/>
  <c r="BC3247" i="2"/>
  <c r="BC3248" i="2"/>
  <c r="BC3249" i="2"/>
  <c r="BC3250" i="2"/>
  <c r="BC3251" i="2"/>
  <c r="BC3252" i="2"/>
  <c r="BC3253" i="2"/>
  <c r="BC3254" i="2"/>
  <c r="BC3255" i="2"/>
  <c r="BC3256" i="2"/>
  <c r="BC3257" i="2"/>
  <c r="BC3258" i="2"/>
  <c r="BC3259" i="2"/>
  <c r="BC3260" i="2"/>
  <c r="BC3261" i="2"/>
  <c r="BC3262" i="2"/>
  <c r="BC3263" i="2"/>
  <c r="BC3264" i="2"/>
  <c r="BC3265" i="2"/>
  <c r="BC3266" i="2"/>
  <c r="BC3267" i="2"/>
  <c r="BC3268" i="2"/>
  <c r="BC3269" i="2"/>
  <c r="BC3270" i="2"/>
  <c r="BC3271" i="2"/>
  <c r="BC3272" i="2"/>
  <c r="BC3273" i="2"/>
  <c r="BC3274" i="2"/>
  <c r="BC3275" i="2"/>
  <c r="BC3276" i="2"/>
  <c r="BC3277" i="2"/>
  <c r="BC3278" i="2"/>
  <c r="BC3279" i="2"/>
  <c r="BC3280" i="2"/>
  <c r="BC3281" i="2"/>
  <c r="BC3282" i="2"/>
  <c r="BC3283" i="2"/>
  <c r="BC3284" i="2"/>
  <c r="BC3285" i="2"/>
  <c r="BC3286" i="2"/>
  <c r="BC3287" i="2"/>
  <c r="BC3288" i="2"/>
  <c r="BC3289" i="2"/>
  <c r="BC3290" i="2"/>
  <c r="BC3291" i="2"/>
  <c r="BC3292" i="2"/>
  <c r="BC3293" i="2"/>
  <c r="BC3294" i="2"/>
  <c r="BC3295" i="2"/>
  <c r="BC3296" i="2"/>
  <c r="BC3297" i="2"/>
  <c r="BC3298" i="2"/>
  <c r="BC3299" i="2"/>
  <c r="BC3300" i="2"/>
  <c r="BC3301" i="2"/>
  <c r="BC3302" i="2"/>
  <c r="BC3303" i="2"/>
  <c r="BC3304" i="2"/>
  <c r="BC3305" i="2"/>
  <c r="BC3306" i="2"/>
  <c r="BC3307" i="2"/>
  <c r="BC3308" i="2"/>
  <c r="BC3309" i="2"/>
  <c r="BC3310" i="2"/>
  <c r="BC3311" i="2"/>
  <c r="BC3312" i="2"/>
  <c r="BC3313" i="2"/>
  <c r="BC3314" i="2"/>
  <c r="BC3315" i="2"/>
  <c r="BC3316" i="2"/>
  <c r="BC3317" i="2"/>
  <c r="BC3318" i="2"/>
  <c r="BC3319" i="2"/>
  <c r="BC3320" i="2"/>
  <c r="BC3321" i="2"/>
  <c r="BC3322" i="2"/>
  <c r="BC3323" i="2"/>
  <c r="BC3324" i="2"/>
  <c r="BC3325" i="2"/>
  <c r="BC3326" i="2"/>
  <c r="BC3327" i="2"/>
  <c r="BC3328" i="2"/>
  <c r="BC3329" i="2"/>
  <c r="BC3330" i="2"/>
  <c r="BC3331" i="2"/>
  <c r="BC3332" i="2"/>
  <c r="BC3333" i="2"/>
  <c r="BC3334" i="2"/>
  <c r="BC3335" i="2"/>
  <c r="BC3336" i="2"/>
  <c r="BC3337" i="2"/>
  <c r="BC3338" i="2"/>
  <c r="BC3339" i="2"/>
  <c r="BC3340" i="2"/>
  <c r="BC3341" i="2"/>
  <c r="BC3342" i="2"/>
  <c r="BC3343" i="2"/>
  <c r="BC3344" i="2"/>
  <c r="BC3345" i="2"/>
  <c r="BC3346" i="2"/>
  <c r="BC3347" i="2"/>
  <c r="BC3348" i="2"/>
  <c r="BC3349" i="2"/>
  <c r="BC3350" i="2"/>
  <c r="BC3351" i="2"/>
  <c r="BC3352" i="2"/>
  <c r="BC3353" i="2"/>
  <c r="BC3354" i="2"/>
  <c r="BC3355" i="2"/>
  <c r="BC3356" i="2"/>
  <c r="BC3357" i="2"/>
  <c r="BC3358" i="2"/>
  <c r="BC3359" i="2"/>
  <c r="BC3360" i="2"/>
  <c r="BC3361" i="2"/>
  <c r="BC3362" i="2"/>
  <c r="BC3363" i="2"/>
  <c r="BC3364" i="2"/>
  <c r="BC3365" i="2"/>
  <c r="BC3366" i="2"/>
  <c r="BC3367" i="2"/>
  <c r="BC3368" i="2"/>
  <c r="BC3369" i="2"/>
  <c r="BC3370" i="2"/>
  <c r="BC3371" i="2"/>
  <c r="BC3372" i="2"/>
  <c r="BC3373" i="2"/>
  <c r="BC3374" i="2"/>
  <c r="BC3375" i="2"/>
  <c r="BC3376" i="2"/>
  <c r="BC3377" i="2"/>
  <c r="BC3378" i="2"/>
  <c r="BC3379" i="2"/>
  <c r="BC3380" i="2"/>
  <c r="BC3381" i="2"/>
  <c r="BC3382" i="2"/>
  <c r="BC3383" i="2"/>
  <c r="BC3384" i="2"/>
  <c r="BC3385" i="2"/>
  <c r="BC3386" i="2"/>
  <c r="BC3387" i="2"/>
  <c r="BC3388" i="2"/>
  <c r="BC3389" i="2"/>
  <c r="BC3390" i="2"/>
  <c r="BC3391" i="2"/>
  <c r="BC3392" i="2"/>
  <c r="BC3393" i="2"/>
  <c r="BC3394" i="2"/>
  <c r="BC3395" i="2"/>
  <c r="BC3396" i="2"/>
  <c r="BC3397" i="2"/>
  <c r="BC3398" i="2"/>
  <c r="BC3399" i="2"/>
  <c r="BC3400" i="2"/>
  <c r="BC3401" i="2"/>
  <c r="BC3402" i="2"/>
  <c r="BC3403" i="2"/>
  <c r="BC3404" i="2"/>
  <c r="BC3405" i="2"/>
  <c r="BC3406" i="2"/>
  <c r="BC3407" i="2"/>
  <c r="BC3408" i="2"/>
  <c r="BC3409" i="2"/>
  <c r="BC3410" i="2"/>
  <c r="BC3411" i="2"/>
  <c r="BC3412" i="2"/>
  <c r="BC3413" i="2"/>
  <c r="BC3414" i="2"/>
  <c r="BC3415" i="2"/>
  <c r="BC3416" i="2"/>
  <c r="BC3417" i="2"/>
  <c r="BC3418" i="2"/>
  <c r="BC3419" i="2"/>
  <c r="BC3420" i="2"/>
  <c r="BC3421" i="2"/>
  <c r="BC3422" i="2"/>
  <c r="BC3423" i="2"/>
  <c r="BC3424" i="2"/>
  <c r="BC3425" i="2"/>
  <c r="BC3426" i="2"/>
  <c r="BC3427" i="2"/>
  <c r="BC3428" i="2"/>
  <c r="BC3429" i="2"/>
  <c r="BC3430" i="2"/>
  <c r="BC3431" i="2"/>
  <c r="BC3432" i="2"/>
  <c r="BC3433" i="2"/>
  <c r="BC3434" i="2"/>
  <c r="BC3435" i="2"/>
  <c r="BC3436" i="2"/>
  <c r="BC3437" i="2"/>
  <c r="BC3438" i="2"/>
  <c r="BC3439" i="2"/>
  <c r="BC3440" i="2"/>
  <c r="BC3441" i="2"/>
  <c r="BC3442" i="2"/>
  <c r="BC3443" i="2"/>
  <c r="BC3444" i="2"/>
  <c r="BC3445" i="2"/>
  <c r="BC3446" i="2"/>
  <c r="BC3447" i="2"/>
  <c r="BC3448" i="2"/>
  <c r="BC3449" i="2"/>
  <c r="BC3450" i="2"/>
  <c r="BC3451" i="2"/>
  <c r="BC3452" i="2"/>
  <c r="BC3453" i="2"/>
  <c r="BC3454" i="2"/>
  <c r="BC3455" i="2"/>
  <c r="BC3456" i="2"/>
  <c r="BC3457" i="2"/>
  <c r="BC3458" i="2"/>
  <c r="BC3459" i="2"/>
  <c r="BC3460" i="2"/>
  <c r="BC3461" i="2"/>
  <c r="BC3462" i="2"/>
  <c r="BC3463" i="2"/>
  <c r="BC3464" i="2"/>
  <c r="BC3465" i="2"/>
  <c r="BC3466" i="2"/>
  <c r="BC3467" i="2"/>
  <c r="BC3468" i="2"/>
  <c r="BC3469" i="2"/>
  <c r="BC3470" i="2"/>
  <c r="BC3471" i="2"/>
  <c r="BC3472" i="2"/>
  <c r="BC3473" i="2"/>
  <c r="BC3474" i="2"/>
  <c r="BC3475" i="2"/>
  <c r="BC3476" i="2"/>
  <c r="BC3477" i="2"/>
  <c r="BC3478" i="2"/>
  <c r="BC3479" i="2"/>
  <c r="BC3480" i="2"/>
  <c r="BC3481" i="2"/>
  <c r="BC3482" i="2"/>
  <c r="BC3483" i="2"/>
  <c r="BC3484" i="2"/>
  <c r="BC3485" i="2"/>
  <c r="BC3486" i="2"/>
  <c r="BC3487" i="2"/>
  <c r="BC3488" i="2"/>
  <c r="BC3489" i="2"/>
  <c r="BC3490" i="2"/>
  <c r="BC3491" i="2"/>
  <c r="BC3492" i="2"/>
  <c r="BC3493" i="2"/>
  <c r="BC3494" i="2"/>
  <c r="BC3495" i="2"/>
  <c r="BC3496" i="2"/>
  <c r="BC3497" i="2"/>
  <c r="BC3498" i="2"/>
  <c r="BC3499" i="2"/>
  <c r="BC3500" i="2"/>
  <c r="BC3501" i="2"/>
  <c r="BC3502" i="2"/>
  <c r="BC3503" i="2"/>
  <c r="BC3504" i="2"/>
  <c r="BC3505" i="2"/>
  <c r="BC3506" i="2"/>
  <c r="BC3507" i="2"/>
  <c r="BC3508" i="2"/>
  <c r="BC3509" i="2"/>
  <c r="BC3510" i="2"/>
  <c r="BC3511" i="2"/>
  <c r="BC3512" i="2"/>
  <c r="BC3513" i="2"/>
  <c r="BC3514" i="2"/>
  <c r="BC3515" i="2"/>
  <c r="BC3516" i="2"/>
  <c r="BC3517" i="2"/>
  <c r="BC3518" i="2"/>
  <c r="BC3519" i="2"/>
  <c r="BC3520" i="2"/>
  <c r="BC3521" i="2"/>
  <c r="BC3522" i="2"/>
  <c r="BC3523" i="2"/>
  <c r="BC3524" i="2"/>
  <c r="BC3525" i="2"/>
  <c r="BC3526" i="2"/>
  <c r="BC3527" i="2"/>
  <c r="BC3528" i="2"/>
  <c r="BC3529" i="2"/>
  <c r="BC3530" i="2"/>
  <c r="BC3531" i="2"/>
  <c r="BC3532" i="2"/>
  <c r="BC3533" i="2"/>
  <c r="BC3534" i="2"/>
  <c r="BC3535" i="2"/>
  <c r="BC3536" i="2"/>
  <c r="BC3537" i="2"/>
  <c r="BC3538" i="2"/>
  <c r="BC3539" i="2"/>
  <c r="BC3540" i="2"/>
  <c r="BC3541" i="2"/>
  <c r="BC3542" i="2"/>
  <c r="BC3543" i="2"/>
  <c r="BC3544" i="2"/>
  <c r="BC3545" i="2"/>
  <c r="BC3546" i="2"/>
  <c r="BC3547" i="2"/>
  <c r="BC3548" i="2"/>
  <c r="BC3549" i="2"/>
  <c r="BC3550" i="2"/>
  <c r="BC3551" i="2"/>
  <c r="BC3552" i="2"/>
  <c r="BC3553" i="2"/>
  <c r="BC3554" i="2"/>
  <c r="BC3555" i="2"/>
  <c r="BC3556" i="2"/>
  <c r="BC3557" i="2"/>
  <c r="BC3558" i="2"/>
  <c r="BC3559" i="2"/>
  <c r="BC3560" i="2"/>
  <c r="BC3561" i="2"/>
  <c r="BC3562" i="2"/>
  <c r="BC3563" i="2"/>
  <c r="BC3564" i="2"/>
  <c r="BC3565" i="2"/>
  <c r="BC3566" i="2"/>
  <c r="BC3567" i="2"/>
  <c r="BC3568" i="2"/>
  <c r="BC3569" i="2"/>
  <c r="BC3570" i="2"/>
  <c r="BC3571" i="2"/>
  <c r="BC3572" i="2"/>
  <c r="BC3573" i="2"/>
  <c r="BC3574" i="2"/>
  <c r="BC3575" i="2"/>
  <c r="BC3576" i="2"/>
  <c r="BC3577" i="2"/>
  <c r="BC3578" i="2"/>
  <c r="BC3579" i="2"/>
  <c r="BC3580" i="2"/>
  <c r="BC3581" i="2"/>
  <c r="BC3582" i="2"/>
  <c r="BC3583" i="2"/>
  <c r="BC3584" i="2"/>
  <c r="BC3585" i="2"/>
  <c r="BC3586" i="2"/>
  <c r="BC3587" i="2"/>
  <c r="BC3588" i="2"/>
  <c r="BC3589" i="2"/>
  <c r="BC3590" i="2"/>
  <c r="BC3591" i="2"/>
  <c r="BC3592" i="2"/>
  <c r="BC3593" i="2"/>
  <c r="BC3594" i="2"/>
  <c r="BC3595" i="2"/>
  <c r="BC3596" i="2"/>
  <c r="BC3597" i="2"/>
  <c r="BC3598" i="2"/>
  <c r="BC3599" i="2"/>
  <c r="BC3600" i="2"/>
  <c r="BC3601" i="2"/>
  <c r="BC3602" i="2"/>
  <c r="BC3603" i="2"/>
  <c r="BC3604" i="2"/>
  <c r="BC3605" i="2"/>
  <c r="BC3606" i="2"/>
  <c r="BC3607" i="2"/>
  <c r="BC3608" i="2"/>
  <c r="BC3609" i="2"/>
  <c r="BC3610" i="2"/>
  <c r="BC3611" i="2"/>
  <c r="BC3612" i="2"/>
  <c r="BC3613" i="2"/>
  <c r="BC3614" i="2"/>
  <c r="BC3615" i="2"/>
  <c r="BC3616" i="2"/>
  <c r="BC3617" i="2"/>
  <c r="BC3618" i="2"/>
  <c r="BC3619" i="2"/>
  <c r="BC3620" i="2"/>
  <c r="BC3621" i="2"/>
  <c r="BC3622" i="2"/>
  <c r="BC3623" i="2"/>
  <c r="BC3624" i="2"/>
  <c r="BC3625" i="2"/>
  <c r="BC3626" i="2"/>
  <c r="BC3627" i="2"/>
  <c r="BC3628" i="2"/>
  <c r="BC3629" i="2"/>
  <c r="BC3630" i="2"/>
  <c r="BC3631" i="2"/>
  <c r="BC3632" i="2"/>
  <c r="BC3633" i="2"/>
  <c r="BC3634" i="2"/>
  <c r="BC3635" i="2"/>
  <c r="BC3636" i="2"/>
  <c r="BC3637" i="2"/>
  <c r="BC3638" i="2"/>
  <c r="BC3639" i="2"/>
  <c r="BC3640" i="2"/>
  <c r="BC3641" i="2"/>
  <c r="BC3642" i="2"/>
  <c r="BC3643" i="2"/>
  <c r="BC3644" i="2"/>
  <c r="BC3645" i="2"/>
  <c r="BC3646" i="2"/>
  <c r="BC3647" i="2"/>
  <c r="BC3648" i="2"/>
  <c r="BC3649" i="2"/>
  <c r="BC3650" i="2"/>
  <c r="BC3651" i="2"/>
  <c r="BC3652" i="2"/>
  <c r="BC3653" i="2"/>
  <c r="BC3654" i="2"/>
  <c r="BC3655" i="2"/>
  <c r="BC3656" i="2"/>
  <c r="BC3657" i="2"/>
  <c r="BC3658" i="2"/>
  <c r="BC3659" i="2"/>
  <c r="BC3660" i="2"/>
  <c r="BC3661" i="2"/>
  <c r="BC3662" i="2"/>
  <c r="BC3663" i="2"/>
  <c r="BC3664" i="2"/>
  <c r="BC3665" i="2"/>
  <c r="BC3666" i="2"/>
  <c r="BC3667" i="2"/>
  <c r="BC3668" i="2"/>
  <c r="BC3669" i="2"/>
  <c r="BC3670" i="2"/>
  <c r="BC3671" i="2"/>
  <c r="BC3672" i="2"/>
  <c r="BC3673" i="2"/>
  <c r="BC3674" i="2"/>
  <c r="BC3675" i="2"/>
  <c r="BC3676" i="2"/>
  <c r="BC3677" i="2"/>
  <c r="BC3678" i="2"/>
  <c r="BC3679" i="2"/>
  <c r="BC3680" i="2"/>
  <c r="BC3681" i="2"/>
  <c r="BC3682" i="2"/>
  <c r="BC3683" i="2"/>
  <c r="BC3684" i="2"/>
  <c r="BC3685" i="2"/>
  <c r="BC3686" i="2"/>
  <c r="BC3687" i="2"/>
  <c r="BC3688" i="2"/>
  <c r="BC3689" i="2"/>
  <c r="BC3690" i="2"/>
  <c r="BC3691" i="2"/>
  <c r="BC3692" i="2"/>
  <c r="BC3693" i="2"/>
  <c r="BC3694" i="2"/>
  <c r="BC3695" i="2"/>
  <c r="BC3696" i="2"/>
  <c r="BC3697" i="2"/>
  <c r="BC3698" i="2"/>
  <c r="BC3699" i="2"/>
  <c r="BC3700" i="2"/>
  <c r="BC3701" i="2"/>
  <c r="BC3702" i="2"/>
  <c r="BC3703" i="2"/>
  <c r="BC3704" i="2"/>
  <c r="BC3705" i="2"/>
  <c r="BC3706" i="2"/>
  <c r="BC3707" i="2"/>
  <c r="BC3708" i="2"/>
  <c r="BC3709" i="2"/>
  <c r="BC3710" i="2"/>
  <c r="BC3711" i="2"/>
  <c r="BC3712" i="2"/>
  <c r="BC3713" i="2"/>
  <c r="BC3714" i="2"/>
  <c r="BC3715" i="2"/>
  <c r="BC3716" i="2"/>
  <c r="BC3717" i="2"/>
  <c r="BC3718" i="2"/>
  <c r="BC3719" i="2"/>
  <c r="BC3720" i="2"/>
  <c r="BC3721" i="2"/>
  <c r="BC3722" i="2"/>
  <c r="BC3723" i="2"/>
  <c r="BC3724" i="2"/>
  <c r="BC3725" i="2"/>
  <c r="BC3726" i="2"/>
  <c r="BC3727" i="2"/>
  <c r="BC3728" i="2"/>
  <c r="BC3729" i="2"/>
  <c r="BC3730" i="2"/>
  <c r="BC3731" i="2"/>
  <c r="BC3732" i="2"/>
  <c r="BC3733" i="2"/>
  <c r="BC3734" i="2"/>
  <c r="BC3735" i="2"/>
  <c r="BC3736" i="2"/>
  <c r="BC3737" i="2"/>
  <c r="BC3738" i="2"/>
  <c r="BC3739" i="2"/>
  <c r="BC3740" i="2"/>
  <c r="BC3741" i="2"/>
  <c r="BC3742" i="2"/>
  <c r="BC3743" i="2"/>
  <c r="BC3744" i="2"/>
  <c r="BC3745" i="2"/>
  <c r="BC3746" i="2"/>
  <c r="BC3747" i="2"/>
  <c r="BC3748" i="2"/>
  <c r="BC3749" i="2"/>
  <c r="BC3750" i="2"/>
  <c r="BC3751" i="2"/>
  <c r="BC3752" i="2"/>
  <c r="BC3753" i="2"/>
  <c r="BC3754" i="2"/>
  <c r="BC3755" i="2"/>
  <c r="BC3756" i="2"/>
  <c r="BC3757" i="2"/>
  <c r="BC3758" i="2"/>
  <c r="BC3759" i="2"/>
  <c r="BC3760" i="2"/>
  <c r="BC3761" i="2"/>
  <c r="BC3762" i="2"/>
  <c r="BC3763" i="2"/>
  <c r="BC3764" i="2"/>
  <c r="BC3765" i="2"/>
  <c r="BC3766" i="2"/>
  <c r="BC3767" i="2"/>
  <c r="BC3768" i="2"/>
  <c r="BC3769" i="2"/>
  <c r="BC3770" i="2"/>
  <c r="BC3771" i="2"/>
  <c r="BC3772" i="2"/>
  <c r="BC3773" i="2"/>
  <c r="BC3774" i="2"/>
  <c r="BC3775" i="2"/>
  <c r="BC3776" i="2"/>
  <c r="BC3777" i="2"/>
  <c r="BC3778" i="2"/>
  <c r="BC3779" i="2"/>
  <c r="BC3780" i="2"/>
  <c r="BC3781" i="2"/>
  <c r="BC3782" i="2"/>
  <c r="BC3783" i="2"/>
  <c r="BC3784" i="2"/>
  <c r="BC3785" i="2"/>
  <c r="BC3786" i="2"/>
  <c r="BC3787" i="2"/>
  <c r="BC3788" i="2"/>
  <c r="BC3789" i="2"/>
  <c r="BC3790" i="2"/>
  <c r="BC3791" i="2"/>
  <c r="BC3792" i="2"/>
  <c r="BC3793" i="2"/>
  <c r="BC3794" i="2"/>
  <c r="BC3795" i="2"/>
  <c r="BC3796" i="2"/>
  <c r="BC3797" i="2"/>
  <c r="BC3798" i="2"/>
  <c r="BC3799" i="2"/>
  <c r="BC3800" i="2"/>
  <c r="BC3801" i="2"/>
  <c r="BC3802" i="2"/>
  <c r="BC3803" i="2"/>
  <c r="BC3804" i="2"/>
  <c r="BC3805" i="2"/>
  <c r="BC3806" i="2"/>
  <c r="BC3807" i="2"/>
  <c r="BC3808" i="2"/>
  <c r="BC3809" i="2"/>
  <c r="BC3810" i="2"/>
  <c r="BC3811" i="2"/>
  <c r="BC3812" i="2"/>
  <c r="BC3813" i="2"/>
  <c r="BC3814" i="2"/>
  <c r="BC3815" i="2"/>
  <c r="BC3816" i="2"/>
  <c r="BC3817" i="2"/>
  <c r="BC3818" i="2"/>
  <c r="BC3819" i="2"/>
  <c r="BC3820" i="2"/>
  <c r="BC3821" i="2"/>
  <c r="BC3822" i="2"/>
  <c r="BC3823" i="2"/>
  <c r="BC3824" i="2"/>
  <c r="BC3825" i="2"/>
  <c r="BC3826" i="2"/>
  <c r="BC3827" i="2"/>
  <c r="BC3828" i="2"/>
  <c r="BC3829" i="2"/>
  <c r="BC3830" i="2"/>
  <c r="BC3831" i="2"/>
  <c r="BC3832" i="2"/>
  <c r="BC3833" i="2"/>
  <c r="BC3834" i="2"/>
  <c r="BC3835" i="2"/>
  <c r="BC3836" i="2"/>
  <c r="BC3837" i="2"/>
  <c r="BC3838" i="2"/>
  <c r="BC3839" i="2"/>
  <c r="BC3840" i="2"/>
  <c r="BC3841" i="2"/>
  <c r="BC3842" i="2"/>
  <c r="BC3843" i="2"/>
  <c r="BC3844" i="2"/>
  <c r="BC3845" i="2"/>
  <c r="BC3846" i="2"/>
  <c r="BC3847" i="2"/>
  <c r="BC3848" i="2"/>
  <c r="BC3849" i="2"/>
  <c r="BC3850" i="2"/>
  <c r="BC3851" i="2"/>
  <c r="BC3852" i="2"/>
  <c r="BC3853" i="2"/>
  <c r="BC3854" i="2"/>
  <c r="BC3855" i="2"/>
  <c r="BC3856" i="2"/>
  <c r="BC3857" i="2"/>
  <c r="BC3858" i="2"/>
  <c r="BC3859" i="2"/>
  <c r="BC3860" i="2"/>
  <c r="BC3861" i="2"/>
  <c r="BC3862" i="2"/>
  <c r="BC3863" i="2"/>
  <c r="BC3864" i="2"/>
  <c r="BC3865" i="2"/>
  <c r="BC3866" i="2"/>
  <c r="BC3867" i="2"/>
  <c r="BC3868" i="2"/>
  <c r="BC3869" i="2"/>
  <c r="BC3870" i="2"/>
  <c r="BC3871" i="2"/>
  <c r="BC3872" i="2"/>
  <c r="BC3873" i="2"/>
  <c r="BC3874" i="2"/>
  <c r="BC3875" i="2"/>
  <c r="BC3876" i="2"/>
  <c r="BC3877" i="2"/>
  <c r="BC3878" i="2"/>
  <c r="BC3879" i="2"/>
  <c r="BC3880" i="2"/>
  <c r="BC3881" i="2"/>
  <c r="BC3882" i="2"/>
  <c r="BC3883" i="2"/>
  <c r="BC3884" i="2"/>
  <c r="BC3885" i="2"/>
  <c r="BC3886" i="2"/>
  <c r="BC3887" i="2"/>
  <c r="BC3888" i="2"/>
  <c r="BC3889" i="2"/>
  <c r="BC3890" i="2"/>
  <c r="BC3891" i="2"/>
  <c r="BC3892" i="2"/>
  <c r="BC3893" i="2"/>
  <c r="BC3894" i="2"/>
  <c r="BC3895" i="2"/>
  <c r="BC3896" i="2"/>
  <c r="BC3897" i="2"/>
  <c r="BC3898" i="2"/>
  <c r="BC3899" i="2"/>
  <c r="BC3900" i="2"/>
  <c r="BC3901" i="2"/>
  <c r="BC3902" i="2"/>
  <c r="BC3903" i="2"/>
  <c r="BC3904" i="2"/>
  <c r="BC3905" i="2"/>
  <c r="BC3906" i="2"/>
  <c r="BC3907" i="2"/>
  <c r="BC3908" i="2"/>
  <c r="BC3909" i="2"/>
  <c r="BC3910" i="2"/>
  <c r="BC3911" i="2"/>
  <c r="BC3912" i="2"/>
  <c r="BC3913" i="2"/>
  <c r="BC3914" i="2"/>
  <c r="BC3915" i="2"/>
  <c r="BC3916" i="2"/>
  <c r="BC3917" i="2"/>
  <c r="BC3918" i="2"/>
  <c r="BC3919" i="2"/>
  <c r="BC3920" i="2"/>
  <c r="BC3921" i="2"/>
  <c r="BC3922" i="2"/>
  <c r="BC3923" i="2"/>
  <c r="BC3924" i="2"/>
  <c r="BC3925" i="2"/>
  <c r="BC3926" i="2"/>
  <c r="BC3927" i="2"/>
  <c r="BC3928" i="2"/>
  <c r="BC3929" i="2"/>
  <c r="BC3930" i="2"/>
  <c r="BC3931" i="2"/>
  <c r="BC3932" i="2"/>
  <c r="BC3933" i="2"/>
  <c r="BC3934" i="2"/>
  <c r="BC3935" i="2"/>
  <c r="BC3936" i="2"/>
  <c r="BC3937" i="2"/>
  <c r="BC3938" i="2"/>
  <c r="BC3939" i="2"/>
  <c r="BC3940" i="2"/>
  <c r="BC3941" i="2"/>
  <c r="BC3942" i="2"/>
  <c r="BC3943" i="2"/>
  <c r="BC3944" i="2"/>
  <c r="BC3945" i="2"/>
  <c r="BC3946" i="2"/>
  <c r="BC3947" i="2"/>
  <c r="BC3948" i="2"/>
  <c r="BC3949" i="2"/>
  <c r="BC3950" i="2"/>
  <c r="BC3951" i="2"/>
  <c r="BC3952" i="2"/>
  <c r="BC3953" i="2"/>
  <c r="BC3954" i="2"/>
  <c r="BC3955" i="2"/>
  <c r="BC3956" i="2"/>
  <c r="BC3957" i="2"/>
  <c r="BC3958" i="2"/>
  <c r="BC3959" i="2"/>
  <c r="BC3960" i="2"/>
  <c r="BC3961" i="2"/>
  <c r="BC3962" i="2"/>
  <c r="BC3963" i="2"/>
  <c r="BC3964" i="2"/>
  <c r="BC3965" i="2"/>
  <c r="BC3966" i="2"/>
  <c r="BC3967" i="2"/>
  <c r="BC3968" i="2"/>
  <c r="BC3969" i="2"/>
  <c r="BC3970" i="2"/>
  <c r="BC3971" i="2"/>
  <c r="BC3972" i="2"/>
  <c r="BC3973" i="2"/>
  <c r="BC3974" i="2"/>
  <c r="BC3975" i="2"/>
  <c r="BC3976" i="2"/>
  <c r="BC3977" i="2"/>
  <c r="BC3978" i="2"/>
  <c r="BC3979" i="2"/>
  <c r="BC3980" i="2"/>
  <c r="BC3981" i="2"/>
  <c r="BC3982" i="2"/>
  <c r="BC3983" i="2"/>
  <c r="BC3984" i="2"/>
  <c r="BC3985" i="2"/>
  <c r="BC3986" i="2"/>
  <c r="BC3987" i="2"/>
  <c r="BC3988" i="2"/>
  <c r="BC3989" i="2"/>
  <c r="BC3990" i="2"/>
  <c r="BC3991" i="2"/>
  <c r="BC3992" i="2"/>
  <c r="BC3993" i="2"/>
  <c r="BC3994" i="2"/>
  <c r="BC3995" i="2"/>
  <c r="BC3996" i="2"/>
  <c r="BC3997" i="2"/>
  <c r="BC3998" i="2"/>
  <c r="BC3999" i="2"/>
  <c r="BC4000" i="2"/>
  <c r="BC4001" i="2"/>
  <c r="BC4002" i="2"/>
  <c r="BC4003" i="2"/>
  <c r="BC4004" i="2"/>
  <c r="BC4005" i="2"/>
  <c r="BC4006" i="2"/>
  <c r="BC4007" i="2"/>
  <c r="BC4008" i="2"/>
  <c r="BC4009" i="2"/>
  <c r="BC4010" i="2"/>
  <c r="BC4011" i="2"/>
  <c r="BC4012" i="2"/>
  <c r="BC4013" i="2"/>
  <c r="BC4014" i="2"/>
  <c r="BC4015" i="2"/>
  <c r="BC4016" i="2"/>
  <c r="BC4017" i="2"/>
  <c r="BC4018" i="2"/>
  <c r="BC4019" i="2"/>
  <c r="BC4020" i="2"/>
  <c r="BC4021" i="2"/>
  <c r="BC4022" i="2"/>
  <c r="BC4023" i="2"/>
  <c r="BC4024" i="2"/>
  <c r="BC4025" i="2"/>
  <c r="BC4026" i="2"/>
  <c r="BC4027" i="2"/>
  <c r="BC4028" i="2"/>
  <c r="BC4029" i="2"/>
  <c r="BC4030" i="2"/>
  <c r="BC4031" i="2"/>
  <c r="BC4032" i="2"/>
  <c r="BC4033" i="2"/>
  <c r="BC4034" i="2"/>
  <c r="BC4035" i="2"/>
  <c r="BC4036" i="2"/>
  <c r="BC4037" i="2"/>
  <c r="BC4038" i="2"/>
  <c r="BC4039" i="2"/>
  <c r="BC4040" i="2"/>
  <c r="BC4041" i="2"/>
  <c r="BC4042" i="2"/>
  <c r="BC4043" i="2"/>
  <c r="BC4044" i="2"/>
  <c r="BC4045" i="2"/>
  <c r="BC4046" i="2"/>
  <c r="BC4047" i="2"/>
  <c r="BC4048" i="2"/>
  <c r="BC4049" i="2"/>
  <c r="BC4050" i="2"/>
  <c r="BC4051" i="2"/>
  <c r="BC4052" i="2"/>
  <c r="BC4053" i="2"/>
  <c r="BC4054" i="2"/>
  <c r="BC4055" i="2"/>
  <c r="BC4056" i="2"/>
  <c r="BC4057" i="2"/>
  <c r="BC4058" i="2"/>
  <c r="BC4059" i="2"/>
  <c r="BC4060" i="2"/>
  <c r="BC4061" i="2"/>
  <c r="BC4062" i="2"/>
  <c r="BC4063" i="2"/>
  <c r="BC4064" i="2"/>
  <c r="BC4065" i="2"/>
  <c r="BC4066" i="2"/>
  <c r="BC4067" i="2"/>
  <c r="BC4068" i="2"/>
  <c r="BC4069" i="2"/>
  <c r="BC4070" i="2"/>
  <c r="BC4071" i="2"/>
  <c r="BC4072" i="2"/>
  <c r="BC4073" i="2"/>
  <c r="BC4074" i="2"/>
  <c r="BC4075" i="2"/>
  <c r="BC4076" i="2"/>
  <c r="BC4077" i="2"/>
  <c r="BC4078" i="2"/>
  <c r="BC4079" i="2"/>
  <c r="BC4080" i="2"/>
  <c r="BC4081" i="2"/>
  <c r="BC4082" i="2"/>
  <c r="BC4083" i="2"/>
  <c r="BC4084" i="2"/>
  <c r="BC4085" i="2"/>
  <c r="BC4086" i="2"/>
  <c r="BC4087" i="2"/>
  <c r="BC4088" i="2"/>
  <c r="BC4089" i="2"/>
  <c r="BC4090" i="2"/>
  <c r="BC4091" i="2"/>
  <c r="BC4092" i="2"/>
  <c r="BC4093" i="2"/>
  <c r="BC4094" i="2"/>
  <c r="BC4095" i="2"/>
  <c r="BC4096" i="2"/>
  <c r="BC4097" i="2"/>
  <c r="BC4098" i="2"/>
  <c r="BC4099" i="2"/>
  <c r="BC4100" i="2"/>
  <c r="BC4101" i="2"/>
  <c r="BC4102" i="2"/>
  <c r="BC4103" i="2"/>
  <c r="BC4104" i="2"/>
  <c r="BC4105" i="2"/>
  <c r="BC4106" i="2"/>
  <c r="BC4107" i="2"/>
  <c r="BC4108" i="2"/>
  <c r="BC4109" i="2"/>
  <c r="BC4110" i="2"/>
  <c r="BC4111" i="2"/>
  <c r="BC4112" i="2"/>
  <c r="BC4113" i="2"/>
  <c r="BC4114" i="2"/>
  <c r="BC4115" i="2"/>
  <c r="BC4116" i="2"/>
  <c r="BC4117" i="2"/>
  <c r="BC4118" i="2"/>
  <c r="BC4119" i="2"/>
  <c r="BC4120" i="2"/>
  <c r="BC4121" i="2"/>
  <c r="BC4122" i="2"/>
  <c r="BC4123" i="2"/>
  <c r="BC4124" i="2"/>
  <c r="BC4125" i="2"/>
  <c r="BC4126" i="2"/>
  <c r="BC4127" i="2"/>
  <c r="BC4128" i="2"/>
  <c r="BC4129" i="2"/>
  <c r="BC4130" i="2"/>
  <c r="BC4131" i="2"/>
  <c r="BC4132" i="2"/>
  <c r="BC4133" i="2"/>
  <c r="BC4134" i="2"/>
  <c r="BC4135" i="2"/>
  <c r="BC4136" i="2"/>
  <c r="BC4137" i="2"/>
  <c r="BC4138" i="2"/>
  <c r="BC4139" i="2"/>
  <c r="BC4140" i="2"/>
  <c r="BC4141" i="2"/>
  <c r="BC4142" i="2"/>
  <c r="BC4143" i="2"/>
  <c r="BC4144" i="2"/>
  <c r="BC4145" i="2"/>
  <c r="BC4146" i="2"/>
  <c r="BC4147" i="2"/>
  <c r="BC4148" i="2"/>
  <c r="BC4149" i="2"/>
  <c r="BC4150" i="2"/>
  <c r="BC4151" i="2"/>
  <c r="BC4152" i="2"/>
  <c r="BC4153" i="2"/>
  <c r="BC4154" i="2"/>
  <c r="BC4155" i="2"/>
  <c r="BC4156" i="2"/>
  <c r="BC4157" i="2"/>
  <c r="BC4158" i="2"/>
  <c r="BC4159" i="2"/>
  <c r="BC4160" i="2"/>
  <c r="BC4161" i="2"/>
  <c r="BC4162" i="2"/>
  <c r="BC4163" i="2"/>
  <c r="BC4164" i="2"/>
  <c r="BC4165" i="2"/>
  <c r="BC4166" i="2"/>
  <c r="BC4167" i="2"/>
  <c r="BC4168" i="2"/>
  <c r="BC4169" i="2"/>
  <c r="BC4170" i="2"/>
  <c r="BC4171" i="2"/>
  <c r="BC4172" i="2"/>
  <c r="BC4173" i="2"/>
  <c r="BC4174" i="2"/>
  <c r="BC4175" i="2"/>
  <c r="BC4176" i="2"/>
  <c r="BC4177" i="2"/>
  <c r="BC4178" i="2"/>
  <c r="BC4179" i="2"/>
  <c r="BC4180" i="2"/>
  <c r="BC4181" i="2"/>
  <c r="BC4182" i="2"/>
  <c r="BC4183" i="2"/>
  <c r="BC4184" i="2"/>
  <c r="BC4185" i="2"/>
  <c r="BC4186" i="2"/>
  <c r="BC4187" i="2"/>
  <c r="BC4188" i="2"/>
  <c r="BC4189" i="2"/>
  <c r="BC4190" i="2"/>
  <c r="BC4191" i="2"/>
  <c r="BC4192" i="2"/>
  <c r="BC4193" i="2"/>
  <c r="BC4194" i="2"/>
  <c r="BC4195" i="2"/>
  <c r="BC4196" i="2"/>
  <c r="BC4197" i="2"/>
  <c r="BC4198" i="2"/>
  <c r="BC4199" i="2"/>
  <c r="BC4200" i="2"/>
  <c r="BC4201" i="2"/>
  <c r="BC4202" i="2"/>
  <c r="BC4203" i="2"/>
  <c r="BC4204" i="2"/>
  <c r="BC4205" i="2"/>
  <c r="BC4206" i="2"/>
  <c r="BC4207" i="2"/>
  <c r="BC4208" i="2"/>
  <c r="BC4209" i="2"/>
  <c r="BC4210" i="2"/>
  <c r="BC4211" i="2"/>
  <c r="BC4212" i="2"/>
  <c r="BC4213" i="2"/>
  <c r="BC4214" i="2"/>
  <c r="BC4215" i="2"/>
  <c r="BC4216" i="2"/>
  <c r="BC4217" i="2"/>
  <c r="BC4218" i="2"/>
  <c r="BC4219" i="2"/>
  <c r="BC4220" i="2"/>
  <c r="BC4221" i="2"/>
  <c r="BC4222" i="2"/>
  <c r="BC4223" i="2"/>
  <c r="BC4224" i="2"/>
  <c r="BC4225" i="2"/>
  <c r="BC4226" i="2"/>
  <c r="BC4227" i="2"/>
  <c r="BC4228" i="2"/>
  <c r="BC4229" i="2"/>
  <c r="BC4230" i="2"/>
  <c r="BC4231" i="2"/>
  <c r="BC4232" i="2"/>
  <c r="BC4233" i="2"/>
  <c r="BC4234" i="2"/>
  <c r="BC4235" i="2"/>
  <c r="BC4236" i="2"/>
  <c r="BC4237" i="2"/>
  <c r="BC4238" i="2"/>
  <c r="BC4239" i="2"/>
  <c r="BC4240" i="2"/>
  <c r="BC4241" i="2"/>
  <c r="BC4242" i="2"/>
  <c r="BC4243" i="2"/>
  <c r="BC4244" i="2"/>
  <c r="BC4245" i="2"/>
  <c r="BC4246" i="2"/>
  <c r="BC4247" i="2"/>
  <c r="BC4248" i="2"/>
  <c r="BC4249" i="2"/>
  <c r="BC4250" i="2"/>
  <c r="BC4251" i="2"/>
  <c r="BC4252" i="2"/>
  <c r="BC4253" i="2"/>
  <c r="BC4254" i="2"/>
  <c r="BC4255" i="2"/>
  <c r="BC4256" i="2"/>
  <c r="BC4257" i="2"/>
  <c r="BC4258" i="2"/>
  <c r="BC4259" i="2"/>
  <c r="BC4260" i="2"/>
  <c r="BC4261" i="2"/>
  <c r="BC4262" i="2"/>
  <c r="BC4263" i="2"/>
  <c r="BC4264" i="2"/>
  <c r="BC4265" i="2"/>
  <c r="BC4266" i="2"/>
  <c r="BC4267" i="2"/>
  <c r="BC4268" i="2"/>
  <c r="BC4269" i="2"/>
  <c r="BC4270" i="2"/>
  <c r="BC4271" i="2"/>
  <c r="BC4272" i="2"/>
  <c r="BC4273" i="2"/>
  <c r="BC4274" i="2"/>
  <c r="BC4275" i="2"/>
  <c r="BC4276" i="2"/>
  <c r="BC4277" i="2"/>
  <c r="BC4278" i="2"/>
  <c r="BC4279" i="2"/>
  <c r="BC4280" i="2"/>
  <c r="BC4281" i="2"/>
  <c r="BC4282" i="2"/>
  <c r="BC4283" i="2"/>
  <c r="BC4284" i="2"/>
  <c r="BC4285" i="2"/>
  <c r="BC4286" i="2"/>
  <c r="BC4287" i="2"/>
  <c r="BC4288" i="2"/>
  <c r="BC4289" i="2"/>
  <c r="BC4290" i="2"/>
  <c r="BC4291" i="2"/>
  <c r="BC4292" i="2"/>
  <c r="BC4293" i="2"/>
  <c r="BC4294" i="2"/>
  <c r="BC4295" i="2"/>
  <c r="BC4296" i="2"/>
  <c r="BC4297" i="2"/>
  <c r="BC4298" i="2"/>
  <c r="BC4299" i="2"/>
  <c r="BC4300" i="2"/>
  <c r="BC4301" i="2"/>
  <c r="BC4302" i="2"/>
  <c r="BC4303" i="2"/>
  <c r="BC4304" i="2"/>
  <c r="BC4305" i="2"/>
  <c r="BC4306" i="2"/>
  <c r="BC4307" i="2"/>
  <c r="BC4308" i="2"/>
  <c r="BC4309" i="2"/>
  <c r="BC4310" i="2"/>
  <c r="BC4311" i="2"/>
  <c r="BC4312" i="2"/>
  <c r="BC4313" i="2"/>
  <c r="BC4314" i="2"/>
  <c r="BC4315" i="2"/>
  <c r="BC4316" i="2"/>
  <c r="BC4317" i="2"/>
  <c r="BC4318" i="2"/>
  <c r="BC4319" i="2"/>
  <c r="BC4320" i="2"/>
  <c r="BC4321" i="2"/>
  <c r="BC4322" i="2"/>
  <c r="BC4323" i="2"/>
  <c r="BC4324" i="2"/>
  <c r="BC4325" i="2"/>
  <c r="BC4326" i="2"/>
  <c r="BC4327" i="2"/>
  <c r="BC4328" i="2"/>
  <c r="BC4329" i="2"/>
  <c r="BC4330" i="2"/>
  <c r="BC4331" i="2"/>
  <c r="BC4332" i="2"/>
  <c r="BC4333" i="2"/>
  <c r="BC4334" i="2"/>
  <c r="BC4335" i="2"/>
  <c r="BC4336" i="2"/>
  <c r="BC4337" i="2"/>
  <c r="BC4338" i="2"/>
  <c r="BC4339" i="2"/>
  <c r="BC4340" i="2"/>
  <c r="BC4341" i="2"/>
  <c r="BC4342" i="2"/>
  <c r="BC4343" i="2"/>
  <c r="BC4344" i="2"/>
  <c r="BC4345" i="2"/>
  <c r="BC4346" i="2"/>
  <c r="BC4347" i="2"/>
  <c r="BC4348" i="2"/>
  <c r="BC4349" i="2"/>
  <c r="BC4350" i="2"/>
  <c r="BC4351" i="2"/>
  <c r="BC4352" i="2"/>
  <c r="BC4353" i="2"/>
  <c r="BC4354" i="2"/>
  <c r="BC4355" i="2"/>
  <c r="BC4356" i="2"/>
  <c r="BC4357" i="2"/>
  <c r="BC4358" i="2"/>
  <c r="BC4359" i="2"/>
  <c r="BC4360" i="2"/>
  <c r="BC4361" i="2"/>
  <c r="BC4362" i="2"/>
  <c r="BC4363" i="2"/>
  <c r="BC4364" i="2"/>
  <c r="BC4365" i="2"/>
  <c r="BC4366" i="2"/>
  <c r="BC4367" i="2"/>
  <c r="BC4368" i="2"/>
  <c r="BC4369" i="2"/>
  <c r="BC4370" i="2"/>
  <c r="BC4371" i="2"/>
  <c r="BC4372" i="2"/>
  <c r="BC4373" i="2"/>
  <c r="BC4374" i="2"/>
  <c r="BC4375" i="2"/>
  <c r="BC4376" i="2"/>
  <c r="BC4377" i="2"/>
  <c r="BC4378" i="2"/>
  <c r="BC4379" i="2"/>
  <c r="BC4380" i="2"/>
  <c r="BC4381" i="2"/>
  <c r="BC4382" i="2"/>
  <c r="BC4383" i="2"/>
  <c r="BC4384" i="2"/>
  <c r="BC4385" i="2"/>
  <c r="BC4386" i="2"/>
  <c r="BC4387" i="2"/>
  <c r="BC4388" i="2"/>
  <c r="BC4389" i="2"/>
  <c r="BC4390" i="2"/>
  <c r="BC4391" i="2"/>
  <c r="BC4392" i="2"/>
  <c r="BC4393" i="2"/>
  <c r="BC4394" i="2"/>
  <c r="BC4395" i="2"/>
  <c r="BC4396" i="2"/>
  <c r="BC4397" i="2"/>
  <c r="BC4398" i="2"/>
  <c r="BC4399" i="2"/>
  <c r="BC4400" i="2"/>
  <c r="BC4401" i="2"/>
  <c r="BC4402" i="2"/>
  <c r="BC4403" i="2"/>
  <c r="BC4404" i="2"/>
  <c r="BC4405" i="2"/>
  <c r="BC4406" i="2"/>
  <c r="BC4407" i="2"/>
  <c r="BC4408" i="2"/>
  <c r="BC4409" i="2"/>
  <c r="BC4410" i="2"/>
  <c r="BC4411" i="2"/>
  <c r="BC4412" i="2"/>
  <c r="BC4413" i="2"/>
  <c r="BC4414" i="2"/>
  <c r="BC4415" i="2"/>
  <c r="BC4416" i="2"/>
  <c r="BC4417" i="2"/>
  <c r="BC4418" i="2"/>
  <c r="BC4419" i="2"/>
  <c r="BC4420" i="2"/>
  <c r="BC4421" i="2"/>
  <c r="BC4422" i="2"/>
  <c r="BC4423" i="2"/>
  <c r="BC4424" i="2"/>
  <c r="BC4425" i="2"/>
  <c r="BC4426" i="2"/>
  <c r="BC4427" i="2"/>
  <c r="BC4428" i="2"/>
  <c r="BC4429" i="2"/>
  <c r="BC4430" i="2"/>
  <c r="BC4431" i="2"/>
  <c r="BC4432" i="2"/>
  <c r="BC4433" i="2"/>
  <c r="BC4434" i="2"/>
  <c r="BC4435" i="2"/>
  <c r="BC4436" i="2"/>
  <c r="BC4437" i="2"/>
  <c r="BC4438" i="2"/>
  <c r="BC4439" i="2"/>
  <c r="BC4440" i="2"/>
  <c r="BC4441" i="2"/>
  <c r="BC4442" i="2"/>
  <c r="BC4443" i="2"/>
  <c r="BC4444" i="2"/>
  <c r="BC4445" i="2"/>
  <c r="BC4446" i="2"/>
  <c r="BC4447" i="2"/>
  <c r="BC4448" i="2"/>
  <c r="BC4449" i="2"/>
  <c r="BC4450" i="2"/>
  <c r="BC4451" i="2"/>
  <c r="BC4452" i="2"/>
  <c r="BC4453" i="2"/>
  <c r="BC4454" i="2"/>
  <c r="BC4455" i="2"/>
  <c r="BC4456" i="2"/>
  <c r="BC4457" i="2"/>
  <c r="BC4458" i="2"/>
  <c r="BC4459" i="2"/>
  <c r="BC4460" i="2"/>
  <c r="BC4461" i="2"/>
  <c r="BC4462" i="2"/>
  <c r="BC4463" i="2"/>
  <c r="BC4464" i="2"/>
  <c r="BC4465" i="2"/>
  <c r="BC4466" i="2"/>
  <c r="BC4467" i="2"/>
  <c r="BC4468" i="2"/>
  <c r="BC4469" i="2"/>
  <c r="BC4470" i="2"/>
  <c r="BC4471" i="2"/>
  <c r="BC4472" i="2"/>
  <c r="BC4473" i="2"/>
  <c r="BC4474" i="2"/>
  <c r="BC4475" i="2"/>
  <c r="BC4476" i="2"/>
  <c r="BC4477" i="2"/>
  <c r="BC4478" i="2"/>
  <c r="BC4479" i="2"/>
  <c r="BC4480" i="2"/>
  <c r="BC4481" i="2"/>
  <c r="BC4482" i="2"/>
  <c r="BC4483" i="2"/>
  <c r="BC4484" i="2"/>
  <c r="BC4485" i="2"/>
  <c r="BC4486" i="2"/>
  <c r="BC4487" i="2"/>
  <c r="BC4488" i="2"/>
  <c r="BC4489" i="2"/>
  <c r="BC4490" i="2"/>
  <c r="BC4491" i="2"/>
  <c r="BC4492" i="2"/>
  <c r="BC4493" i="2"/>
  <c r="BC4494" i="2"/>
  <c r="BC4495" i="2"/>
  <c r="BC4496" i="2"/>
  <c r="BC4497" i="2"/>
  <c r="BC4498" i="2"/>
  <c r="BC4499" i="2"/>
  <c r="BC4500" i="2"/>
  <c r="BC4501" i="2"/>
  <c r="BC4502" i="2"/>
  <c r="BC4503" i="2"/>
  <c r="BC4504" i="2"/>
  <c r="BC4505" i="2"/>
  <c r="BC4506" i="2"/>
  <c r="BC4507" i="2"/>
  <c r="BC4508" i="2"/>
  <c r="BC4509" i="2"/>
  <c r="BC4510" i="2"/>
  <c r="BC4511" i="2"/>
  <c r="BC4512" i="2"/>
  <c r="BC4513" i="2"/>
  <c r="BC4514" i="2"/>
  <c r="BC4515" i="2"/>
  <c r="BC4516" i="2"/>
  <c r="BC4517" i="2"/>
  <c r="BC4518" i="2"/>
  <c r="BC4519" i="2"/>
  <c r="BC4520" i="2"/>
  <c r="BC4521" i="2"/>
  <c r="BC4522" i="2"/>
  <c r="BC4523" i="2"/>
  <c r="BC4524" i="2"/>
  <c r="BC4525" i="2"/>
  <c r="BC4526" i="2"/>
  <c r="BC4527" i="2"/>
  <c r="BC4528" i="2"/>
  <c r="BC4529" i="2"/>
  <c r="BC4530" i="2"/>
  <c r="BC4531" i="2"/>
  <c r="BC4532" i="2"/>
  <c r="BC4533" i="2"/>
  <c r="BC4534" i="2"/>
  <c r="BC4535" i="2"/>
  <c r="BC4536" i="2"/>
  <c r="BC4537" i="2"/>
  <c r="BC4538" i="2"/>
  <c r="BC4539" i="2"/>
  <c r="BC4540" i="2"/>
  <c r="BC4541" i="2"/>
  <c r="BC4542" i="2"/>
  <c r="BC4543" i="2"/>
  <c r="BC4544" i="2"/>
  <c r="BC4545" i="2"/>
  <c r="BC4546" i="2"/>
  <c r="BC4547" i="2"/>
  <c r="BC4548" i="2"/>
  <c r="BC4549" i="2"/>
  <c r="BC4550" i="2"/>
  <c r="BC4551" i="2"/>
  <c r="BC4552" i="2"/>
  <c r="BC4553" i="2"/>
  <c r="BC4554" i="2"/>
  <c r="BC4555" i="2"/>
  <c r="BC4556" i="2"/>
  <c r="BC4557" i="2"/>
  <c r="BC4558" i="2"/>
  <c r="BC4559" i="2"/>
  <c r="BC4560" i="2"/>
  <c r="BC4561" i="2"/>
  <c r="BC4562" i="2"/>
  <c r="BC4563" i="2"/>
  <c r="BC4564" i="2"/>
  <c r="BC4565" i="2"/>
  <c r="BC4566" i="2"/>
  <c r="BC4567" i="2"/>
  <c r="BC4568" i="2"/>
  <c r="BC4569" i="2"/>
  <c r="BC4570" i="2"/>
  <c r="BC4571" i="2"/>
  <c r="BC4572" i="2"/>
  <c r="BC4573" i="2"/>
  <c r="BC4574" i="2"/>
  <c r="BC4575" i="2"/>
  <c r="BC4576" i="2"/>
  <c r="BC4577" i="2"/>
  <c r="BC4578" i="2"/>
  <c r="BC4579" i="2"/>
  <c r="BC4580" i="2"/>
  <c r="BC4581" i="2"/>
  <c r="BC4582" i="2"/>
  <c r="BC4583" i="2"/>
  <c r="BC4584" i="2"/>
  <c r="BC4585" i="2"/>
  <c r="BC4586" i="2"/>
  <c r="BC4587" i="2"/>
  <c r="BC4588" i="2"/>
  <c r="BC4589" i="2"/>
  <c r="BC4590" i="2"/>
  <c r="BC4591" i="2"/>
  <c r="BC4592" i="2"/>
  <c r="BC4593" i="2"/>
  <c r="BC4594" i="2"/>
  <c r="BC4595" i="2"/>
  <c r="BC4596" i="2"/>
  <c r="BC4597" i="2"/>
  <c r="BC4598" i="2"/>
  <c r="BC4599" i="2"/>
  <c r="BC4600" i="2"/>
  <c r="BC4601" i="2"/>
  <c r="BC4602" i="2"/>
  <c r="BC4603" i="2"/>
  <c r="BC4604" i="2"/>
  <c r="BC4605" i="2"/>
  <c r="BC4606" i="2"/>
  <c r="BC4607" i="2"/>
  <c r="BC4608" i="2"/>
  <c r="BC4609" i="2"/>
  <c r="BC4610" i="2"/>
  <c r="BC4611" i="2"/>
  <c r="BC4612" i="2"/>
  <c r="BC4613" i="2"/>
  <c r="BC4614" i="2"/>
  <c r="BC4615" i="2"/>
  <c r="BC4616" i="2"/>
  <c r="BC4617" i="2"/>
  <c r="BC4618" i="2"/>
  <c r="BC4619" i="2"/>
  <c r="BC4620" i="2"/>
  <c r="BC4621" i="2"/>
  <c r="BC4622" i="2"/>
  <c r="BC4623" i="2"/>
  <c r="BC4624" i="2"/>
  <c r="BC4625" i="2"/>
  <c r="BC4626" i="2"/>
  <c r="BC4627" i="2"/>
  <c r="BC4628" i="2"/>
  <c r="BC4629" i="2"/>
  <c r="BC4630" i="2"/>
  <c r="BC4631" i="2"/>
  <c r="BC4632" i="2"/>
  <c r="BC4633" i="2"/>
  <c r="BC4634" i="2"/>
  <c r="BC4635" i="2"/>
  <c r="BC4636" i="2"/>
  <c r="BC4637" i="2"/>
  <c r="BC4638" i="2"/>
  <c r="BC4639" i="2"/>
  <c r="BC4640" i="2"/>
  <c r="BC4641" i="2"/>
  <c r="BC4642" i="2"/>
  <c r="BC4643" i="2"/>
  <c r="BC4644" i="2"/>
  <c r="BC4645" i="2"/>
  <c r="BC4646" i="2"/>
  <c r="BC4647" i="2"/>
  <c r="BC4648" i="2"/>
  <c r="BC4649" i="2"/>
  <c r="BC4650" i="2"/>
  <c r="BC4651" i="2"/>
  <c r="BC4652" i="2"/>
  <c r="BC4653" i="2"/>
  <c r="BC4654" i="2"/>
  <c r="BC4655" i="2"/>
  <c r="BC4656" i="2"/>
  <c r="BC4657" i="2"/>
  <c r="BC4658" i="2"/>
  <c r="BC4659" i="2"/>
  <c r="BC4660" i="2"/>
  <c r="BC4661" i="2"/>
  <c r="BC4662" i="2"/>
  <c r="BC4663" i="2"/>
  <c r="BC4664" i="2"/>
  <c r="BC4665" i="2"/>
  <c r="BC4666" i="2"/>
  <c r="BC4667" i="2"/>
  <c r="BC4668" i="2"/>
  <c r="BC4669" i="2"/>
  <c r="BC4670" i="2"/>
  <c r="BC4671" i="2"/>
  <c r="BC4672" i="2"/>
  <c r="BC4673" i="2"/>
  <c r="BC4674" i="2"/>
  <c r="BC4675" i="2"/>
  <c r="BC4676" i="2"/>
  <c r="BC4677" i="2"/>
  <c r="BC4678" i="2"/>
  <c r="BC4679" i="2"/>
  <c r="BC4680" i="2"/>
  <c r="BC4681" i="2"/>
  <c r="BC4682" i="2"/>
  <c r="BC4683" i="2"/>
  <c r="BC4684" i="2"/>
  <c r="BC4685" i="2"/>
  <c r="BC4686" i="2"/>
  <c r="BC4687" i="2"/>
  <c r="BC4688" i="2"/>
  <c r="BC4689" i="2"/>
  <c r="BC4690" i="2"/>
  <c r="BC4691" i="2"/>
  <c r="BC4692" i="2"/>
  <c r="BC4693" i="2"/>
  <c r="BC4694" i="2"/>
  <c r="BC4695" i="2"/>
  <c r="BC4696" i="2"/>
  <c r="BC4697" i="2"/>
  <c r="BC4698" i="2"/>
  <c r="BC4699" i="2"/>
  <c r="BC4700" i="2"/>
  <c r="BC4701" i="2"/>
  <c r="BC4702" i="2"/>
  <c r="BC4703" i="2"/>
  <c r="BC4704" i="2"/>
  <c r="BC4705" i="2"/>
  <c r="BC4706" i="2"/>
  <c r="BC4707" i="2"/>
  <c r="BC4708" i="2"/>
  <c r="BC4709" i="2"/>
  <c r="BC4710" i="2"/>
  <c r="BC4711" i="2"/>
  <c r="BC4712" i="2"/>
  <c r="BC4713" i="2"/>
  <c r="BC4714" i="2"/>
  <c r="BC4715" i="2"/>
  <c r="BC4716" i="2"/>
  <c r="BC4717" i="2"/>
  <c r="BC4718" i="2"/>
  <c r="BC4719" i="2"/>
  <c r="BC4720" i="2"/>
  <c r="BC4721" i="2"/>
  <c r="BC4722" i="2"/>
  <c r="BC4723" i="2"/>
  <c r="BC4724" i="2"/>
  <c r="BC4725" i="2"/>
  <c r="BC4726" i="2"/>
  <c r="BC4727" i="2"/>
  <c r="BC4728" i="2"/>
  <c r="BC4729" i="2"/>
  <c r="BC4730" i="2"/>
  <c r="BC4731" i="2"/>
  <c r="BC4732" i="2"/>
  <c r="BC4733" i="2"/>
  <c r="BC4734" i="2"/>
  <c r="BC4735" i="2"/>
  <c r="BC4736" i="2"/>
  <c r="BC4737" i="2"/>
  <c r="BC4738" i="2"/>
  <c r="BC4739" i="2"/>
  <c r="BC4740" i="2"/>
  <c r="BC4741" i="2"/>
  <c r="BC4742" i="2"/>
  <c r="BC4743" i="2"/>
  <c r="BC4744" i="2"/>
  <c r="BC4745" i="2"/>
  <c r="BC4746" i="2"/>
  <c r="BC4747" i="2"/>
  <c r="BC4748" i="2"/>
  <c r="BC4749" i="2"/>
  <c r="BC4750" i="2"/>
  <c r="BC4751" i="2"/>
  <c r="BC4752" i="2"/>
  <c r="BC4753" i="2"/>
  <c r="BC4754" i="2"/>
  <c r="BC4755" i="2"/>
  <c r="BC4756" i="2"/>
  <c r="BC4757" i="2"/>
  <c r="BC4758" i="2"/>
  <c r="BC4759" i="2"/>
  <c r="BC4760" i="2"/>
  <c r="BC4761" i="2"/>
  <c r="BC4762" i="2"/>
  <c r="BC4763" i="2"/>
  <c r="BC4764" i="2"/>
  <c r="BC4765" i="2"/>
  <c r="BC4766" i="2"/>
  <c r="BC4767" i="2"/>
  <c r="BC4768" i="2"/>
  <c r="BC4769" i="2"/>
  <c r="BC4770" i="2"/>
  <c r="BC4771" i="2"/>
  <c r="BC4772" i="2"/>
  <c r="BC4773" i="2"/>
  <c r="BC4774" i="2"/>
  <c r="BC4775" i="2"/>
  <c r="BC4776" i="2"/>
  <c r="BC4777" i="2"/>
  <c r="BC4778" i="2"/>
  <c r="BC4779" i="2"/>
  <c r="BC4780" i="2"/>
  <c r="BC4781" i="2"/>
  <c r="BC4782" i="2"/>
  <c r="BC4783" i="2"/>
  <c r="BC4784" i="2"/>
  <c r="BC4785" i="2"/>
  <c r="BC4786" i="2"/>
  <c r="BC4787" i="2"/>
  <c r="BC4788" i="2"/>
  <c r="BC4789" i="2"/>
  <c r="BC4790" i="2"/>
  <c r="BC4791" i="2"/>
  <c r="BC4792" i="2"/>
  <c r="BC4793" i="2"/>
  <c r="BC4794" i="2"/>
  <c r="BC4795" i="2"/>
  <c r="BC4796" i="2"/>
  <c r="BC4797" i="2"/>
  <c r="BC4798" i="2"/>
  <c r="BC4799" i="2"/>
  <c r="BC4800" i="2"/>
  <c r="BC4801" i="2"/>
  <c r="BC4802" i="2"/>
  <c r="BC4803" i="2"/>
  <c r="BC4804" i="2"/>
  <c r="BC4805" i="2"/>
  <c r="BC4806" i="2"/>
  <c r="BC4807" i="2"/>
  <c r="BC4808" i="2"/>
  <c r="BC4809" i="2"/>
  <c r="BC4810" i="2"/>
  <c r="BC4811" i="2"/>
  <c r="BC4812" i="2"/>
  <c r="BC4813" i="2"/>
  <c r="BC4814" i="2"/>
  <c r="BC4815" i="2"/>
  <c r="BC4816" i="2"/>
  <c r="BC4817" i="2"/>
  <c r="BC4818" i="2"/>
  <c r="BC4819" i="2"/>
  <c r="BC4820" i="2"/>
  <c r="BC4821" i="2"/>
  <c r="BC4822" i="2"/>
  <c r="BC4823" i="2"/>
  <c r="BC4824" i="2"/>
  <c r="BC4825" i="2"/>
  <c r="BC4826" i="2"/>
  <c r="BC4827" i="2"/>
  <c r="BC4828" i="2"/>
  <c r="BC4829" i="2"/>
  <c r="BC4830" i="2"/>
  <c r="BC4831" i="2"/>
  <c r="BC4832" i="2"/>
  <c r="BC4833" i="2"/>
  <c r="BC4834" i="2"/>
  <c r="BC4835" i="2"/>
  <c r="BC4836" i="2"/>
  <c r="BC4837" i="2"/>
  <c r="BC4838" i="2"/>
  <c r="BC4839" i="2"/>
  <c r="BC4840" i="2"/>
  <c r="BC4841" i="2"/>
  <c r="BC4842" i="2"/>
  <c r="BC4843" i="2"/>
  <c r="BC4844" i="2"/>
  <c r="BC4845" i="2"/>
  <c r="BC4846" i="2"/>
  <c r="BC4847" i="2"/>
  <c r="BC4848" i="2"/>
  <c r="BC4849" i="2"/>
  <c r="BA3" i="2"/>
  <c r="BA4" i="2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79" i="2"/>
  <c r="BA180" i="2"/>
  <c r="BA181" i="2"/>
  <c r="BA182" i="2"/>
  <c r="BA183" i="2"/>
  <c r="BA184" i="2"/>
  <c r="BA185" i="2"/>
  <c r="BA186" i="2"/>
  <c r="BA187" i="2"/>
  <c r="BA188" i="2"/>
  <c r="BA189" i="2"/>
  <c r="BA190" i="2"/>
  <c r="BA191" i="2"/>
  <c r="BA192" i="2"/>
  <c r="BA193" i="2"/>
  <c r="BA194" i="2"/>
  <c r="BA195" i="2"/>
  <c r="BA196" i="2"/>
  <c r="BA197" i="2"/>
  <c r="BA198" i="2"/>
  <c r="BA199" i="2"/>
  <c r="BA200" i="2"/>
  <c r="BA201" i="2"/>
  <c r="BA202" i="2"/>
  <c r="BA203" i="2"/>
  <c r="BA204" i="2"/>
  <c r="BA205" i="2"/>
  <c r="BA206" i="2"/>
  <c r="BA207" i="2"/>
  <c r="BA208" i="2"/>
  <c r="BA209" i="2"/>
  <c r="BA210" i="2"/>
  <c r="BA211" i="2"/>
  <c r="BA212" i="2"/>
  <c r="BA213" i="2"/>
  <c r="BA214" i="2"/>
  <c r="BA215" i="2"/>
  <c r="BA216" i="2"/>
  <c r="BA217" i="2"/>
  <c r="BA218" i="2"/>
  <c r="BA219" i="2"/>
  <c r="BA220" i="2"/>
  <c r="BA221" i="2"/>
  <c r="BA222" i="2"/>
  <c r="BA223" i="2"/>
  <c r="BA224" i="2"/>
  <c r="BA225" i="2"/>
  <c r="BA226" i="2"/>
  <c r="BA227" i="2"/>
  <c r="BA228" i="2"/>
  <c r="BA229" i="2"/>
  <c r="BA230" i="2"/>
  <c r="BA231" i="2"/>
  <c r="BA232" i="2"/>
  <c r="BA233" i="2"/>
  <c r="BA234" i="2"/>
  <c r="BA235" i="2"/>
  <c r="BA236" i="2"/>
  <c r="BA237" i="2"/>
  <c r="BA238" i="2"/>
  <c r="BA239" i="2"/>
  <c r="BA240" i="2"/>
  <c r="BA241" i="2"/>
  <c r="BA242" i="2"/>
  <c r="BA243" i="2"/>
  <c r="BA244" i="2"/>
  <c r="BA245" i="2"/>
  <c r="BA246" i="2"/>
  <c r="BA247" i="2"/>
  <c r="BA248" i="2"/>
  <c r="BA249" i="2"/>
  <c r="BA250" i="2"/>
  <c r="BA251" i="2"/>
  <c r="BA252" i="2"/>
  <c r="BA253" i="2"/>
  <c r="BA254" i="2"/>
  <c r="BA255" i="2"/>
  <c r="BA256" i="2"/>
  <c r="BA257" i="2"/>
  <c r="BA258" i="2"/>
  <c r="BA259" i="2"/>
  <c r="BA260" i="2"/>
  <c r="BA261" i="2"/>
  <c r="BA262" i="2"/>
  <c r="BA263" i="2"/>
  <c r="BA264" i="2"/>
  <c r="BA265" i="2"/>
  <c r="BA266" i="2"/>
  <c r="BA267" i="2"/>
  <c r="BA268" i="2"/>
  <c r="BA269" i="2"/>
  <c r="BA270" i="2"/>
  <c r="BA271" i="2"/>
  <c r="BA272" i="2"/>
  <c r="BA273" i="2"/>
  <c r="BA274" i="2"/>
  <c r="BA275" i="2"/>
  <c r="BA276" i="2"/>
  <c r="BA277" i="2"/>
  <c r="BA278" i="2"/>
  <c r="BA279" i="2"/>
  <c r="BA280" i="2"/>
  <c r="BA281" i="2"/>
  <c r="BA282" i="2"/>
  <c r="BA283" i="2"/>
  <c r="BA284" i="2"/>
  <c r="BA285" i="2"/>
  <c r="BA286" i="2"/>
  <c r="BA287" i="2"/>
  <c r="BA288" i="2"/>
  <c r="BA289" i="2"/>
  <c r="BA290" i="2"/>
  <c r="BA291" i="2"/>
  <c r="BA292" i="2"/>
  <c r="BA293" i="2"/>
  <c r="BA294" i="2"/>
  <c r="BA295" i="2"/>
  <c r="BA296" i="2"/>
  <c r="BA297" i="2"/>
  <c r="BA298" i="2"/>
  <c r="BA299" i="2"/>
  <c r="BA300" i="2"/>
  <c r="BA301" i="2"/>
  <c r="BA302" i="2"/>
  <c r="BA303" i="2"/>
  <c r="BA304" i="2"/>
  <c r="BA305" i="2"/>
  <c r="BA306" i="2"/>
  <c r="BA307" i="2"/>
  <c r="BA308" i="2"/>
  <c r="BA309" i="2"/>
  <c r="BA310" i="2"/>
  <c r="BA311" i="2"/>
  <c r="BA312" i="2"/>
  <c r="BA313" i="2"/>
  <c r="BA314" i="2"/>
  <c r="BA315" i="2"/>
  <c r="BA316" i="2"/>
  <c r="BA317" i="2"/>
  <c r="BA318" i="2"/>
  <c r="BA319" i="2"/>
  <c r="BA320" i="2"/>
  <c r="BA321" i="2"/>
  <c r="BA322" i="2"/>
  <c r="BA323" i="2"/>
  <c r="BA324" i="2"/>
  <c r="BA325" i="2"/>
  <c r="BA326" i="2"/>
  <c r="BA327" i="2"/>
  <c r="BA328" i="2"/>
  <c r="BA329" i="2"/>
  <c r="BA330" i="2"/>
  <c r="BA331" i="2"/>
  <c r="BA332" i="2"/>
  <c r="BA333" i="2"/>
  <c r="BA334" i="2"/>
  <c r="BA335" i="2"/>
  <c r="BA336" i="2"/>
  <c r="BA337" i="2"/>
  <c r="BA338" i="2"/>
  <c r="BA339" i="2"/>
  <c r="BA340" i="2"/>
  <c r="BA341" i="2"/>
  <c r="BA342" i="2"/>
  <c r="BA343" i="2"/>
  <c r="BA344" i="2"/>
  <c r="BA345" i="2"/>
  <c r="BA346" i="2"/>
  <c r="BA347" i="2"/>
  <c r="BA348" i="2"/>
  <c r="BA349" i="2"/>
  <c r="BA350" i="2"/>
  <c r="BA351" i="2"/>
  <c r="BA352" i="2"/>
  <c r="BA353" i="2"/>
  <c r="BA354" i="2"/>
  <c r="BA355" i="2"/>
  <c r="BA356" i="2"/>
  <c r="BA357" i="2"/>
  <c r="BA358" i="2"/>
  <c r="BA359" i="2"/>
  <c r="BA360" i="2"/>
  <c r="BA361" i="2"/>
  <c r="BA362" i="2"/>
  <c r="BA363" i="2"/>
  <c r="BA364" i="2"/>
  <c r="BA365" i="2"/>
  <c r="BA366" i="2"/>
  <c r="BA367" i="2"/>
  <c r="BA368" i="2"/>
  <c r="BA369" i="2"/>
  <c r="BA370" i="2"/>
  <c r="BA371" i="2"/>
  <c r="BA372" i="2"/>
  <c r="BA373" i="2"/>
  <c r="BA374" i="2"/>
  <c r="BA375" i="2"/>
  <c r="BA376" i="2"/>
  <c r="BA377" i="2"/>
  <c r="BA378" i="2"/>
  <c r="BA379" i="2"/>
  <c r="BA380" i="2"/>
  <c r="BA381" i="2"/>
  <c r="BA382" i="2"/>
  <c r="BA383" i="2"/>
  <c r="BA384" i="2"/>
  <c r="BA385" i="2"/>
  <c r="BA386" i="2"/>
  <c r="BA387" i="2"/>
  <c r="BA388" i="2"/>
  <c r="BA389" i="2"/>
  <c r="BA390" i="2"/>
  <c r="BA391" i="2"/>
  <c r="BA392" i="2"/>
  <c r="BA393" i="2"/>
  <c r="BA394" i="2"/>
  <c r="BA395" i="2"/>
  <c r="BA396" i="2"/>
  <c r="BA397" i="2"/>
  <c r="BA398" i="2"/>
  <c r="BA399" i="2"/>
  <c r="BA400" i="2"/>
  <c r="BA401" i="2"/>
  <c r="BA402" i="2"/>
  <c r="BA403" i="2"/>
  <c r="BA404" i="2"/>
  <c r="BA405" i="2"/>
  <c r="BA406" i="2"/>
  <c r="BA407" i="2"/>
  <c r="BA408" i="2"/>
  <c r="BA409" i="2"/>
  <c r="BA410" i="2"/>
  <c r="BA411" i="2"/>
  <c r="BA412" i="2"/>
  <c r="BA413" i="2"/>
  <c r="BA414" i="2"/>
  <c r="BA415" i="2"/>
  <c r="BA416" i="2"/>
  <c r="BA417" i="2"/>
  <c r="BA418" i="2"/>
  <c r="BA419" i="2"/>
  <c r="BA420" i="2"/>
  <c r="BA421" i="2"/>
  <c r="BA422" i="2"/>
  <c r="BA423" i="2"/>
  <c r="BA424" i="2"/>
  <c r="BA425" i="2"/>
  <c r="BA426" i="2"/>
  <c r="BA427" i="2"/>
  <c r="BA428" i="2"/>
  <c r="BA429" i="2"/>
  <c r="BA430" i="2"/>
  <c r="BA431" i="2"/>
  <c r="BA432" i="2"/>
  <c r="BA433" i="2"/>
  <c r="BA434" i="2"/>
  <c r="BA435" i="2"/>
  <c r="BA436" i="2"/>
  <c r="BA437" i="2"/>
  <c r="BA438" i="2"/>
  <c r="BA439" i="2"/>
  <c r="BA440" i="2"/>
  <c r="BA441" i="2"/>
  <c r="BA442" i="2"/>
  <c r="BA443" i="2"/>
  <c r="BA444" i="2"/>
  <c r="BA445" i="2"/>
  <c r="BA446" i="2"/>
  <c r="BA447" i="2"/>
  <c r="BA448" i="2"/>
  <c r="BA449" i="2"/>
  <c r="BA450" i="2"/>
  <c r="BA451" i="2"/>
  <c r="BA452" i="2"/>
  <c r="BA453" i="2"/>
  <c r="BA454" i="2"/>
  <c r="BA455" i="2"/>
  <c r="BA456" i="2"/>
  <c r="BA457" i="2"/>
  <c r="BA458" i="2"/>
  <c r="BA459" i="2"/>
  <c r="BA460" i="2"/>
  <c r="BA461" i="2"/>
  <c r="BA462" i="2"/>
  <c r="BA463" i="2"/>
  <c r="BA464" i="2"/>
  <c r="BA465" i="2"/>
  <c r="BA466" i="2"/>
  <c r="BA467" i="2"/>
  <c r="BA468" i="2"/>
  <c r="BA469" i="2"/>
  <c r="BA470" i="2"/>
  <c r="BA471" i="2"/>
  <c r="BA472" i="2"/>
  <c r="BA473" i="2"/>
  <c r="BA474" i="2"/>
  <c r="BA475" i="2"/>
  <c r="BA476" i="2"/>
  <c r="BA477" i="2"/>
  <c r="BA478" i="2"/>
  <c r="BA479" i="2"/>
  <c r="BA480" i="2"/>
  <c r="BA481" i="2"/>
  <c r="BA482" i="2"/>
  <c r="BA483" i="2"/>
  <c r="BA484" i="2"/>
  <c r="BA485" i="2"/>
  <c r="BA486" i="2"/>
  <c r="BA487" i="2"/>
  <c r="BA488" i="2"/>
  <c r="BA489" i="2"/>
  <c r="BA490" i="2"/>
  <c r="BA491" i="2"/>
  <c r="BA492" i="2"/>
  <c r="BA493" i="2"/>
  <c r="BA494" i="2"/>
  <c r="BA495" i="2"/>
  <c r="BA496" i="2"/>
  <c r="BA497" i="2"/>
  <c r="BA498" i="2"/>
  <c r="BA499" i="2"/>
  <c r="BA500" i="2"/>
  <c r="BA501" i="2"/>
  <c r="BA502" i="2"/>
  <c r="BA503" i="2"/>
  <c r="BA504" i="2"/>
  <c r="BA505" i="2"/>
  <c r="BA506" i="2"/>
  <c r="BA507" i="2"/>
  <c r="BA508" i="2"/>
  <c r="BA509" i="2"/>
  <c r="BA510" i="2"/>
  <c r="BA511" i="2"/>
  <c r="BA512" i="2"/>
  <c r="BA513" i="2"/>
  <c r="BA514" i="2"/>
  <c r="BA515" i="2"/>
  <c r="BA516" i="2"/>
  <c r="BA517" i="2"/>
  <c r="BA518" i="2"/>
  <c r="BA519" i="2"/>
  <c r="BA520" i="2"/>
  <c r="BA521" i="2"/>
  <c r="BA522" i="2"/>
  <c r="BA523" i="2"/>
  <c r="BA524" i="2"/>
  <c r="BA525" i="2"/>
  <c r="BA526" i="2"/>
  <c r="BA527" i="2"/>
  <c r="BA528" i="2"/>
  <c r="BA529" i="2"/>
  <c r="BA530" i="2"/>
  <c r="BA531" i="2"/>
  <c r="BA532" i="2"/>
  <c r="BA533" i="2"/>
  <c r="BA534" i="2"/>
  <c r="BA535" i="2"/>
  <c r="BA536" i="2"/>
  <c r="BA537" i="2"/>
  <c r="BA538" i="2"/>
  <c r="BA539" i="2"/>
  <c r="BA540" i="2"/>
  <c r="BA541" i="2"/>
  <c r="BA542" i="2"/>
  <c r="BA543" i="2"/>
  <c r="BA544" i="2"/>
  <c r="BA545" i="2"/>
  <c r="BA546" i="2"/>
  <c r="BA547" i="2"/>
  <c r="BA548" i="2"/>
  <c r="BA549" i="2"/>
  <c r="BA550" i="2"/>
  <c r="BA551" i="2"/>
  <c r="BA552" i="2"/>
  <c r="BA553" i="2"/>
  <c r="BA554" i="2"/>
  <c r="BA555" i="2"/>
  <c r="BA556" i="2"/>
  <c r="BA557" i="2"/>
  <c r="BA558" i="2"/>
  <c r="BA559" i="2"/>
  <c r="BA560" i="2"/>
  <c r="BA561" i="2"/>
  <c r="BA562" i="2"/>
  <c r="BA563" i="2"/>
  <c r="BA564" i="2"/>
  <c r="BA565" i="2"/>
  <c r="BA566" i="2"/>
  <c r="BA567" i="2"/>
  <c r="BA568" i="2"/>
  <c r="BA569" i="2"/>
  <c r="BA570" i="2"/>
  <c r="BA571" i="2"/>
  <c r="BA572" i="2"/>
  <c r="BA573" i="2"/>
  <c r="BA574" i="2"/>
  <c r="BA575" i="2"/>
  <c r="BA576" i="2"/>
  <c r="BA577" i="2"/>
  <c r="BA578" i="2"/>
  <c r="BA579" i="2"/>
  <c r="BA580" i="2"/>
  <c r="BA581" i="2"/>
  <c r="BA582" i="2"/>
  <c r="BA583" i="2"/>
  <c r="BA584" i="2"/>
  <c r="BA585" i="2"/>
  <c r="BA586" i="2"/>
  <c r="BA587" i="2"/>
  <c r="BA588" i="2"/>
  <c r="BA589" i="2"/>
  <c r="BA590" i="2"/>
  <c r="BA591" i="2"/>
  <c r="BA592" i="2"/>
  <c r="BA593" i="2"/>
  <c r="BA594" i="2"/>
  <c r="BA595" i="2"/>
  <c r="BA596" i="2"/>
  <c r="BA597" i="2"/>
  <c r="BA598" i="2"/>
  <c r="BA599" i="2"/>
  <c r="BA600" i="2"/>
  <c r="BA601" i="2"/>
  <c r="BA602" i="2"/>
  <c r="BA603" i="2"/>
  <c r="BA604" i="2"/>
  <c r="BA605" i="2"/>
  <c r="BA606" i="2"/>
  <c r="BA607" i="2"/>
  <c r="BA608" i="2"/>
  <c r="BA609" i="2"/>
  <c r="BA610" i="2"/>
  <c r="BA611" i="2"/>
  <c r="BA612" i="2"/>
  <c r="BA613" i="2"/>
  <c r="BA614" i="2"/>
  <c r="BA615" i="2"/>
  <c r="BA616" i="2"/>
  <c r="BA617" i="2"/>
  <c r="BA618" i="2"/>
  <c r="BA619" i="2"/>
  <c r="BA620" i="2"/>
  <c r="BA621" i="2"/>
  <c r="BA622" i="2"/>
  <c r="BA623" i="2"/>
  <c r="BA624" i="2"/>
  <c r="BA625" i="2"/>
  <c r="BA626" i="2"/>
  <c r="BA627" i="2"/>
  <c r="BA628" i="2"/>
  <c r="BA629" i="2"/>
  <c r="BA630" i="2"/>
  <c r="BA631" i="2"/>
  <c r="BA632" i="2"/>
  <c r="BA633" i="2"/>
  <c r="BA634" i="2"/>
  <c r="BA635" i="2"/>
  <c r="BA636" i="2"/>
  <c r="BA637" i="2"/>
  <c r="BA638" i="2"/>
  <c r="BA639" i="2"/>
  <c r="BA640" i="2"/>
  <c r="BA641" i="2"/>
  <c r="BA642" i="2"/>
  <c r="BA643" i="2"/>
  <c r="BA644" i="2"/>
  <c r="BA645" i="2"/>
  <c r="BA646" i="2"/>
  <c r="BA647" i="2"/>
  <c r="BA648" i="2"/>
  <c r="BA649" i="2"/>
  <c r="BA650" i="2"/>
  <c r="BA651" i="2"/>
  <c r="BA652" i="2"/>
  <c r="BA653" i="2"/>
  <c r="BA654" i="2"/>
  <c r="BA655" i="2"/>
  <c r="BA656" i="2"/>
  <c r="BA657" i="2"/>
  <c r="BA658" i="2"/>
  <c r="BA659" i="2"/>
  <c r="BA660" i="2"/>
  <c r="BA661" i="2"/>
  <c r="BA662" i="2"/>
  <c r="BA663" i="2"/>
  <c r="BA664" i="2"/>
  <c r="BA665" i="2"/>
  <c r="BA666" i="2"/>
  <c r="BA667" i="2"/>
  <c r="BA668" i="2"/>
  <c r="BA669" i="2"/>
  <c r="BA670" i="2"/>
  <c r="BA671" i="2"/>
  <c r="BA672" i="2"/>
  <c r="BA673" i="2"/>
  <c r="BA674" i="2"/>
  <c r="BA675" i="2"/>
  <c r="BA676" i="2"/>
  <c r="BA677" i="2"/>
  <c r="BA678" i="2"/>
  <c r="BA679" i="2"/>
  <c r="BA680" i="2"/>
  <c r="BA681" i="2"/>
  <c r="BA682" i="2"/>
  <c r="BA683" i="2"/>
  <c r="BA684" i="2"/>
  <c r="BA685" i="2"/>
  <c r="BA686" i="2"/>
  <c r="BA687" i="2"/>
  <c r="BA688" i="2"/>
  <c r="BA689" i="2"/>
  <c r="BA690" i="2"/>
  <c r="BA691" i="2"/>
  <c r="BA692" i="2"/>
  <c r="BA693" i="2"/>
  <c r="BA694" i="2"/>
  <c r="BA695" i="2"/>
  <c r="BA696" i="2"/>
  <c r="BA697" i="2"/>
  <c r="BA698" i="2"/>
  <c r="BA699" i="2"/>
  <c r="BA700" i="2"/>
  <c r="BA701" i="2"/>
  <c r="BA702" i="2"/>
  <c r="BA703" i="2"/>
  <c r="BA704" i="2"/>
  <c r="BA705" i="2"/>
  <c r="BA706" i="2"/>
  <c r="BA707" i="2"/>
  <c r="BA708" i="2"/>
  <c r="BA709" i="2"/>
  <c r="BA710" i="2"/>
  <c r="BA711" i="2"/>
  <c r="BA712" i="2"/>
  <c r="BA713" i="2"/>
  <c r="BA714" i="2"/>
  <c r="BA715" i="2"/>
  <c r="BA716" i="2"/>
  <c r="BA717" i="2"/>
  <c r="BA718" i="2"/>
  <c r="BA719" i="2"/>
  <c r="BA720" i="2"/>
  <c r="BA721" i="2"/>
  <c r="BA722" i="2"/>
  <c r="BA723" i="2"/>
  <c r="BA724" i="2"/>
  <c r="BA725" i="2"/>
  <c r="BA726" i="2"/>
  <c r="BA727" i="2"/>
  <c r="BA728" i="2"/>
  <c r="BA729" i="2"/>
  <c r="BA730" i="2"/>
  <c r="BA731" i="2"/>
  <c r="BA732" i="2"/>
  <c r="BA733" i="2"/>
  <c r="BA734" i="2"/>
  <c r="BA735" i="2"/>
  <c r="BA736" i="2"/>
  <c r="BA737" i="2"/>
  <c r="BA738" i="2"/>
  <c r="BA739" i="2"/>
  <c r="BA740" i="2"/>
  <c r="BA741" i="2"/>
  <c r="BA742" i="2"/>
  <c r="BA743" i="2"/>
  <c r="BA744" i="2"/>
  <c r="BA745" i="2"/>
  <c r="BA746" i="2"/>
  <c r="BA747" i="2"/>
  <c r="BA748" i="2"/>
  <c r="BA749" i="2"/>
  <c r="BA750" i="2"/>
  <c r="BA751" i="2"/>
  <c r="BA752" i="2"/>
  <c r="BA753" i="2"/>
  <c r="BA754" i="2"/>
  <c r="BA755" i="2"/>
  <c r="BA756" i="2"/>
  <c r="BA757" i="2"/>
  <c r="BA758" i="2"/>
  <c r="BA759" i="2"/>
  <c r="BA760" i="2"/>
  <c r="BA761" i="2"/>
  <c r="BA762" i="2"/>
  <c r="BA763" i="2"/>
  <c r="BA764" i="2"/>
  <c r="BA765" i="2"/>
  <c r="BA766" i="2"/>
  <c r="BA767" i="2"/>
  <c r="BA768" i="2"/>
  <c r="BA769" i="2"/>
  <c r="BA770" i="2"/>
  <c r="BA771" i="2"/>
  <c r="BA772" i="2"/>
  <c r="BA773" i="2"/>
  <c r="BA774" i="2"/>
  <c r="BA775" i="2"/>
  <c r="BA776" i="2"/>
  <c r="BA777" i="2"/>
  <c r="BA778" i="2"/>
  <c r="BA779" i="2"/>
  <c r="BA780" i="2"/>
  <c r="BA781" i="2"/>
  <c r="BA782" i="2"/>
  <c r="BA783" i="2"/>
  <c r="BA784" i="2"/>
  <c r="BA785" i="2"/>
  <c r="BA786" i="2"/>
  <c r="BA787" i="2"/>
  <c r="BA788" i="2"/>
  <c r="BA789" i="2"/>
  <c r="BA790" i="2"/>
  <c r="BA791" i="2"/>
  <c r="BA792" i="2"/>
  <c r="BA793" i="2"/>
  <c r="BA794" i="2"/>
  <c r="BA795" i="2"/>
  <c r="BA796" i="2"/>
  <c r="BA797" i="2"/>
  <c r="BA798" i="2"/>
  <c r="BA799" i="2"/>
  <c r="BA800" i="2"/>
  <c r="BA801" i="2"/>
  <c r="BA802" i="2"/>
  <c r="BA803" i="2"/>
  <c r="BA804" i="2"/>
  <c r="BA805" i="2"/>
  <c r="BA806" i="2"/>
  <c r="BA807" i="2"/>
  <c r="BA808" i="2"/>
  <c r="BA809" i="2"/>
  <c r="BA810" i="2"/>
  <c r="BA811" i="2"/>
  <c r="BA812" i="2"/>
  <c r="BA813" i="2"/>
  <c r="BA814" i="2"/>
  <c r="BA815" i="2"/>
  <c r="BA816" i="2"/>
  <c r="BA817" i="2"/>
  <c r="BA818" i="2"/>
  <c r="BA819" i="2"/>
  <c r="BA820" i="2"/>
  <c r="BA821" i="2"/>
  <c r="BA822" i="2"/>
  <c r="BA823" i="2"/>
  <c r="BA824" i="2"/>
  <c r="BA825" i="2"/>
  <c r="BA826" i="2"/>
  <c r="BA827" i="2"/>
  <c r="BA828" i="2"/>
  <c r="BA829" i="2"/>
  <c r="BA830" i="2"/>
  <c r="BA831" i="2"/>
  <c r="BA832" i="2"/>
  <c r="BA833" i="2"/>
  <c r="BA834" i="2"/>
  <c r="BA835" i="2"/>
  <c r="BA836" i="2"/>
  <c r="BA837" i="2"/>
  <c r="BA838" i="2"/>
  <c r="BA839" i="2"/>
  <c r="BA840" i="2"/>
  <c r="BA841" i="2"/>
  <c r="BA842" i="2"/>
  <c r="BA843" i="2"/>
  <c r="BA844" i="2"/>
  <c r="BA845" i="2"/>
  <c r="BA846" i="2"/>
  <c r="BA847" i="2"/>
  <c r="BA848" i="2"/>
  <c r="BA849" i="2"/>
  <c r="BA850" i="2"/>
  <c r="BA851" i="2"/>
  <c r="BA852" i="2"/>
  <c r="BA853" i="2"/>
  <c r="BA854" i="2"/>
  <c r="BA855" i="2"/>
  <c r="BA856" i="2"/>
  <c r="BA857" i="2"/>
  <c r="BA858" i="2"/>
  <c r="BA859" i="2"/>
  <c r="BA860" i="2"/>
  <c r="BA861" i="2"/>
  <c r="BA862" i="2"/>
  <c r="BA863" i="2"/>
  <c r="BA864" i="2"/>
  <c r="BA865" i="2"/>
  <c r="BA866" i="2"/>
  <c r="BA867" i="2"/>
  <c r="BA868" i="2"/>
  <c r="BA869" i="2"/>
  <c r="BA870" i="2"/>
  <c r="BA871" i="2"/>
  <c r="BA872" i="2"/>
  <c r="BA873" i="2"/>
  <c r="BA874" i="2"/>
  <c r="BA875" i="2"/>
  <c r="BA876" i="2"/>
  <c r="BA877" i="2"/>
  <c r="BA878" i="2"/>
  <c r="BA879" i="2"/>
  <c r="BA880" i="2"/>
  <c r="BA881" i="2"/>
  <c r="BA882" i="2"/>
  <c r="BA883" i="2"/>
  <c r="BA884" i="2"/>
  <c r="BA885" i="2"/>
  <c r="BA886" i="2"/>
  <c r="BA887" i="2"/>
  <c r="BA888" i="2"/>
  <c r="BA889" i="2"/>
  <c r="BA890" i="2"/>
  <c r="BA891" i="2"/>
  <c r="BA892" i="2"/>
  <c r="BA893" i="2"/>
  <c r="BA894" i="2"/>
  <c r="BA895" i="2"/>
  <c r="BA896" i="2"/>
  <c r="BA897" i="2"/>
  <c r="BA898" i="2"/>
  <c r="BA899" i="2"/>
  <c r="BA900" i="2"/>
  <c r="BA901" i="2"/>
  <c r="BA902" i="2"/>
  <c r="BA903" i="2"/>
  <c r="BA904" i="2"/>
  <c r="BA905" i="2"/>
  <c r="BA906" i="2"/>
  <c r="BA907" i="2"/>
  <c r="BA908" i="2"/>
  <c r="BA909" i="2"/>
  <c r="BA910" i="2"/>
  <c r="BA911" i="2"/>
  <c r="BA912" i="2"/>
  <c r="BA913" i="2"/>
  <c r="BA914" i="2"/>
  <c r="BA915" i="2"/>
  <c r="BA916" i="2"/>
  <c r="BA917" i="2"/>
  <c r="BA918" i="2"/>
  <c r="BA919" i="2"/>
  <c r="BA920" i="2"/>
  <c r="BA921" i="2"/>
  <c r="BA922" i="2"/>
  <c r="BA923" i="2"/>
  <c r="BA924" i="2"/>
  <c r="BA925" i="2"/>
  <c r="BA926" i="2"/>
  <c r="BA927" i="2"/>
  <c r="BA928" i="2"/>
  <c r="BA929" i="2"/>
  <c r="BA930" i="2"/>
  <c r="BA931" i="2"/>
  <c r="BA932" i="2"/>
  <c r="BA933" i="2"/>
  <c r="BA934" i="2"/>
  <c r="BA935" i="2"/>
  <c r="BA936" i="2"/>
  <c r="BA937" i="2"/>
  <c r="BA938" i="2"/>
  <c r="BA939" i="2"/>
  <c r="BA940" i="2"/>
  <c r="BA941" i="2"/>
  <c r="BA942" i="2"/>
  <c r="BA943" i="2"/>
  <c r="BA944" i="2"/>
  <c r="BA945" i="2"/>
  <c r="BA946" i="2"/>
  <c r="BA947" i="2"/>
  <c r="BA948" i="2"/>
  <c r="BA949" i="2"/>
  <c r="BA950" i="2"/>
  <c r="BA951" i="2"/>
  <c r="BA952" i="2"/>
  <c r="BA953" i="2"/>
  <c r="BA954" i="2"/>
  <c r="BA955" i="2"/>
  <c r="BA956" i="2"/>
  <c r="BA957" i="2"/>
  <c r="BA958" i="2"/>
  <c r="BA959" i="2"/>
  <c r="BA960" i="2"/>
  <c r="BA961" i="2"/>
  <c r="BA962" i="2"/>
  <c r="BA963" i="2"/>
  <c r="BA964" i="2"/>
  <c r="BA965" i="2"/>
  <c r="BA966" i="2"/>
  <c r="BA967" i="2"/>
  <c r="BA968" i="2"/>
  <c r="BA969" i="2"/>
  <c r="BA970" i="2"/>
  <c r="BA971" i="2"/>
  <c r="BA972" i="2"/>
  <c r="BA973" i="2"/>
  <c r="BA974" i="2"/>
  <c r="BA975" i="2"/>
  <c r="BA976" i="2"/>
  <c r="BA977" i="2"/>
  <c r="BA978" i="2"/>
  <c r="BA979" i="2"/>
  <c r="BA980" i="2"/>
  <c r="BA981" i="2"/>
  <c r="BA982" i="2"/>
  <c r="BA983" i="2"/>
  <c r="BA984" i="2"/>
  <c r="BA985" i="2"/>
  <c r="BA986" i="2"/>
  <c r="BA987" i="2"/>
  <c r="BA988" i="2"/>
  <c r="BA989" i="2"/>
  <c r="BA990" i="2"/>
  <c r="BA991" i="2"/>
  <c r="BA992" i="2"/>
  <c r="BA993" i="2"/>
  <c r="BA994" i="2"/>
  <c r="BA995" i="2"/>
  <c r="BA996" i="2"/>
  <c r="BA997" i="2"/>
  <c r="BA998" i="2"/>
  <c r="BA999" i="2"/>
  <c r="BA1000" i="2"/>
  <c r="BA1001" i="2"/>
  <c r="BA1002" i="2"/>
  <c r="BA1003" i="2"/>
  <c r="BA1004" i="2"/>
  <c r="BA1005" i="2"/>
  <c r="BA1006" i="2"/>
  <c r="BA1007" i="2"/>
  <c r="BA1008" i="2"/>
  <c r="BA1009" i="2"/>
  <c r="BA1010" i="2"/>
  <c r="BA1011" i="2"/>
  <c r="BA1012" i="2"/>
  <c r="BA1013" i="2"/>
  <c r="BA1014" i="2"/>
  <c r="BA1015" i="2"/>
  <c r="BA1016" i="2"/>
  <c r="BA1017" i="2"/>
  <c r="BA1018" i="2"/>
  <c r="BA1019" i="2"/>
  <c r="BA1020" i="2"/>
  <c r="BA1021" i="2"/>
  <c r="BA1022" i="2"/>
  <c r="BA1023" i="2"/>
  <c r="BA1024" i="2"/>
  <c r="BA1025" i="2"/>
  <c r="BA1026" i="2"/>
  <c r="BA1027" i="2"/>
  <c r="BA1028" i="2"/>
  <c r="BA1029" i="2"/>
  <c r="BA1030" i="2"/>
  <c r="BA1031" i="2"/>
  <c r="BA1032" i="2"/>
  <c r="BA1033" i="2"/>
  <c r="BA1034" i="2"/>
  <c r="BA1035" i="2"/>
  <c r="BA1036" i="2"/>
  <c r="BA1037" i="2"/>
  <c r="BA1038" i="2"/>
  <c r="BA1039" i="2"/>
  <c r="BA1040" i="2"/>
  <c r="BA1041" i="2"/>
  <c r="BA1042" i="2"/>
  <c r="BA1043" i="2"/>
  <c r="BA1044" i="2"/>
  <c r="BA1045" i="2"/>
  <c r="BA1046" i="2"/>
  <c r="BA1047" i="2"/>
  <c r="BA1048" i="2"/>
  <c r="BA1049" i="2"/>
  <c r="BA1050" i="2"/>
  <c r="BA1051" i="2"/>
  <c r="BA1052" i="2"/>
  <c r="BA1053" i="2"/>
  <c r="BA1054" i="2"/>
  <c r="BA1055" i="2"/>
  <c r="BA1056" i="2"/>
  <c r="BA1057" i="2"/>
  <c r="BA1058" i="2"/>
  <c r="BA1059" i="2"/>
  <c r="BA1060" i="2"/>
  <c r="BA1061" i="2"/>
  <c r="BA1062" i="2"/>
  <c r="BA1063" i="2"/>
  <c r="BA1064" i="2"/>
  <c r="BA1065" i="2"/>
  <c r="BA1066" i="2"/>
  <c r="BA1067" i="2"/>
  <c r="BA1068" i="2"/>
  <c r="BA1069" i="2"/>
  <c r="BA1070" i="2"/>
  <c r="BA1071" i="2"/>
  <c r="BA1072" i="2"/>
  <c r="BA1073" i="2"/>
  <c r="BA1074" i="2"/>
  <c r="BA1075" i="2"/>
  <c r="BA1076" i="2"/>
  <c r="BA1077" i="2"/>
  <c r="BA1078" i="2"/>
  <c r="BA1079" i="2"/>
  <c r="BA1080" i="2"/>
  <c r="BA1081" i="2"/>
  <c r="BA1082" i="2"/>
  <c r="BA1083" i="2"/>
  <c r="BA1084" i="2"/>
  <c r="BA1085" i="2"/>
  <c r="BA1086" i="2"/>
  <c r="BA1087" i="2"/>
  <c r="BA1088" i="2"/>
  <c r="BA1089" i="2"/>
  <c r="BA1090" i="2"/>
  <c r="BA1091" i="2"/>
  <c r="BA1092" i="2"/>
  <c r="BA1093" i="2"/>
  <c r="BA1094" i="2"/>
  <c r="BA1095" i="2"/>
  <c r="BA1096" i="2"/>
  <c r="BA1097" i="2"/>
  <c r="BA1098" i="2"/>
  <c r="BA1099" i="2"/>
  <c r="BA1100" i="2"/>
  <c r="BA1101" i="2"/>
  <c r="BA1102" i="2"/>
  <c r="BA1103" i="2"/>
  <c r="BA1104" i="2"/>
  <c r="BA1105" i="2"/>
  <c r="BA1106" i="2"/>
  <c r="BA1107" i="2"/>
  <c r="BA1108" i="2"/>
  <c r="BA1109" i="2"/>
  <c r="BA1110" i="2"/>
  <c r="BA1111" i="2"/>
  <c r="BA1112" i="2"/>
  <c r="BA1113" i="2"/>
  <c r="BA1114" i="2"/>
  <c r="BA1115" i="2"/>
  <c r="BA1116" i="2"/>
  <c r="BA1117" i="2"/>
  <c r="BA1118" i="2"/>
  <c r="BA1119" i="2"/>
  <c r="BA1120" i="2"/>
  <c r="BA1121" i="2"/>
  <c r="BA1122" i="2"/>
  <c r="BA1123" i="2"/>
  <c r="BA1124" i="2"/>
  <c r="BA1125" i="2"/>
  <c r="BA1126" i="2"/>
  <c r="BA1127" i="2"/>
  <c r="BA1128" i="2"/>
  <c r="BA1129" i="2"/>
  <c r="BA1130" i="2"/>
  <c r="BA1131" i="2"/>
  <c r="BA1132" i="2"/>
  <c r="BA1133" i="2"/>
  <c r="BA1134" i="2"/>
  <c r="BA1135" i="2"/>
  <c r="BA1136" i="2"/>
  <c r="BA1137" i="2"/>
  <c r="BA1138" i="2"/>
  <c r="BA1139" i="2"/>
  <c r="BA1140" i="2"/>
  <c r="BA1141" i="2"/>
  <c r="BA1142" i="2"/>
  <c r="BA1143" i="2"/>
  <c r="BA1144" i="2"/>
  <c r="BA1145" i="2"/>
  <c r="BA1146" i="2"/>
  <c r="BA1147" i="2"/>
  <c r="BA1148" i="2"/>
  <c r="BA1149" i="2"/>
  <c r="BA1150" i="2"/>
  <c r="BA1151" i="2"/>
  <c r="BA1152" i="2"/>
  <c r="BA1153" i="2"/>
  <c r="BA1154" i="2"/>
  <c r="BA1155" i="2"/>
  <c r="BA1156" i="2"/>
  <c r="BA1157" i="2"/>
  <c r="BA1158" i="2"/>
  <c r="BA1159" i="2"/>
  <c r="BA1160" i="2"/>
  <c r="BA1161" i="2"/>
  <c r="BA1162" i="2"/>
  <c r="BA1163" i="2"/>
  <c r="BA1164" i="2"/>
  <c r="BA1165" i="2"/>
  <c r="BA1166" i="2"/>
  <c r="BA1167" i="2"/>
  <c r="BA1168" i="2"/>
  <c r="BA1169" i="2"/>
  <c r="BA1170" i="2"/>
  <c r="BA1171" i="2"/>
  <c r="BA1172" i="2"/>
  <c r="BA1173" i="2"/>
  <c r="BA1174" i="2"/>
  <c r="BA1175" i="2"/>
  <c r="BA1176" i="2"/>
  <c r="BA1177" i="2"/>
  <c r="BA1178" i="2"/>
  <c r="BA1179" i="2"/>
  <c r="BA1180" i="2"/>
  <c r="BA1181" i="2"/>
  <c r="BA1182" i="2"/>
  <c r="BA1183" i="2"/>
  <c r="BA1184" i="2"/>
  <c r="BA1185" i="2"/>
  <c r="BA1186" i="2"/>
  <c r="BA1187" i="2"/>
  <c r="BA1188" i="2"/>
  <c r="BA1189" i="2"/>
  <c r="BA1190" i="2"/>
  <c r="BA1191" i="2"/>
  <c r="BA1192" i="2"/>
  <c r="BA1193" i="2"/>
  <c r="BA1194" i="2"/>
  <c r="BA1195" i="2"/>
  <c r="BA1196" i="2"/>
  <c r="BA1197" i="2"/>
  <c r="BA1198" i="2"/>
  <c r="BA1199" i="2"/>
  <c r="BA1200" i="2"/>
  <c r="BA1201" i="2"/>
  <c r="BA1202" i="2"/>
  <c r="BA1203" i="2"/>
  <c r="BA1204" i="2"/>
  <c r="BA1205" i="2"/>
  <c r="BA1206" i="2"/>
  <c r="BA1207" i="2"/>
  <c r="BA1208" i="2"/>
  <c r="BA1209" i="2"/>
  <c r="BA1210" i="2"/>
  <c r="BA1211" i="2"/>
  <c r="BA1212" i="2"/>
  <c r="BA1213" i="2"/>
  <c r="BA1214" i="2"/>
  <c r="BA1215" i="2"/>
  <c r="BA1216" i="2"/>
  <c r="BA1217" i="2"/>
  <c r="BA1218" i="2"/>
  <c r="BA1219" i="2"/>
  <c r="BA1220" i="2"/>
  <c r="BA1221" i="2"/>
  <c r="BA1222" i="2"/>
  <c r="BA1223" i="2"/>
  <c r="BA1224" i="2"/>
  <c r="BA1225" i="2"/>
  <c r="BA1226" i="2"/>
  <c r="BA1227" i="2"/>
  <c r="BA1228" i="2"/>
  <c r="BA1229" i="2"/>
  <c r="BA1230" i="2"/>
  <c r="BA1231" i="2"/>
  <c r="BA1232" i="2"/>
  <c r="BA1233" i="2"/>
  <c r="BA1234" i="2"/>
  <c r="BA1235" i="2"/>
  <c r="BA1236" i="2"/>
  <c r="BA1237" i="2"/>
  <c r="BA1238" i="2"/>
  <c r="BA1239" i="2"/>
  <c r="BA1240" i="2"/>
  <c r="BA1241" i="2"/>
  <c r="BA1242" i="2"/>
  <c r="BA1243" i="2"/>
  <c r="BA1244" i="2"/>
  <c r="BA1245" i="2"/>
  <c r="BA1246" i="2"/>
  <c r="BA1247" i="2"/>
  <c r="BA1248" i="2"/>
  <c r="BA1249" i="2"/>
  <c r="BA1250" i="2"/>
  <c r="BA1251" i="2"/>
  <c r="BA1252" i="2"/>
  <c r="BA1253" i="2"/>
  <c r="BA1254" i="2"/>
  <c r="BA1255" i="2"/>
  <c r="BA1256" i="2"/>
  <c r="BA1257" i="2"/>
  <c r="BA1258" i="2"/>
  <c r="BA1259" i="2"/>
  <c r="BA1260" i="2"/>
  <c r="BA1261" i="2"/>
  <c r="BA1262" i="2"/>
  <c r="BA1263" i="2"/>
  <c r="BA1264" i="2"/>
  <c r="BA1265" i="2"/>
  <c r="BA1266" i="2"/>
  <c r="BA1267" i="2"/>
  <c r="BA1268" i="2"/>
  <c r="BA1269" i="2"/>
  <c r="BA1270" i="2"/>
  <c r="BA1271" i="2"/>
  <c r="BA1272" i="2"/>
  <c r="BA1273" i="2"/>
  <c r="BA1274" i="2"/>
  <c r="BA1275" i="2"/>
  <c r="BA1276" i="2"/>
  <c r="BA1277" i="2"/>
  <c r="BA1278" i="2"/>
  <c r="BA1279" i="2"/>
  <c r="BA1280" i="2"/>
  <c r="BA1281" i="2"/>
  <c r="BA1282" i="2"/>
  <c r="BA1283" i="2"/>
  <c r="BA1284" i="2"/>
  <c r="BA1285" i="2"/>
  <c r="BA1286" i="2"/>
  <c r="BA1287" i="2"/>
  <c r="BA1288" i="2"/>
  <c r="BA1289" i="2"/>
  <c r="BA1290" i="2"/>
  <c r="BA1291" i="2"/>
  <c r="BA1292" i="2"/>
  <c r="BA1293" i="2"/>
  <c r="BA1294" i="2"/>
  <c r="BA1295" i="2"/>
  <c r="BA1296" i="2"/>
  <c r="BA1297" i="2"/>
  <c r="BA1298" i="2"/>
  <c r="BA1299" i="2"/>
  <c r="BA1300" i="2"/>
  <c r="BA1301" i="2"/>
  <c r="BA1302" i="2"/>
  <c r="BA1303" i="2"/>
  <c r="BA1304" i="2"/>
  <c r="BA1305" i="2"/>
  <c r="BA1306" i="2"/>
  <c r="BA1307" i="2"/>
  <c r="BA1308" i="2"/>
  <c r="BA1309" i="2"/>
  <c r="BA1310" i="2"/>
  <c r="BA1311" i="2"/>
  <c r="BA1312" i="2"/>
  <c r="BA1313" i="2"/>
  <c r="BA1314" i="2"/>
  <c r="BA1315" i="2"/>
  <c r="BA1316" i="2"/>
  <c r="BA1317" i="2"/>
  <c r="BA1318" i="2"/>
  <c r="BA1319" i="2"/>
  <c r="BA1320" i="2"/>
  <c r="BA1321" i="2"/>
  <c r="BA1322" i="2"/>
  <c r="BA1323" i="2"/>
  <c r="BA1324" i="2"/>
  <c r="BA1325" i="2"/>
  <c r="BA1326" i="2"/>
  <c r="BA1327" i="2"/>
  <c r="BA1328" i="2"/>
  <c r="BA1329" i="2"/>
  <c r="BA1330" i="2"/>
  <c r="BA1331" i="2"/>
  <c r="BA1332" i="2"/>
  <c r="BA1333" i="2"/>
  <c r="BA1334" i="2"/>
  <c r="BA1335" i="2"/>
  <c r="BA1336" i="2"/>
  <c r="BA1337" i="2"/>
  <c r="BA1338" i="2"/>
  <c r="BA1339" i="2"/>
  <c r="BA1340" i="2"/>
  <c r="BA1341" i="2"/>
  <c r="BA1342" i="2"/>
  <c r="BA1343" i="2"/>
  <c r="BA1344" i="2"/>
  <c r="BA1345" i="2"/>
  <c r="BA1346" i="2"/>
  <c r="BA1347" i="2"/>
  <c r="BA1348" i="2"/>
  <c r="BA1349" i="2"/>
  <c r="BA1350" i="2"/>
  <c r="BA1351" i="2"/>
  <c r="BA1352" i="2"/>
  <c r="BA1353" i="2"/>
  <c r="BA1354" i="2"/>
  <c r="BA1355" i="2"/>
  <c r="BA1356" i="2"/>
  <c r="BA1357" i="2"/>
  <c r="BA1358" i="2"/>
  <c r="BA1359" i="2"/>
  <c r="BA1360" i="2"/>
  <c r="BA1361" i="2"/>
  <c r="BA1362" i="2"/>
  <c r="BA1363" i="2"/>
  <c r="BA1364" i="2"/>
  <c r="BA1365" i="2"/>
  <c r="BA1366" i="2"/>
  <c r="BA1367" i="2"/>
  <c r="BA1368" i="2"/>
  <c r="BA1369" i="2"/>
  <c r="BA1370" i="2"/>
  <c r="BA1371" i="2"/>
  <c r="BA1372" i="2"/>
  <c r="BA1373" i="2"/>
  <c r="BA1374" i="2"/>
  <c r="BA1375" i="2"/>
  <c r="BA1376" i="2"/>
  <c r="BA1377" i="2"/>
  <c r="BA1378" i="2"/>
  <c r="BA1379" i="2"/>
  <c r="BA1380" i="2"/>
  <c r="BA1381" i="2"/>
  <c r="BA1382" i="2"/>
  <c r="BA1383" i="2"/>
  <c r="BA1384" i="2"/>
  <c r="BA1385" i="2"/>
  <c r="BA1386" i="2"/>
  <c r="BA1387" i="2"/>
  <c r="BA1388" i="2"/>
  <c r="BA1389" i="2"/>
  <c r="BA1390" i="2"/>
  <c r="BA1391" i="2"/>
  <c r="BA1392" i="2"/>
  <c r="BA1393" i="2"/>
  <c r="BA1394" i="2"/>
  <c r="BA1395" i="2"/>
  <c r="BA1396" i="2"/>
  <c r="BA1397" i="2"/>
  <c r="BA1398" i="2"/>
  <c r="BA1399" i="2"/>
  <c r="BA1400" i="2"/>
  <c r="BA1401" i="2"/>
  <c r="BA1402" i="2"/>
  <c r="BA1403" i="2"/>
  <c r="BA1404" i="2"/>
  <c r="BA1405" i="2"/>
  <c r="BA1406" i="2"/>
  <c r="BA1407" i="2"/>
  <c r="BA1408" i="2"/>
  <c r="BA1409" i="2"/>
  <c r="BA1410" i="2"/>
  <c r="BA1411" i="2"/>
  <c r="BA1412" i="2"/>
  <c r="BA1413" i="2"/>
  <c r="BA1414" i="2"/>
  <c r="BA1415" i="2"/>
  <c r="BA1416" i="2"/>
  <c r="BA1417" i="2"/>
  <c r="BA1418" i="2"/>
  <c r="BA1419" i="2"/>
  <c r="BA1420" i="2"/>
  <c r="BA1421" i="2"/>
  <c r="BA1422" i="2"/>
  <c r="BA1423" i="2"/>
  <c r="BA1424" i="2"/>
  <c r="BA1425" i="2"/>
  <c r="BA1426" i="2"/>
  <c r="BA1427" i="2"/>
  <c r="BA1428" i="2"/>
  <c r="BA1429" i="2"/>
  <c r="BA1430" i="2"/>
  <c r="BA1431" i="2"/>
  <c r="BA1432" i="2"/>
  <c r="BA1433" i="2"/>
  <c r="BA1434" i="2"/>
  <c r="BA1435" i="2"/>
  <c r="BA1436" i="2"/>
  <c r="BA1437" i="2"/>
  <c r="BA1438" i="2"/>
  <c r="BA1439" i="2"/>
  <c r="BA1440" i="2"/>
  <c r="BA1441" i="2"/>
  <c r="BA1442" i="2"/>
  <c r="BA1443" i="2"/>
  <c r="BA1444" i="2"/>
  <c r="BA1445" i="2"/>
  <c r="BA1446" i="2"/>
  <c r="BA1447" i="2"/>
  <c r="BA1448" i="2"/>
  <c r="BA1449" i="2"/>
  <c r="BA1450" i="2"/>
  <c r="BA1451" i="2"/>
  <c r="BA1452" i="2"/>
  <c r="BA1453" i="2"/>
  <c r="BA1454" i="2"/>
  <c r="BA1455" i="2"/>
  <c r="BA1456" i="2"/>
  <c r="BA1457" i="2"/>
  <c r="BA1458" i="2"/>
  <c r="BA1459" i="2"/>
  <c r="BA1460" i="2"/>
  <c r="BA1461" i="2"/>
  <c r="BA1462" i="2"/>
  <c r="BA1463" i="2"/>
  <c r="BA1464" i="2"/>
  <c r="BA1465" i="2"/>
  <c r="BA1466" i="2"/>
  <c r="BA1467" i="2"/>
  <c r="BA1468" i="2"/>
  <c r="BA1469" i="2"/>
  <c r="BA1470" i="2"/>
  <c r="BA1471" i="2"/>
  <c r="BA1472" i="2"/>
  <c r="BA1473" i="2"/>
  <c r="BA1474" i="2"/>
  <c r="BA1475" i="2"/>
  <c r="BA1476" i="2"/>
  <c r="BA1477" i="2"/>
  <c r="BA1478" i="2"/>
  <c r="BA1479" i="2"/>
  <c r="BA1480" i="2"/>
  <c r="BA1481" i="2"/>
  <c r="BA1482" i="2"/>
  <c r="BA1483" i="2"/>
  <c r="BA1484" i="2"/>
  <c r="BA1485" i="2"/>
  <c r="BA1486" i="2"/>
  <c r="BA1487" i="2"/>
  <c r="BA1488" i="2"/>
  <c r="BA1489" i="2"/>
  <c r="BA1490" i="2"/>
  <c r="BA1491" i="2"/>
  <c r="BA1492" i="2"/>
  <c r="BA1493" i="2"/>
  <c r="BA1494" i="2"/>
  <c r="BA1495" i="2"/>
  <c r="BA1496" i="2"/>
  <c r="BA1497" i="2"/>
  <c r="BA1498" i="2"/>
  <c r="BA1499" i="2"/>
  <c r="BA1500" i="2"/>
  <c r="BA1501" i="2"/>
  <c r="BA1502" i="2"/>
  <c r="BA1503" i="2"/>
  <c r="BA1504" i="2"/>
  <c r="BA1505" i="2"/>
  <c r="BA1506" i="2"/>
  <c r="BA1507" i="2"/>
  <c r="BA1508" i="2"/>
  <c r="BA1509" i="2"/>
  <c r="BA1510" i="2"/>
  <c r="BA1511" i="2"/>
  <c r="BA1512" i="2"/>
  <c r="BA1513" i="2"/>
  <c r="BA1514" i="2"/>
  <c r="BA1515" i="2"/>
  <c r="BA1516" i="2"/>
  <c r="BA1517" i="2"/>
  <c r="BA1518" i="2"/>
  <c r="BA1519" i="2"/>
  <c r="BA1520" i="2"/>
  <c r="BA1521" i="2"/>
  <c r="BA1522" i="2"/>
  <c r="BA1523" i="2"/>
  <c r="BA1524" i="2"/>
  <c r="BA1525" i="2"/>
  <c r="BA1526" i="2"/>
  <c r="BA1527" i="2"/>
  <c r="BA1528" i="2"/>
  <c r="BA1529" i="2"/>
  <c r="BA1530" i="2"/>
  <c r="BA1531" i="2"/>
  <c r="BA1532" i="2"/>
  <c r="BA1533" i="2"/>
  <c r="BA1534" i="2"/>
  <c r="BA1535" i="2"/>
  <c r="BA1536" i="2"/>
  <c r="BA1537" i="2"/>
  <c r="BA1538" i="2"/>
  <c r="BA1539" i="2"/>
  <c r="BA1540" i="2"/>
  <c r="BA1541" i="2"/>
  <c r="BA1542" i="2"/>
  <c r="BA1543" i="2"/>
  <c r="BA1544" i="2"/>
  <c r="BA1545" i="2"/>
  <c r="BA1546" i="2"/>
  <c r="BA1547" i="2"/>
  <c r="BA1548" i="2"/>
  <c r="BA1549" i="2"/>
  <c r="BA1550" i="2"/>
  <c r="BA1551" i="2"/>
  <c r="BA1552" i="2"/>
  <c r="BA1553" i="2"/>
  <c r="BA1554" i="2"/>
  <c r="BA1555" i="2"/>
  <c r="BA1556" i="2"/>
  <c r="BA1557" i="2"/>
  <c r="BA1558" i="2"/>
  <c r="BA1559" i="2"/>
  <c r="BA1560" i="2"/>
  <c r="BA1561" i="2"/>
  <c r="BA1562" i="2"/>
  <c r="BA1563" i="2"/>
  <c r="BA1564" i="2"/>
  <c r="BA1565" i="2"/>
  <c r="BA1566" i="2"/>
  <c r="BA1567" i="2"/>
  <c r="BA1568" i="2"/>
  <c r="BA1569" i="2"/>
  <c r="BA1570" i="2"/>
  <c r="BA1571" i="2"/>
  <c r="BA1572" i="2"/>
  <c r="BA1573" i="2"/>
  <c r="BA1574" i="2"/>
  <c r="BA1575" i="2"/>
  <c r="BA1576" i="2"/>
  <c r="BA1577" i="2"/>
  <c r="BA1578" i="2"/>
  <c r="BA1579" i="2"/>
  <c r="BA1580" i="2"/>
  <c r="BA1581" i="2"/>
  <c r="BA1582" i="2"/>
  <c r="BA1583" i="2"/>
  <c r="BA1584" i="2"/>
  <c r="BA1585" i="2"/>
  <c r="BA1586" i="2"/>
  <c r="BA1587" i="2"/>
  <c r="BA1588" i="2"/>
  <c r="BA1589" i="2"/>
  <c r="BA1590" i="2"/>
  <c r="BA1591" i="2"/>
  <c r="BA1592" i="2"/>
  <c r="BA1593" i="2"/>
  <c r="BA1594" i="2"/>
  <c r="BA1595" i="2"/>
  <c r="BA1596" i="2"/>
  <c r="BA1597" i="2"/>
  <c r="BA1598" i="2"/>
  <c r="BA1599" i="2"/>
  <c r="BA1600" i="2"/>
  <c r="BA1601" i="2"/>
  <c r="BA1602" i="2"/>
  <c r="BA1603" i="2"/>
  <c r="BA1604" i="2"/>
  <c r="BA1605" i="2"/>
  <c r="BA1606" i="2"/>
  <c r="BA1607" i="2"/>
  <c r="BA1608" i="2"/>
  <c r="BA1609" i="2"/>
  <c r="BA1610" i="2"/>
  <c r="BA1611" i="2"/>
  <c r="BA1612" i="2"/>
  <c r="BA1613" i="2"/>
  <c r="BA1614" i="2"/>
  <c r="BA1615" i="2"/>
  <c r="BA1616" i="2"/>
  <c r="BA1617" i="2"/>
  <c r="BA1618" i="2"/>
  <c r="BA1619" i="2"/>
  <c r="BA1620" i="2"/>
  <c r="BA1621" i="2"/>
  <c r="BA1622" i="2"/>
  <c r="BA1623" i="2"/>
  <c r="BA1624" i="2"/>
  <c r="BA1625" i="2"/>
  <c r="BA1626" i="2"/>
  <c r="BA1627" i="2"/>
  <c r="BA1628" i="2"/>
  <c r="BA1629" i="2"/>
  <c r="BA1630" i="2"/>
  <c r="BA1631" i="2"/>
  <c r="BA1632" i="2"/>
  <c r="BA1633" i="2"/>
  <c r="BA1634" i="2"/>
  <c r="BA1635" i="2"/>
  <c r="BA1636" i="2"/>
  <c r="BA1637" i="2"/>
  <c r="BA1638" i="2"/>
  <c r="BA1639" i="2"/>
  <c r="BA1640" i="2"/>
  <c r="BA1641" i="2"/>
  <c r="BA1642" i="2"/>
  <c r="BA1643" i="2"/>
  <c r="BA1644" i="2"/>
  <c r="BA1645" i="2"/>
  <c r="BA1646" i="2"/>
  <c r="BA1647" i="2"/>
  <c r="BA1648" i="2"/>
  <c r="BA1649" i="2"/>
  <c r="BA1650" i="2"/>
  <c r="BA1651" i="2"/>
  <c r="BA1652" i="2"/>
  <c r="BA1653" i="2"/>
  <c r="BA1654" i="2"/>
  <c r="BA1655" i="2"/>
  <c r="BA1656" i="2"/>
  <c r="BA1657" i="2"/>
  <c r="BA1658" i="2"/>
  <c r="BA1659" i="2"/>
  <c r="BA1660" i="2"/>
  <c r="BA1661" i="2"/>
  <c r="BA1662" i="2"/>
  <c r="BA1663" i="2"/>
  <c r="BA1664" i="2"/>
  <c r="BA1665" i="2"/>
  <c r="BA1666" i="2"/>
  <c r="BA1667" i="2"/>
  <c r="BA1668" i="2"/>
  <c r="BA1669" i="2"/>
  <c r="BA1670" i="2"/>
  <c r="BA1671" i="2"/>
  <c r="BA1672" i="2"/>
  <c r="BA1673" i="2"/>
  <c r="BA1674" i="2"/>
  <c r="BA1675" i="2"/>
  <c r="BA1676" i="2"/>
  <c r="BA1677" i="2"/>
  <c r="BA1678" i="2"/>
  <c r="BA1679" i="2"/>
  <c r="BA1680" i="2"/>
  <c r="BA1681" i="2"/>
  <c r="BA1682" i="2"/>
  <c r="BA1683" i="2"/>
  <c r="BA1684" i="2"/>
  <c r="BA1685" i="2"/>
  <c r="BA1686" i="2"/>
  <c r="BA1687" i="2"/>
  <c r="BA1688" i="2"/>
  <c r="BA1689" i="2"/>
  <c r="BA1690" i="2"/>
  <c r="BA1691" i="2"/>
  <c r="BA1692" i="2"/>
  <c r="BA1693" i="2"/>
  <c r="BA1694" i="2"/>
  <c r="BA1695" i="2"/>
  <c r="BA1696" i="2"/>
  <c r="BA1697" i="2"/>
  <c r="BA1698" i="2"/>
  <c r="BA1699" i="2"/>
  <c r="BA1700" i="2"/>
  <c r="BA1701" i="2"/>
  <c r="BA1702" i="2"/>
  <c r="BA1703" i="2"/>
  <c r="BA1704" i="2"/>
  <c r="BA1705" i="2"/>
  <c r="BA1706" i="2"/>
  <c r="BA1707" i="2"/>
  <c r="BA1708" i="2"/>
  <c r="BA1709" i="2"/>
  <c r="BA1710" i="2"/>
  <c r="BA1711" i="2"/>
  <c r="BA1712" i="2"/>
  <c r="BA1713" i="2"/>
  <c r="BA1714" i="2"/>
  <c r="BA1715" i="2"/>
  <c r="BA1716" i="2"/>
  <c r="BA1717" i="2"/>
  <c r="BA1718" i="2"/>
  <c r="BA1719" i="2"/>
  <c r="BA1720" i="2"/>
  <c r="BA1721" i="2"/>
  <c r="BA1722" i="2"/>
  <c r="BA1723" i="2"/>
  <c r="BA1724" i="2"/>
  <c r="BA1725" i="2"/>
  <c r="BA1726" i="2"/>
  <c r="BA1727" i="2"/>
  <c r="BA1728" i="2"/>
  <c r="BA1729" i="2"/>
  <c r="BA1730" i="2"/>
  <c r="BA1731" i="2"/>
  <c r="BA1732" i="2"/>
  <c r="BA1733" i="2"/>
  <c r="BA1734" i="2"/>
  <c r="BA1735" i="2"/>
  <c r="BA1736" i="2"/>
  <c r="BA1737" i="2"/>
  <c r="BA1738" i="2"/>
  <c r="BA1739" i="2"/>
  <c r="BA1740" i="2"/>
  <c r="BA1741" i="2"/>
  <c r="BA1742" i="2"/>
  <c r="BA1743" i="2"/>
  <c r="BA1744" i="2"/>
  <c r="BA1745" i="2"/>
  <c r="BA1746" i="2"/>
  <c r="BA1747" i="2"/>
  <c r="BA1748" i="2"/>
  <c r="BA1749" i="2"/>
  <c r="BA1750" i="2"/>
  <c r="BA1751" i="2"/>
  <c r="BA1752" i="2"/>
  <c r="BA1753" i="2"/>
  <c r="BA1754" i="2"/>
  <c r="BA1755" i="2"/>
  <c r="BA1756" i="2"/>
  <c r="BA1757" i="2"/>
  <c r="BA1758" i="2"/>
  <c r="BA1759" i="2"/>
  <c r="BA1760" i="2"/>
  <c r="BA1761" i="2"/>
  <c r="BA1762" i="2"/>
  <c r="BA1763" i="2"/>
  <c r="BA1764" i="2"/>
  <c r="BA1765" i="2"/>
  <c r="BA1766" i="2"/>
  <c r="BA1767" i="2"/>
  <c r="BA1768" i="2"/>
  <c r="BA1769" i="2"/>
  <c r="BA1770" i="2"/>
  <c r="BA1771" i="2"/>
  <c r="BA1772" i="2"/>
  <c r="BA1773" i="2"/>
  <c r="BA1774" i="2"/>
  <c r="BA1775" i="2"/>
  <c r="BA1776" i="2"/>
  <c r="BA1777" i="2"/>
  <c r="BA1778" i="2"/>
  <c r="BA1779" i="2"/>
  <c r="BA1780" i="2"/>
  <c r="BA1781" i="2"/>
  <c r="BA1782" i="2"/>
  <c r="BA1783" i="2"/>
  <c r="BA1784" i="2"/>
  <c r="BA1785" i="2"/>
  <c r="BA1786" i="2"/>
  <c r="BA1787" i="2"/>
  <c r="BA1788" i="2"/>
  <c r="BA1789" i="2"/>
  <c r="BA1790" i="2"/>
  <c r="BA1791" i="2"/>
  <c r="BA1792" i="2"/>
  <c r="BA1793" i="2"/>
  <c r="BA1794" i="2"/>
  <c r="BA1795" i="2"/>
  <c r="BA1796" i="2"/>
  <c r="BA1797" i="2"/>
  <c r="BA1798" i="2"/>
  <c r="BA1799" i="2"/>
  <c r="BA1800" i="2"/>
  <c r="BA1801" i="2"/>
  <c r="BA1802" i="2"/>
  <c r="BA1803" i="2"/>
  <c r="BA1804" i="2"/>
  <c r="BA1805" i="2"/>
  <c r="BA1806" i="2"/>
  <c r="BA1807" i="2"/>
  <c r="BA1808" i="2"/>
  <c r="BA1809" i="2"/>
  <c r="BA1810" i="2"/>
  <c r="BA1811" i="2"/>
  <c r="BA1812" i="2"/>
  <c r="BA1813" i="2"/>
  <c r="BA1814" i="2"/>
  <c r="BA1815" i="2"/>
  <c r="BA1816" i="2"/>
  <c r="BA1817" i="2"/>
  <c r="BA1818" i="2"/>
  <c r="BA1819" i="2"/>
  <c r="BA1820" i="2"/>
  <c r="BA1821" i="2"/>
  <c r="BA1822" i="2"/>
  <c r="BA1823" i="2"/>
  <c r="BA1824" i="2"/>
  <c r="BA1825" i="2"/>
  <c r="BA1826" i="2"/>
  <c r="BA1827" i="2"/>
  <c r="BA1828" i="2"/>
  <c r="BA1829" i="2"/>
  <c r="BA1830" i="2"/>
  <c r="BA1831" i="2"/>
  <c r="BA1832" i="2"/>
  <c r="BA1833" i="2"/>
  <c r="BA1834" i="2"/>
  <c r="BA1835" i="2"/>
  <c r="BA1836" i="2"/>
  <c r="BA1837" i="2"/>
  <c r="BA1838" i="2"/>
  <c r="BA1839" i="2"/>
  <c r="BA1840" i="2"/>
  <c r="BA1841" i="2"/>
  <c r="BA1842" i="2"/>
  <c r="BA1843" i="2"/>
  <c r="BA1844" i="2"/>
  <c r="BA1845" i="2"/>
  <c r="BA1846" i="2"/>
  <c r="BA1847" i="2"/>
  <c r="BA1848" i="2"/>
  <c r="BA1849" i="2"/>
  <c r="BA1850" i="2"/>
  <c r="BA1851" i="2"/>
  <c r="BA1852" i="2"/>
  <c r="BA1853" i="2"/>
  <c r="BA1854" i="2"/>
  <c r="BA1855" i="2"/>
  <c r="BA1856" i="2"/>
  <c r="BA1857" i="2"/>
  <c r="BA1858" i="2"/>
  <c r="BA1859" i="2"/>
  <c r="BA1860" i="2"/>
  <c r="BA1861" i="2"/>
  <c r="BA1862" i="2"/>
  <c r="BA1863" i="2"/>
  <c r="BA1864" i="2"/>
  <c r="BA1865" i="2"/>
  <c r="BA1866" i="2"/>
  <c r="BA1867" i="2"/>
  <c r="BA1868" i="2"/>
  <c r="BA1869" i="2"/>
  <c r="BA1870" i="2"/>
  <c r="BA1871" i="2"/>
  <c r="BA1872" i="2"/>
  <c r="BA1873" i="2"/>
  <c r="BA1874" i="2"/>
  <c r="BA1875" i="2"/>
  <c r="BA1876" i="2"/>
  <c r="BA1877" i="2"/>
  <c r="BA1878" i="2"/>
  <c r="BA1879" i="2"/>
  <c r="BA1880" i="2"/>
  <c r="BA1881" i="2"/>
  <c r="BA1882" i="2"/>
  <c r="BA1883" i="2"/>
  <c r="BA1884" i="2"/>
  <c r="BA1885" i="2"/>
  <c r="BA1886" i="2"/>
  <c r="BA1887" i="2"/>
  <c r="BA1888" i="2"/>
  <c r="BA1889" i="2"/>
  <c r="BA1890" i="2"/>
  <c r="BA1891" i="2"/>
  <c r="BA1892" i="2"/>
  <c r="BA1893" i="2"/>
  <c r="BA1894" i="2"/>
  <c r="BA1895" i="2"/>
  <c r="BA1896" i="2"/>
  <c r="BA1897" i="2"/>
  <c r="BA1898" i="2"/>
  <c r="BA1899" i="2"/>
  <c r="BA1900" i="2"/>
  <c r="BA1901" i="2"/>
  <c r="BA1902" i="2"/>
  <c r="BA1903" i="2"/>
  <c r="BA1904" i="2"/>
  <c r="BA1905" i="2"/>
  <c r="BA1906" i="2"/>
  <c r="BA1907" i="2"/>
  <c r="BA1908" i="2"/>
  <c r="BA1909" i="2"/>
  <c r="BA1910" i="2"/>
  <c r="BA1911" i="2"/>
  <c r="BA1912" i="2"/>
  <c r="BA1913" i="2"/>
  <c r="BA1914" i="2"/>
  <c r="BA1915" i="2"/>
  <c r="BA1916" i="2"/>
  <c r="BA1917" i="2"/>
  <c r="BA1918" i="2"/>
  <c r="BA1919" i="2"/>
  <c r="BA1920" i="2"/>
  <c r="BA1921" i="2"/>
  <c r="BA1922" i="2"/>
  <c r="BA1923" i="2"/>
  <c r="BA1924" i="2"/>
  <c r="BA1925" i="2"/>
  <c r="BA1926" i="2"/>
  <c r="BA1927" i="2"/>
  <c r="BA1928" i="2"/>
  <c r="BA1929" i="2"/>
  <c r="BA1930" i="2"/>
  <c r="BA1931" i="2"/>
  <c r="BA1932" i="2"/>
  <c r="BA1933" i="2"/>
  <c r="BA1934" i="2"/>
  <c r="BA1935" i="2"/>
  <c r="BA1936" i="2"/>
  <c r="BA1937" i="2"/>
  <c r="BA1938" i="2"/>
  <c r="BA1939" i="2"/>
  <c r="BA1940" i="2"/>
  <c r="BA1941" i="2"/>
  <c r="BA1942" i="2"/>
  <c r="BA1943" i="2"/>
  <c r="BA1944" i="2"/>
  <c r="BA1945" i="2"/>
  <c r="BA1946" i="2"/>
  <c r="BA1947" i="2"/>
  <c r="BA1948" i="2"/>
  <c r="BA1949" i="2"/>
  <c r="BA1950" i="2"/>
  <c r="BA1951" i="2"/>
  <c r="BA1952" i="2"/>
  <c r="BA1953" i="2"/>
  <c r="BA1954" i="2"/>
  <c r="BA1955" i="2"/>
  <c r="BA1956" i="2"/>
  <c r="BA1957" i="2"/>
  <c r="BA1958" i="2"/>
  <c r="BA1959" i="2"/>
  <c r="BA1960" i="2"/>
  <c r="BA1961" i="2"/>
  <c r="BA1962" i="2"/>
  <c r="BA1963" i="2"/>
  <c r="BA1964" i="2"/>
  <c r="BA1965" i="2"/>
  <c r="BA1966" i="2"/>
  <c r="BA1967" i="2"/>
  <c r="BA1968" i="2"/>
  <c r="BA1969" i="2"/>
  <c r="BA1970" i="2"/>
  <c r="BA1971" i="2"/>
  <c r="BA1972" i="2"/>
  <c r="BA1973" i="2"/>
  <c r="BA1974" i="2"/>
  <c r="BA1975" i="2"/>
  <c r="BA1976" i="2"/>
  <c r="BA1977" i="2"/>
  <c r="BA1978" i="2"/>
  <c r="BA1979" i="2"/>
  <c r="BA1980" i="2"/>
  <c r="BA1981" i="2"/>
  <c r="BA1982" i="2"/>
  <c r="BA1983" i="2"/>
  <c r="BA1984" i="2"/>
  <c r="BA1985" i="2"/>
  <c r="BA1986" i="2"/>
  <c r="BA1987" i="2"/>
  <c r="BA1988" i="2"/>
  <c r="BA1989" i="2"/>
  <c r="BA1990" i="2"/>
  <c r="BA1991" i="2"/>
  <c r="BA1992" i="2"/>
  <c r="BA1993" i="2"/>
  <c r="BA1994" i="2"/>
  <c r="BA1995" i="2"/>
  <c r="BA1996" i="2"/>
  <c r="BA1997" i="2"/>
  <c r="BA1998" i="2"/>
  <c r="BA1999" i="2"/>
  <c r="BA2000" i="2"/>
  <c r="BA2001" i="2"/>
  <c r="BA2002" i="2"/>
  <c r="BA2003" i="2"/>
  <c r="BA2004" i="2"/>
  <c r="BA2005" i="2"/>
  <c r="BA2006" i="2"/>
  <c r="BA2007" i="2"/>
  <c r="BA2008" i="2"/>
  <c r="BA2009" i="2"/>
  <c r="BA2010" i="2"/>
  <c r="BA2011" i="2"/>
  <c r="BA2012" i="2"/>
  <c r="BA2013" i="2"/>
  <c r="BA2014" i="2"/>
  <c r="BA2015" i="2"/>
  <c r="BA2016" i="2"/>
  <c r="BA2017" i="2"/>
  <c r="BA2018" i="2"/>
  <c r="BA2019" i="2"/>
  <c r="BA2020" i="2"/>
  <c r="BA2021" i="2"/>
  <c r="BA2022" i="2"/>
  <c r="BA2023" i="2"/>
  <c r="BA2024" i="2"/>
  <c r="BA2025" i="2"/>
  <c r="BA2026" i="2"/>
  <c r="BA2027" i="2"/>
  <c r="BA2028" i="2"/>
  <c r="BA2029" i="2"/>
  <c r="BA2030" i="2"/>
  <c r="BA2031" i="2"/>
  <c r="BA2032" i="2"/>
  <c r="BA2033" i="2"/>
  <c r="BA2034" i="2"/>
  <c r="BA2035" i="2"/>
  <c r="BA2036" i="2"/>
  <c r="BA2037" i="2"/>
  <c r="BA2038" i="2"/>
  <c r="BA2039" i="2"/>
  <c r="BA2040" i="2"/>
  <c r="BA2041" i="2"/>
  <c r="BA2042" i="2"/>
  <c r="BA2043" i="2"/>
  <c r="BA2044" i="2"/>
  <c r="BA2045" i="2"/>
  <c r="BA2046" i="2"/>
  <c r="BA2047" i="2"/>
  <c r="BA2048" i="2"/>
  <c r="BA2049" i="2"/>
  <c r="BA2050" i="2"/>
  <c r="BA2051" i="2"/>
  <c r="BA2052" i="2"/>
  <c r="BA2053" i="2"/>
  <c r="BA2054" i="2"/>
  <c r="BA2055" i="2"/>
  <c r="BA2056" i="2"/>
  <c r="BA2057" i="2"/>
  <c r="BA2058" i="2"/>
  <c r="BA2059" i="2"/>
  <c r="BA2060" i="2"/>
  <c r="BA2061" i="2"/>
  <c r="BA2062" i="2"/>
  <c r="BA2063" i="2"/>
  <c r="BA2064" i="2"/>
  <c r="BA2065" i="2"/>
  <c r="BA2066" i="2"/>
  <c r="BA2067" i="2"/>
  <c r="BA2068" i="2"/>
  <c r="BA2069" i="2"/>
  <c r="BA2070" i="2"/>
  <c r="BA2071" i="2"/>
  <c r="BA2072" i="2"/>
  <c r="BA2073" i="2"/>
  <c r="BA2074" i="2"/>
  <c r="BA2075" i="2"/>
  <c r="BA2076" i="2"/>
  <c r="BA2077" i="2"/>
  <c r="BA2078" i="2"/>
  <c r="BA2079" i="2"/>
  <c r="BA2080" i="2"/>
  <c r="BA2081" i="2"/>
  <c r="BA2082" i="2"/>
  <c r="BA2083" i="2"/>
  <c r="BA2084" i="2"/>
  <c r="BA2085" i="2"/>
  <c r="BA2086" i="2"/>
  <c r="BA2087" i="2"/>
  <c r="BA2088" i="2"/>
  <c r="BA2089" i="2"/>
  <c r="BA2090" i="2"/>
  <c r="BA2091" i="2"/>
  <c r="BA2092" i="2"/>
  <c r="BA2093" i="2"/>
  <c r="BA2094" i="2"/>
  <c r="BA2095" i="2"/>
  <c r="BA2096" i="2"/>
  <c r="BA2097" i="2"/>
  <c r="BA2098" i="2"/>
  <c r="BA2099" i="2"/>
  <c r="BA2100" i="2"/>
  <c r="BA2101" i="2"/>
  <c r="BA2102" i="2"/>
  <c r="BA2103" i="2"/>
  <c r="BA2104" i="2"/>
  <c r="BA2105" i="2"/>
  <c r="BA2106" i="2"/>
  <c r="BA2107" i="2"/>
  <c r="BA2108" i="2"/>
  <c r="BA2109" i="2"/>
  <c r="BA2110" i="2"/>
  <c r="BA2111" i="2"/>
  <c r="BA2112" i="2"/>
  <c r="BA2113" i="2"/>
  <c r="BA2114" i="2"/>
  <c r="BA2115" i="2"/>
  <c r="BA2116" i="2"/>
  <c r="BA2117" i="2"/>
  <c r="BA2118" i="2"/>
  <c r="BA2119" i="2"/>
  <c r="BA2120" i="2"/>
  <c r="BA2121" i="2"/>
  <c r="BA2122" i="2"/>
  <c r="BA2123" i="2"/>
  <c r="BA2124" i="2"/>
  <c r="BA2125" i="2"/>
  <c r="BA2126" i="2"/>
  <c r="BA2127" i="2"/>
  <c r="BA2128" i="2"/>
  <c r="BA2129" i="2"/>
  <c r="BA2130" i="2"/>
  <c r="BA2131" i="2"/>
  <c r="BA2132" i="2"/>
  <c r="BA2133" i="2"/>
  <c r="BA2134" i="2"/>
  <c r="BA2135" i="2"/>
  <c r="BA2136" i="2"/>
  <c r="BA2137" i="2"/>
  <c r="BA2138" i="2"/>
  <c r="BA2139" i="2"/>
  <c r="BA2140" i="2"/>
  <c r="BA2141" i="2"/>
  <c r="BA2142" i="2"/>
  <c r="BA2143" i="2"/>
  <c r="BA2144" i="2"/>
  <c r="BA2145" i="2"/>
  <c r="BA2146" i="2"/>
  <c r="BA2147" i="2"/>
  <c r="BA2148" i="2"/>
  <c r="BA2149" i="2"/>
  <c r="BA2150" i="2"/>
  <c r="BA2151" i="2"/>
  <c r="BA2152" i="2"/>
  <c r="BA2153" i="2"/>
  <c r="BA2154" i="2"/>
  <c r="BA2155" i="2"/>
  <c r="BA2156" i="2"/>
  <c r="BA2157" i="2"/>
  <c r="BA2158" i="2"/>
  <c r="BA2159" i="2"/>
  <c r="BA2160" i="2"/>
  <c r="BA2161" i="2"/>
  <c r="BA2162" i="2"/>
  <c r="BA2163" i="2"/>
  <c r="BA2164" i="2"/>
  <c r="BA2165" i="2"/>
  <c r="BA2166" i="2"/>
  <c r="BA2167" i="2"/>
  <c r="BA2168" i="2"/>
  <c r="BA2169" i="2"/>
  <c r="BA2170" i="2"/>
  <c r="BA2171" i="2"/>
  <c r="BA2172" i="2"/>
  <c r="BA2173" i="2"/>
  <c r="BA2174" i="2"/>
  <c r="BA2175" i="2"/>
  <c r="BA2176" i="2"/>
  <c r="BA2177" i="2"/>
  <c r="BA2178" i="2"/>
  <c r="BA2179" i="2"/>
  <c r="BA2180" i="2"/>
  <c r="BA2181" i="2"/>
  <c r="BA2182" i="2"/>
  <c r="BA2183" i="2"/>
  <c r="BA2184" i="2"/>
  <c r="BA2185" i="2"/>
  <c r="BA2186" i="2"/>
  <c r="BA2187" i="2"/>
  <c r="BA2188" i="2"/>
  <c r="BA2189" i="2"/>
  <c r="BA2190" i="2"/>
  <c r="BA2191" i="2"/>
  <c r="BA2192" i="2"/>
  <c r="BA2193" i="2"/>
  <c r="BA2194" i="2"/>
  <c r="BA2195" i="2"/>
  <c r="BA2196" i="2"/>
  <c r="BA2197" i="2"/>
  <c r="BA2198" i="2"/>
  <c r="BA2199" i="2"/>
  <c r="BA2200" i="2"/>
  <c r="BA2201" i="2"/>
  <c r="BA2202" i="2"/>
  <c r="BA2203" i="2"/>
  <c r="BA2204" i="2"/>
  <c r="BA2205" i="2"/>
  <c r="BA2206" i="2"/>
  <c r="BA2207" i="2"/>
  <c r="BA2208" i="2"/>
  <c r="BA2209" i="2"/>
  <c r="BA2210" i="2"/>
  <c r="BA2211" i="2"/>
  <c r="BA2212" i="2"/>
  <c r="BA2213" i="2"/>
  <c r="BA2214" i="2"/>
  <c r="BA2215" i="2"/>
  <c r="BA2216" i="2"/>
  <c r="BA2217" i="2"/>
  <c r="BA2218" i="2"/>
  <c r="BA2219" i="2"/>
  <c r="BA2220" i="2"/>
  <c r="BA2221" i="2"/>
  <c r="BA2222" i="2"/>
  <c r="BA2223" i="2"/>
  <c r="BA2224" i="2"/>
  <c r="BA2225" i="2"/>
  <c r="BA2226" i="2"/>
  <c r="BA2227" i="2"/>
  <c r="BA2228" i="2"/>
  <c r="BA2229" i="2"/>
  <c r="BA2230" i="2"/>
  <c r="BA2231" i="2"/>
  <c r="BA2232" i="2"/>
  <c r="BA2233" i="2"/>
  <c r="BA2234" i="2"/>
  <c r="BA2235" i="2"/>
  <c r="BA2236" i="2"/>
  <c r="BA2237" i="2"/>
  <c r="BA2238" i="2"/>
  <c r="BA2239" i="2"/>
  <c r="BA2240" i="2"/>
  <c r="BA2241" i="2"/>
  <c r="BA2242" i="2"/>
  <c r="BA2243" i="2"/>
  <c r="BA2244" i="2"/>
  <c r="BA2245" i="2"/>
  <c r="BA2246" i="2"/>
  <c r="BA2247" i="2"/>
  <c r="BA2248" i="2"/>
  <c r="BA2249" i="2"/>
  <c r="BA2250" i="2"/>
  <c r="BA2251" i="2"/>
  <c r="BA2252" i="2"/>
  <c r="BA2253" i="2"/>
  <c r="BA2254" i="2"/>
  <c r="BA2255" i="2"/>
  <c r="BA2256" i="2"/>
  <c r="BA2257" i="2"/>
  <c r="BA2258" i="2"/>
  <c r="BA2259" i="2"/>
  <c r="BA2260" i="2"/>
  <c r="BA2261" i="2"/>
  <c r="BA2262" i="2"/>
  <c r="BA2263" i="2"/>
  <c r="BA2264" i="2"/>
  <c r="BA2265" i="2"/>
  <c r="BA2266" i="2"/>
  <c r="BA2267" i="2"/>
  <c r="BA2268" i="2"/>
  <c r="BA2269" i="2"/>
  <c r="BA2270" i="2"/>
  <c r="BA2271" i="2"/>
  <c r="BA2272" i="2"/>
  <c r="BA2273" i="2"/>
  <c r="BA2274" i="2"/>
  <c r="BA2275" i="2"/>
  <c r="BA2276" i="2"/>
  <c r="BA2277" i="2"/>
  <c r="BA2278" i="2"/>
  <c r="BA2279" i="2"/>
  <c r="BA2280" i="2"/>
  <c r="BA2281" i="2"/>
  <c r="BA2282" i="2"/>
  <c r="BA2283" i="2"/>
  <c r="BA2284" i="2"/>
  <c r="BA2285" i="2"/>
  <c r="BA2286" i="2"/>
  <c r="BA2287" i="2"/>
  <c r="BA2288" i="2"/>
  <c r="BA2289" i="2"/>
  <c r="BA2290" i="2"/>
  <c r="BA2291" i="2"/>
  <c r="BA2292" i="2"/>
  <c r="BA2293" i="2"/>
  <c r="BA2294" i="2"/>
  <c r="BA2295" i="2"/>
  <c r="BA2296" i="2"/>
  <c r="BA2297" i="2"/>
  <c r="BA2298" i="2"/>
  <c r="BA2299" i="2"/>
  <c r="BA2300" i="2"/>
  <c r="BA2301" i="2"/>
  <c r="BA2302" i="2"/>
  <c r="BA2303" i="2"/>
  <c r="BA2304" i="2"/>
  <c r="BA2305" i="2"/>
  <c r="BA2306" i="2"/>
  <c r="BA2307" i="2"/>
  <c r="BA2308" i="2"/>
  <c r="BA2309" i="2"/>
  <c r="BA2310" i="2"/>
  <c r="BA2311" i="2"/>
  <c r="BA2312" i="2"/>
  <c r="BA2313" i="2"/>
  <c r="BA2314" i="2"/>
  <c r="BA2315" i="2"/>
  <c r="BA2316" i="2"/>
  <c r="BA2317" i="2"/>
  <c r="BA2318" i="2"/>
  <c r="BA2319" i="2"/>
  <c r="BA2320" i="2"/>
  <c r="BA2321" i="2"/>
  <c r="BA2322" i="2"/>
  <c r="BA2323" i="2"/>
  <c r="BA2324" i="2"/>
  <c r="BA2325" i="2"/>
  <c r="BA2326" i="2"/>
  <c r="BA2327" i="2"/>
  <c r="BA2328" i="2"/>
  <c r="BA2329" i="2"/>
  <c r="BA2330" i="2"/>
  <c r="BA2331" i="2"/>
  <c r="BA2332" i="2"/>
  <c r="BA2333" i="2"/>
  <c r="BA2334" i="2"/>
  <c r="BA2335" i="2"/>
  <c r="BA2336" i="2"/>
  <c r="BA2337" i="2"/>
  <c r="BA2338" i="2"/>
  <c r="BA2339" i="2"/>
  <c r="BA2340" i="2"/>
  <c r="BA2341" i="2"/>
  <c r="BA2342" i="2"/>
  <c r="BA2343" i="2"/>
  <c r="BA2344" i="2"/>
  <c r="BA2345" i="2"/>
  <c r="BA2346" i="2"/>
  <c r="BA2347" i="2"/>
  <c r="BA2348" i="2"/>
  <c r="BA2349" i="2"/>
  <c r="BA2350" i="2"/>
  <c r="BA2351" i="2"/>
  <c r="BA2352" i="2"/>
  <c r="BA2353" i="2"/>
  <c r="BA2354" i="2"/>
  <c r="BA2355" i="2"/>
  <c r="BA2356" i="2"/>
  <c r="BA2357" i="2"/>
  <c r="BA2358" i="2"/>
  <c r="BA2359" i="2"/>
  <c r="BA2360" i="2"/>
  <c r="BA2361" i="2"/>
  <c r="BA2362" i="2"/>
  <c r="BA2363" i="2"/>
  <c r="BA2364" i="2"/>
  <c r="BA2365" i="2"/>
  <c r="BA2366" i="2"/>
  <c r="BA2367" i="2"/>
  <c r="BA2368" i="2"/>
  <c r="BA2369" i="2"/>
  <c r="BA2370" i="2"/>
  <c r="BA2371" i="2"/>
  <c r="BA2372" i="2"/>
  <c r="BA2373" i="2"/>
  <c r="BA2374" i="2"/>
  <c r="BA2375" i="2"/>
  <c r="BA2376" i="2"/>
  <c r="BA2377" i="2"/>
  <c r="BA2378" i="2"/>
  <c r="BA2379" i="2"/>
  <c r="BA2380" i="2"/>
  <c r="BA2381" i="2"/>
  <c r="BA2382" i="2"/>
  <c r="BA2383" i="2"/>
  <c r="BA2384" i="2"/>
  <c r="BA2385" i="2"/>
  <c r="BA2386" i="2"/>
  <c r="BA2387" i="2"/>
  <c r="BA2388" i="2"/>
  <c r="BA2389" i="2"/>
  <c r="BA2390" i="2"/>
  <c r="BA2391" i="2"/>
  <c r="BA2392" i="2"/>
  <c r="BA2393" i="2"/>
  <c r="BA2394" i="2"/>
  <c r="BA2395" i="2"/>
  <c r="BA2396" i="2"/>
  <c r="BA2397" i="2"/>
  <c r="BA2398" i="2"/>
  <c r="BA2399" i="2"/>
  <c r="BA2400" i="2"/>
  <c r="BA2401" i="2"/>
  <c r="BA2402" i="2"/>
  <c r="BA2403" i="2"/>
  <c r="BA2404" i="2"/>
  <c r="BA2405" i="2"/>
  <c r="BA2406" i="2"/>
  <c r="BA2407" i="2"/>
  <c r="BA2408" i="2"/>
  <c r="BA2409" i="2"/>
  <c r="BA2410" i="2"/>
  <c r="BA2411" i="2"/>
  <c r="BA2412" i="2"/>
  <c r="BA2413" i="2"/>
  <c r="BA2414" i="2"/>
  <c r="BA2415" i="2"/>
  <c r="BA2416" i="2"/>
  <c r="BA2417" i="2"/>
  <c r="BA2418" i="2"/>
  <c r="BA2419" i="2"/>
  <c r="BA2420" i="2"/>
  <c r="BA2421" i="2"/>
  <c r="BA2422" i="2"/>
  <c r="BA2423" i="2"/>
  <c r="BA2424" i="2"/>
  <c r="BA2425" i="2"/>
  <c r="BA2426" i="2"/>
  <c r="BA2427" i="2"/>
  <c r="BA2428" i="2"/>
  <c r="BA2429" i="2"/>
  <c r="BA2430" i="2"/>
  <c r="BA2431" i="2"/>
  <c r="BA2432" i="2"/>
  <c r="BA2433" i="2"/>
  <c r="BA2434" i="2"/>
  <c r="BA2435" i="2"/>
  <c r="BA2436" i="2"/>
  <c r="BA2437" i="2"/>
  <c r="BA2438" i="2"/>
  <c r="BA2439" i="2"/>
  <c r="BA2440" i="2"/>
  <c r="BA2441" i="2"/>
  <c r="BA2442" i="2"/>
  <c r="BA2443" i="2"/>
  <c r="BA2444" i="2"/>
  <c r="BA2445" i="2"/>
  <c r="BA2446" i="2"/>
  <c r="BA2447" i="2"/>
  <c r="BA2448" i="2"/>
  <c r="BA2449" i="2"/>
  <c r="BA2450" i="2"/>
  <c r="BA2451" i="2"/>
  <c r="BA2452" i="2"/>
  <c r="BA2453" i="2"/>
  <c r="BA2454" i="2"/>
  <c r="BA2455" i="2"/>
  <c r="BA2456" i="2"/>
  <c r="BA2457" i="2"/>
  <c r="BA2458" i="2"/>
  <c r="BA2459" i="2"/>
  <c r="BA2460" i="2"/>
  <c r="BA2461" i="2"/>
  <c r="BA2462" i="2"/>
  <c r="BA2463" i="2"/>
  <c r="BA2464" i="2"/>
  <c r="BA2465" i="2"/>
  <c r="BA2466" i="2"/>
  <c r="BA2467" i="2"/>
  <c r="BA2468" i="2"/>
  <c r="BA2469" i="2"/>
  <c r="BA2470" i="2"/>
  <c r="BA2471" i="2"/>
  <c r="BA2472" i="2"/>
  <c r="BA2473" i="2"/>
  <c r="BA2474" i="2"/>
  <c r="BA2475" i="2"/>
  <c r="BA2476" i="2"/>
  <c r="BA2477" i="2"/>
  <c r="BA2478" i="2"/>
  <c r="BA2479" i="2"/>
  <c r="BA2480" i="2"/>
  <c r="BA2481" i="2"/>
  <c r="BA2482" i="2"/>
  <c r="BA2483" i="2"/>
  <c r="BA2484" i="2"/>
  <c r="BA2485" i="2"/>
  <c r="BA2486" i="2"/>
  <c r="BA2487" i="2"/>
  <c r="BA2488" i="2"/>
  <c r="BA2489" i="2"/>
  <c r="BA2490" i="2"/>
  <c r="BA2491" i="2"/>
  <c r="BA2492" i="2"/>
  <c r="BA2493" i="2"/>
  <c r="BA2494" i="2"/>
  <c r="BA2495" i="2"/>
  <c r="BA2496" i="2"/>
  <c r="BA2497" i="2"/>
  <c r="BA2498" i="2"/>
  <c r="BA2499" i="2"/>
  <c r="BA2500" i="2"/>
  <c r="BA2501" i="2"/>
  <c r="BA2502" i="2"/>
  <c r="BA2503" i="2"/>
  <c r="BA2504" i="2"/>
  <c r="BA2505" i="2"/>
  <c r="BA2506" i="2"/>
  <c r="BA2507" i="2"/>
  <c r="BA2508" i="2"/>
  <c r="BA2509" i="2"/>
  <c r="BA2510" i="2"/>
  <c r="BA2511" i="2"/>
  <c r="BA2512" i="2"/>
  <c r="BA2513" i="2"/>
  <c r="BA2514" i="2"/>
  <c r="BA2515" i="2"/>
  <c r="BA2516" i="2"/>
  <c r="BA2517" i="2"/>
  <c r="BA2518" i="2"/>
  <c r="BA2519" i="2"/>
  <c r="BA2520" i="2"/>
  <c r="BA2521" i="2"/>
  <c r="BA2522" i="2"/>
  <c r="BA2523" i="2"/>
  <c r="BA2524" i="2"/>
  <c r="BA2525" i="2"/>
  <c r="BA2526" i="2"/>
  <c r="BA2527" i="2"/>
  <c r="BA2528" i="2"/>
  <c r="BA2529" i="2"/>
  <c r="BA2530" i="2"/>
  <c r="BA2531" i="2"/>
  <c r="BA2532" i="2"/>
  <c r="BA2533" i="2"/>
  <c r="BA2534" i="2"/>
  <c r="BA2535" i="2"/>
  <c r="BA2536" i="2"/>
  <c r="BA2537" i="2"/>
  <c r="BA2538" i="2"/>
  <c r="BA2539" i="2"/>
  <c r="BA2540" i="2"/>
  <c r="BA2541" i="2"/>
  <c r="BA2542" i="2"/>
  <c r="BA2543" i="2"/>
  <c r="BA2544" i="2"/>
  <c r="BA2545" i="2"/>
  <c r="BA2546" i="2"/>
  <c r="BA2547" i="2"/>
  <c r="BA2548" i="2"/>
  <c r="BA2549" i="2"/>
  <c r="BA2550" i="2"/>
  <c r="BA2551" i="2"/>
  <c r="BA2552" i="2"/>
  <c r="BA2553" i="2"/>
  <c r="BA2554" i="2"/>
  <c r="BA2555" i="2"/>
  <c r="BA2556" i="2"/>
  <c r="BA2557" i="2"/>
  <c r="BA2558" i="2"/>
  <c r="BA2559" i="2"/>
  <c r="BA2560" i="2"/>
  <c r="BA2561" i="2"/>
  <c r="BA2562" i="2"/>
  <c r="BA2563" i="2"/>
  <c r="BA2564" i="2"/>
  <c r="BA2565" i="2"/>
  <c r="BA2566" i="2"/>
  <c r="BA2567" i="2"/>
  <c r="BA2568" i="2"/>
  <c r="BA2569" i="2"/>
  <c r="BA2570" i="2"/>
  <c r="BA2571" i="2"/>
  <c r="BA2572" i="2"/>
  <c r="BA2573" i="2"/>
  <c r="BA2574" i="2"/>
  <c r="BA2575" i="2"/>
  <c r="BA2576" i="2"/>
  <c r="BA2577" i="2"/>
  <c r="BA2578" i="2"/>
  <c r="BA2579" i="2"/>
  <c r="BA2580" i="2"/>
  <c r="BA2581" i="2"/>
  <c r="BA2582" i="2"/>
  <c r="BA2583" i="2"/>
  <c r="BA2584" i="2"/>
  <c r="BA2585" i="2"/>
  <c r="BA2586" i="2"/>
  <c r="BA2587" i="2"/>
  <c r="BA2588" i="2"/>
  <c r="BA2589" i="2"/>
  <c r="BA2590" i="2"/>
  <c r="BA2591" i="2"/>
  <c r="BA2592" i="2"/>
  <c r="BA2593" i="2"/>
  <c r="BA2594" i="2"/>
  <c r="BA2595" i="2"/>
  <c r="BA2596" i="2"/>
  <c r="BA2597" i="2"/>
  <c r="BA2598" i="2"/>
  <c r="BA2599" i="2"/>
  <c r="BA2600" i="2"/>
  <c r="BA2601" i="2"/>
  <c r="BA2602" i="2"/>
  <c r="BA2603" i="2"/>
  <c r="BA2604" i="2"/>
  <c r="BA2605" i="2"/>
  <c r="BA2606" i="2"/>
  <c r="BA2607" i="2"/>
  <c r="BA2608" i="2"/>
  <c r="BA2609" i="2"/>
  <c r="BA2610" i="2"/>
  <c r="BA2611" i="2"/>
  <c r="BA2612" i="2"/>
  <c r="BA2613" i="2"/>
  <c r="BA2614" i="2"/>
  <c r="BA2615" i="2"/>
  <c r="BA2616" i="2"/>
  <c r="BA2617" i="2"/>
  <c r="BA2618" i="2"/>
  <c r="BA2619" i="2"/>
  <c r="BA2620" i="2"/>
  <c r="BA2621" i="2"/>
  <c r="BA2622" i="2"/>
  <c r="BA2623" i="2"/>
  <c r="BA2624" i="2"/>
  <c r="BA2625" i="2"/>
  <c r="BA2626" i="2"/>
  <c r="BA2627" i="2"/>
  <c r="BA2628" i="2"/>
  <c r="BA2629" i="2"/>
  <c r="BA2630" i="2"/>
  <c r="BA2631" i="2"/>
  <c r="BA2632" i="2"/>
  <c r="BA2633" i="2"/>
  <c r="BA2634" i="2"/>
  <c r="BA2635" i="2"/>
  <c r="BA2636" i="2"/>
  <c r="BA2637" i="2"/>
  <c r="BA2638" i="2"/>
  <c r="BA2639" i="2"/>
  <c r="BA2640" i="2"/>
  <c r="BA2641" i="2"/>
  <c r="BA2642" i="2"/>
  <c r="BA2643" i="2"/>
  <c r="BA2644" i="2"/>
  <c r="BA2645" i="2"/>
  <c r="BA2646" i="2"/>
  <c r="BA2647" i="2"/>
  <c r="BA2648" i="2"/>
  <c r="BA2649" i="2"/>
  <c r="BA2650" i="2"/>
  <c r="BA2651" i="2"/>
  <c r="BA2652" i="2"/>
  <c r="BA2653" i="2"/>
  <c r="BA2654" i="2"/>
  <c r="BA2655" i="2"/>
  <c r="BA2656" i="2"/>
  <c r="BA2657" i="2"/>
  <c r="BA2658" i="2"/>
  <c r="BA2659" i="2"/>
  <c r="BA2660" i="2"/>
  <c r="BA2661" i="2"/>
  <c r="BA2662" i="2"/>
  <c r="BA2663" i="2"/>
  <c r="BA2664" i="2"/>
  <c r="BA2665" i="2"/>
  <c r="BA2666" i="2"/>
  <c r="BA2667" i="2"/>
  <c r="BA2668" i="2"/>
  <c r="BA2669" i="2"/>
  <c r="BA2670" i="2"/>
  <c r="BA2671" i="2"/>
  <c r="BA2672" i="2"/>
  <c r="BA2673" i="2"/>
  <c r="BA2674" i="2"/>
  <c r="BA2675" i="2"/>
  <c r="BA2676" i="2"/>
  <c r="BA2677" i="2"/>
  <c r="BA2678" i="2"/>
  <c r="BA2679" i="2"/>
  <c r="BA2680" i="2"/>
  <c r="BA2681" i="2"/>
  <c r="BA2682" i="2"/>
  <c r="BA2683" i="2"/>
  <c r="BA2684" i="2"/>
  <c r="BA2685" i="2"/>
  <c r="BA2686" i="2"/>
  <c r="BA2687" i="2"/>
  <c r="BA2688" i="2"/>
  <c r="BA2689" i="2"/>
  <c r="BA2690" i="2"/>
  <c r="BA2691" i="2"/>
  <c r="BA2692" i="2"/>
  <c r="BA2693" i="2"/>
  <c r="BA2694" i="2"/>
  <c r="BA2695" i="2"/>
  <c r="BA2696" i="2"/>
  <c r="BA2697" i="2"/>
  <c r="BA2698" i="2"/>
  <c r="BA2699" i="2"/>
  <c r="BA2700" i="2"/>
  <c r="BA2701" i="2"/>
  <c r="BA2702" i="2"/>
  <c r="BA2703" i="2"/>
  <c r="BA2704" i="2"/>
  <c r="BA2705" i="2"/>
  <c r="BA2706" i="2"/>
  <c r="BA2707" i="2"/>
  <c r="BA2708" i="2"/>
  <c r="BA2709" i="2"/>
  <c r="BA2710" i="2"/>
  <c r="BA2711" i="2"/>
  <c r="BA2712" i="2"/>
  <c r="BA2713" i="2"/>
  <c r="BA2714" i="2"/>
  <c r="BA2715" i="2"/>
  <c r="BA2716" i="2"/>
  <c r="BA2717" i="2"/>
  <c r="BA2718" i="2"/>
  <c r="BA2719" i="2"/>
  <c r="BA2720" i="2"/>
  <c r="BA2721" i="2"/>
  <c r="BA2722" i="2"/>
  <c r="BA2723" i="2"/>
  <c r="BA2724" i="2"/>
  <c r="BA2725" i="2"/>
  <c r="BA2726" i="2"/>
  <c r="BA2727" i="2"/>
  <c r="BA2728" i="2"/>
  <c r="BA2729" i="2"/>
  <c r="BA2730" i="2"/>
  <c r="BA2731" i="2"/>
  <c r="BA2732" i="2"/>
  <c r="BA2733" i="2"/>
  <c r="BA2734" i="2"/>
  <c r="BA2735" i="2"/>
  <c r="BA2736" i="2"/>
  <c r="BA2737" i="2"/>
  <c r="BA2738" i="2"/>
  <c r="BA2739" i="2"/>
  <c r="BA2740" i="2"/>
  <c r="BA2741" i="2"/>
  <c r="BA2742" i="2"/>
  <c r="BA2743" i="2"/>
  <c r="BA2744" i="2"/>
  <c r="BA2745" i="2"/>
  <c r="BA2746" i="2"/>
  <c r="BA2747" i="2"/>
  <c r="BA2748" i="2"/>
  <c r="BA2749" i="2"/>
  <c r="BA2750" i="2"/>
  <c r="BA2751" i="2"/>
  <c r="BA2752" i="2"/>
  <c r="BA2753" i="2"/>
  <c r="BA2754" i="2"/>
  <c r="BA2755" i="2"/>
  <c r="BA2756" i="2"/>
  <c r="BA2757" i="2"/>
  <c r="BA2758" i="2"/>
  <c r="BA2759" i="2"/>
  <c r="BA2760" i="2"/>
  <c r="BA2761" i="2"/>
  <c r="BA2762" i="2"/>
  <c r="BA2763" i="2"/>
  <c r="BA2764" i="2"/>
  <c r="BA2765" i="2"/>
  <c r="BA2766" i="2"/>
  <c r="BA2767" i="2"/>
  <c r="BA2768" i="2"/>
  <c r="BA2769" i="2"/>
  <c r="BA2770" i="2"/>
  <c r="BA2771" i="2"/>
  <c r="BA2772" i="2"/>
  <c r="BA2773" i="2"/>
  <c r="BA2774" i="2"/>
  <c r="BA2775" i="2"/>
  <c r="BA2776" i="2"/>
  <c r="BA2777" i="2"/>
  <c r="BA2778" i="2"/>
  <c r="BA2779" i="2"/>
  <c r="BA2780" i="2"/>
  <c r="BA2781" i="2"/>
  <c r="BA2782" i="2"/>
  <c r="BA2783" i="2"/>
  <c r="BA2784" i="2"/>
  <c r="BA2785" i="2"/>
  <c r="BA2786" i="2"/>
  <c r="BA2787" i="2"/>
  <c r="BA2788" i="2"/>
  <c r="BA2789" i="2"/>
  <c r="BA2790" i="2"/>
  <c r="BA2791" i="2"/>
  <c r="BA2792" i="2"/>
  <c r="BA2793" i="2"/>
  <c r="BA2794" i="2"/>
  <c r="BA2795" i="2"/>
  <c r="BA2796" i="2"/>
  <c r="BA2797" i="2"/>
  <c r="BA2798" i="2"/>
  <c r="BA2799" i="2"/>
  <c r="BA2800" i="2"/>
  <c r="BA2801" i="2"/>
  <c r="BA2802" i="2"/>
  <c r="BA2803" i="2"/>
  <c r="BA2804" i="2"/>
  <c r="BA2805" i="2"/>
  <c r="BA2806" i="2"/>
  <c r="BA2807" i="2"/>
  <c r="BA2808" i="2"/>
  <c r="BA2809" i="2"/>
  <c r="BA2810" i="2"/>
  <c r="BA2811" i="2"/>
  <c r="BA2812" i="2"/>
  <c r="BA2813" i="2"/>
  <c r="BA2814" i="2"/>
  <c r="BA2815" i="2"/>
  <c r="BA2816" i="2"/>
  <c r="BA2817" i="2"/>
  <c r="BA2818" i="2"/>
  <c r="BA2819" i="2"/>
  <c r="BA2820" i="2"/>
  <c r="BA2821" i="2"/>
  <c r="BA2822" i="2"/>
  <c r="BA2823" i="2"/>
  <c r="BA2824" i="2"/>
  <c r="BA2825" i="2"/>
  <c r="BA2826" i="2"/>
  <c r="BA2827" i="2"/>
  <c r="BA2828" i="2"/>
  <c r="BA2829" i="2"/>
  <c r="BA2830" i="2"/>
  <c r="BA2831" i="2"/>
  <c r="BA2832" i="2"/>
  <c r="BA2833" i="2"/>
  <c r="BA2834" i="2"/>
  <c r="BA2835" i="2"/>
  <c r="BA2836" i="2"/>
  <c r="BA2837" i="2"/>
  <c r="BA2838" i="2"/>
  <c r="BA2839" i="2"/>
  <c r="BA2840" i="2"/>
  <c r="BA2841" i="2"/>
  <c r="BA2842" i="2"/>
  <c r="BA2843" i="2"/>
  <c r="BA2844" i="2"/>
  <c r="BA2845" i="2"/>
  <c r="BA2846" i="2"/>
  <c r="BA2847" i="2"/>
  <c r="BA2848" i="2"/>
  <c r="BA2849" i="2"/>
  <c r="BA2850" i="2"/>
  <c r="BA2851" i="2"/>
  <c r="BA2852" i="2"/>
  <c r="BA2853" i="2"/>
  <c r="BA2854" i="2"/>
  <c r="BA2855" i="2"/>
  <c r="BA2856" i="2"/>
  <c r="BA2857" i="2"/>
  <c r="BA2858" i="2"/>
  <c r="BA2859" i="2"/>
  <c r="BA2860" i="2"/>
  <c r="BA2861" i="2"/>
  <c r="BA2862" i="2"/>
  <c r="BA2863" i="2"/>
  <c r="BA2864" i="2"/>
  <c r="BA2865" i="2"/>
  <c r="BA2866" i="2"/>
  <c r="BA2867" i="2"/>
  <c r="BA2868" i="2"/>
  <c r="BA2869" i="2"/>
  <c r="BA2870" i="2"/>
  <c r="BA2871" i="2"/>
  <c r="BA2872" i="2"/>
  <c r="BA2873" i="2"/>
  <c r="BA2874" i="2"/>
  <c r="BA2875" i="2"/>
  <c r="BA2876" i="2"/>
  <c r="BA2877" i="2"/>
  <c r="BA2878" i="2"/>
  <c r="BA2879" i="2"/>
  <c r="BA2880" i="2"/>
  <c r="BA2881" i="2"/>
  <c r="BA2882" i="2"/>
  <c r="BA2883" i="2"/>
  <c r="BA2884" i="2"/>
  <c r="BA2885" i="2"/>
  <c r="BA2886" i="2"/>
  <c r="BA2887" i="2"/>
  <c r="BA2888" i="2"/>
  <c r="BA2889" i="2"/>
  <c r="BA2890" i="2"/>
  <c r="BA2891" i="2"/>
  <c r="BA2892" i="2"/>
  <c r="BA2893" i="2"/>
  <c r="BA2894" i="2"/>
  <c r="BA2895" i="2"/>
  <c r="BA2896" i="2"/>
  <c r="BA2897" i="2"/>
  <c r="BA2898" i="2"/>
  <c r="BA2899" i="2"/>
  <c r="BA2900" i="2"/>
  <c r="BA2901" i="2"/>
  <c r="BA2902" i="2"/>
  <c r="BA2903" i="2"/>
  <c r="BA2904" i="2"/>
  <c r="BA2905" i="2"/>
  <c r="BA2906" i="2"/>
  <c r="BA2907" i="2"/>
  <c r="BA2908" i="2"/>
  <c r="BA2909" i="2"/>
  <c r="BA2910" i="2"/>
  <c r="BA2911" i="2"/>
  <c r="BA2912" i="2"/>
  <c r="BA2913" i="2"/>
  <c r="BA2914" i="2"/>
  <c r="BA2915" i="2"/>
  <c r="BA2916" i="2"/>
  <c r="BA2917" i="2"/>
  <c r="BA2918" i="2"/>
  <c r="BA2919" i="2"/>
  <c r="BA2920" i="2"/>
  <c r="BA2921" i="2"/>
  <c r="BA2922" i="2"/>
  <c r="BA2923" i="2"/>
  <c r="BA2924" i="2"/>
  <c r="BA2925" i="2"/>
  <c r="BA2926" i="2"/>
  <c r="BA2927" i="2"/>
  <c r="BA2928" i="2"/>
  <c r="BA2929" i="2"/>
  <c r="BA2930" i="2"/>
  <c r="BA2931" i="2"/>
  <c r="BA2932" i="2"/>
  <c r="BA2933" i="2"/>
  <c r="BA2934" i="2"/>
  <c r="BA2935" i="2"/>
  <c r="BA2936" i="2"/>
  <c r="BA2937" i="2"/>
  <c r="BA2938" i="2"/>
  <c r="BA2939" i="2"/>
  <c r="BA2940" i="2"/>
  <c r="BA2941" i="2"/>
  <c r="BA2942" i="2"/>
  <c r="BA2943" i="2"/>
  <c r="BA2944" i="2"/>
  <c r="BA2945" i="2"/>
  <c r="BA2946" i="2"/>
  <c r="BA2947" i="2"/>
  <c r="BA2948" i="2"/>
  <c r="BA2949" i="2"/>
  <c r="BA2950" i="2"/>
  <c r="BA2951" i="2"/>
  <c r="BA2952" i="2"/>
  <c r="BA2953" i="2"/>
  <c r="BA2954" i="2"/>
  <c r="BA2955" i="2"/>
  <c r="BA2956" i="2"/>
  <c r="BA2957" i="2"/>
  <c r="BA2958" i="2"/>
  <c r="BA2959" i="2"/>
  <c r="BA2960" i="2"/>
  <c r="BA2961" i="2"/>
  <c r="BA2962" i="2"/>
  <c r="BA2963" i="2"/>
  <c r="BA2964" i="2"/>
  <c r="BA2965" i="2"/>
  <c r="BA2966" i="2"/>
  <c r="BA2967" i="2"/>
  <c r="BA2968" i="2"/>
  <c r="BA2969" i="2"/>
  <c r="BA2970" i="2"/>
  <c r="BA2971" i="2"/>
  <c r="BA2972" i="2"/>
  <c r="BA2973" i="2"/>
  <c r="BA2974" i="2"/>
  <c r="BA2975" i="2"/>
  <c r="BA2976" i="2"/>
  <c r="BA2977" i="2"/>
  <c r="BA2978" i="2"/>
  <c r="BA2979" i="2"/>
  <c r="BA2980" i="2"/>
  <c r="BA2981" i="2"/>
  <c r="BA2982" i="2"/>
  <c r="BA2983" i="2"/>
  <c r="BA2984" i="2"/>
  <c r="BA2985" i="2"/>
  <c r="BA2986" i="2"/>
  <c r="BA2987" i="2"/>
  <c r="BA2988" i="2"/>
  <c r="BA2989" i="2"/>
  <c r="BA2990" i="2"/>
  <c r="BA2991" i="2"/>
  <c r="BA2992" i="2"/>
  <c r="BA2993" i="2"/>
  <c r="BA2994" i="2"/>
  <c r="BA2995" i="2"/>
  <c r="BA2996" i="2"/>
  <c r="BA2997" i="2"/>
  <c r="BA2998" i="2"/>
  <c r="BA2999" i="2"/>
  <c r="BA3000" i="2"/>
  <c r="BA3001" i="2"/>
  <c r="BA3002" i="2"/>
  <c r="BA3003" i="2"/>
  <c r="BA3004" i="2"/>
  <c r="BA3005" i="2"/>
  <c r="BA3006" i="2"/>
  <c r="BA3007" i="2"/>
  <c r="BA3008" i="2"/>
  <c r="BA3009" i="2"/>
  <c r="BA3010" i="2"/>
  <c r="BA3011" i="2"/>
  <c r="BA3012" i="2"/>
  <c r="BA3013" i="2"/>
  <c r="BA3014" i="2"/>
  <c r="BA3015" i="2"/>
  <c r="BA3016" i="2"/>
  <c r="BA3017" i="2"/>
  <c r="BA3018" i="2"/>
  <c r="BA3019" i="2"/>
  <c r="BA3020" i="2"/>
  <c r="BA3021" i="2"/>
  <c r="BA3022" i="2"/>
  <c r="BA3023" i="2"/>
  <c r="BA3024" i="2"/>
  <c r="BA3025" i="2"/>
  <c r="BA3026" i="2"/>
  <c r="BA3027" i="2"/>
  <c r="BA3028" i="2"/>
  <c r="BA3029" i="2"/>
  <c r="BA3030" i="2"/>
  <c r="BA3031" i="2"/>
  <c r="BA3032" i="2"/>
  <c r="BA3033" i="2"/>
  <c r="BA3034" i="2"/>
  <c r="BA3035" i="2"/>
  <c r="BA3036" i="2"/>
  <c r="BA3037" i="2"/>
  <c r="BA3038" i="2"/>
  <c r="BA3039" i="2"/>
  <c r="BA3040" i="2"/>
  <c r="BA3041" i="2"/>
  <c r="BA3042" i="2"/>
  <c r="BA3043" i="2"/>
  <c r="BA3044" i="2"/>
  <c r="BA3045" i="2"/>
  <c r="BA3046" i="2"/>
  <c r="BA3047" i="2"/>
  <c r="BA3048" i="2"/>
  <c r="BA3049" i="2"/>
  <c r="BA3050" i="2"/>
  <c r="BA3051" i="2"/>
  <c r="BA3052" i="2"/>
  <c r="BA3053" i="2"/>
  <c r="BA3054" i="2"/>
  <c r="BA3055" i="2"/>
  <c r="BA3056" i="2"/>
  <c r="BA3057" i="2"/>
  <c r="BA3058" i="2"/>
  <c r="BA3059" i="2"/>
  <c r="BA3060" i="2"/>
  <c r="BA3061" i="2"/>
  <c r="BA3062" i="2"/>
  <c r="BA3063" i="2"/>
  <c r="BA3064" i="2"/>
  <c r="BA3065" i="2"/>
  <c r="BA3066" i="2"/>
  <c r="BA3067" i="2"/>
  <c r="BA3068" i="2"/>
  <c r="BA3069" i="2"/>
  <c r="BA3070" i="2"/>
  <c r="BA3071" i="2"/>
  <c r="BA3072" i="2"/>
  <c r="BA3073" i="2"/>
  <c r="BA3074" i="2"/>
  <c r="BA3075" i="2"/>
  <c r="BA3076" i="2"/>
  <c r="BA3077" i="2"/>
  <c r="BA3078" i="2"/>
  <c r="BA3079" i="2"/>
  <c r="BA3080" i="2"/>
  <c r="BA3081" i="2"/>
  <c r="BA3082" i="2"/>
  <c r="BA3083" i="2"/>
  <c r="BA3084" i="2"/>
  <c r="BA3085" i="2"/>
  <c r="BA3086" i="2"/>
  <c r="BA3087" i="2"/>
  <c r="BA3088" i="2"/>
  <c r="BA3089" i="2"/>
  <c r="BA3090" i="2"/>
  <c r="BA3091" i="2"/>
  <c r="BA3092" i="2"/>
  <c r="BA3093" i="2"/>
  <c r="BA3094" i="2"/>
  <c r="BA3095" i="2"/>
  <c r="BA3096" i="2"/>
  <c r="BA3097" i="2"/>
  <c r="BA3098" i="2"/>
  <c r="BA3099" i="2"/>
  <c r="BA3100" i="2"/>
  <c r="BA3101" i="2"/>
  <c r="BA3102" i="2"/>
  <c r="BA3103" i="2"/>
  <c r="BA3104" i="2"/>
  <c r="BA3105" i="2"/>
  <c r="BA3106" i="2"/>
  <c r="BA3107" i="2"/>
  <c r="BA3108" i="2"/>
  <c r="BA3109" i="2"/>
  <c r="BA3110" i="2"/>
  <c r="BA3111" i="2"/>
  <c r="BA3112" i="2"/>
  <c r="BA3113" i="2"/>
  <c r="BA3114" i="2"/>
  <c r="BA3115" i="2"/>
  <c r="BA3116" i="2"/>
  <c r="BA3117" i="2"/>
  <c r="BA3118" i="2"/>
  <c r="BA3119" i="2"/>
  <c r="BA3120" i="2"/>
  <c r="BA3121" i="2"/>
  <c r="BA3122" i="2"/>
  <c r="BA3123" i="2"/>
  <c r="BA3124" i="2"/>
  <c r="BA3125" i="2"/>
  <c r="BA3126" i="2"/>
  <c r="BA3127" i="2"/>
  <c r="BA3128" i="2"/>
  <c r="BA3129" i="2"/>
  <c r="BA3130" i="2"/>
  <c r="BA3131" i="2"/>
  <c r="BA3132" i="2"/>
  <c r="BA3133" i="2"/>
  <c r="BA3134" i="2"/>
  <c r="BA3135" i="2"/>
  <c r="BA3136" i="2"/>
  <c r="BA3137" i="2"/>
  <c r="BA3138" i="2"/>
  <c r="BA3139" i="2"/>
  <c r="BA3140" i="2"/>
  <c r="BA3141" i="2"/>
  <c r="BA3142" i="2"/>
  <c r="BA3143" i="2"/>
  <c r="BA3144" i="2"/>
  <c r="BA3145" i="2"/>
  <c r="BA3146" i="2"/>
  <c r="BA3147" i="2"/>
  <c r="BA3148" i="2"/>
  <c r="BA3149" i="2"/>
  <c r="BA3150" i="2"/>
  <c r="BA3151" i="2"/>
  <c r="BA3152" i="2"/>
  <c r="BA3153" i="2"/>
  <c r="BA3154" i="2"/>
  <c r="BA3155" i="2"/>
  <c r="BA3156" i="2"/>
  <c r="BA3157" i="2"/>
  <c r="BA3158" i="2"/>
  <c r="BA3159" i="2"/>
  <c r="BA3160" i="2"/>
  <c r="BA3161" i="2"/>
  <c r="BA3162" i="2"/>
  <c r="BA3163" i="2"/>
  <c r="BA3164" i="2"/>
  <c r="BA3165" i="2"/>
  <c r="BA3166" i="2"/>
  <c r="BA3167" i="2"/>
  <c r="BA3168" i="2"/>
  <c r="BA3169" i="2"/>
  <c r="BA3170" i="2"/>
  <c r="BA3171" i="2"/>
  <c r="BA3172" i="2"/>
  <c r="BA3173" i="2"/>
  <c r="BA3174" i="2"/>
  <c r="BA3175" i="2"/>
  <c r="BA3176" i="2"/>
  <c r="BA3177" i="2"/>
  <c r="BA3178" i="2"/>
  <c r="BA3179" i="2"/>
  <c r="BA3180" i="2"/>
  <c r="BA3181" i="2"/>
  <c r="BA3182" i="2"/>
  <c r="BA3183" i="2"/>
  <c r="BA3184" i="2"/>
  <c r="BA3185" i="2"/>
  <c r="BA3186" i="2"/>
  <c r="BA3187" i="2"/>
  <c r="BA3188" i="2"/>
  <c r="BA3189" i="2"/>
  <c r="BA3190" i="2"/>
  <c r="BA3191" i="2"/>
  <c r="BA3192" i="2"/>
  <c r="BA3193" i="2"/>
  <c r="BA3194" i="2"/>
  <c r="BA3195" i="2"/>
  <c r="BA3196" i="2"/>
  <c r="BA3197" i="2"/>
  <c r="BA3198" i="2"/>
  <c r="BA3199" i="2"/>
  <c r="BA3200" i="2"/>
  <c r="BA3201" i="2"/>
  <c r="BA3202" i="2"/>
  <c r="BA3203" i="2"/>
  <c r="BA3204" i="2"/>
  <c r="BA3205" i="2"/>
  <c r="BA3206" i="2"/>
  <c r="BA3207" i="2"/>
  <c r="BA3208" i="2"/>
  <c r="BA3209" i="2"/>
  <c r="BA3210" i="2"/>
  <c r="BA3211" i="2"/>
  <c r="BA3212" i="2"/>
  <c r="BA3213" i="2"/>
  <c r="BA3214" i="2"/>
  <c r="BA3215" i="2"/>
  <c r="BA3216" i="2"/>
  <c r="BA3217" i="2"/>
  <c r="BA3218" i="2"/>
  <c r="BA3219" i="2"/>
  <c r="BA3220" i="2"/>
  <c r="BA3221" i="2"/>
  <c r="BA3222" i="2"/>
  <c r="BA3223" i="2"/>
  <c r="BA3224" i="2"/>
  <c r="BA3225" i="2"/>
  <c r="BA3226" i="2"/>
  <c r="BA3227" i="2"/>
  <c r="BA3228" i="2"/>
  <c r="BA3229" i="2"/>
  <c r="BA3230" i="2"/>
  <c r="BA3231" i="2"/>
  <c r="BA3232" i="2"/>
  <c r="BA3233" i="2"/>
  <c r="BA3234" i="2"/>
  <c r="BA3235" i="2"/>
  <c r="BA3236" i="2"/>
  <c r="BA3237" i="2"/>
  <c r="BA3238" i="2"/>
  <c r="BA3239" i="2"/>
  <c r="BA3240" i="2"/>
  <c r="BA3241" i="2"/>
  <c r="BA3242" i="2"/>
  <c r="BA3243" i="2"/>
  <c r="BA3244" i="2"/>
  <c r="BA3245" i="2"/>
  <c r="BA3246" i="2"/>
  <c r="BA3247" i="2"/>
  <c r="BA3248" i="2"/>
  <c r="BA3249" i="2"/>
  <c r="BA3250" i="2"/>
  <c r="BA3251" i="2"/>
  <c r="BA3252" i="2"/>
  <c r="BA3253" i="2"/>
  <c r="BA3254" i="2"/>
  <c r="BA3255" i="2"/>
  <c r="BA3256" i="2"/>
  <c r="BA3257" i="2"/>
  <c r="BA3258" i="2"/>
  <c r="BA3259" i="2"/>
  <c r="BA3260" i="2"/>
  <c r="BA3261" i="2"/>
  <c r="BA3262" i="2"/>
  <c r="BA3263" i="2"/>
  <c r="BA3264" i="2"/>
  <c r="BA3265" i="2"/>
  <c r="BA3266" i="2"/>
  <c r="BA3267" i="2"/>
  <c r="BA3268" i="2"/>
  <c r="BA3269" i="2"/>
  <c r="BA3270" i="2"/>
  <c r="BA3271" i="2"/>
  <c r="BA3272" i="2"/>
  <c r="BA3273" i="2"/>
  <c r="BA3274" i="2"/>
  <c r="BA3275" i="2"/>
  <c r="BA3276" i="2"/>
  <c r="BA3277" i="2"/>
  <c r="BA3278" i="2"/>
  <c r="BA3279" i="2"/>
  <c r="BA3280" i="2"/>
  <c r="BA3281" i="2"/>
  <c r="BA3282" i="2"/>
  <c r="BA3283" i="2"/>
  <c r="BA3284" i="2"/>
  <c r="BA3285" i="2"/>
  <c r="BA3286" i="2"/>
  <c r="BA3287" i="2"/>
  <c r="BA3288" i="2"/>
  <c r="BA3289" i="2"/>
  <c r="BA3290" i="2"/>
  <c r="BA3291" i="2"/>
  <c r="BA3292" i="2"/>
  <c r="BA3293" i="2"/>
  <c r="BA3294" i="2"/>
  <c r="BA3295" i="2"/>
  <c r="BA3296" i="2"/>
  <c r="BA3297" i="2"/>
  <c r="BA3298" i="2"/>
  <c r="BA3299" i="2"/>
  <c r="BA3300" i="2"/>
  <c r="BA3301" i="2"/>
  <c r="BA3302" i="2"/>
  <c r="BA3303" i="2"/>
  <c r="BA3304" i="2"/>
  <c r="BA3305" i="2"/>
  <c r="BA3306" i="2"/>
  <c r="BA3307" i="2"/>
  <c r="BA3308" i="2"/>
  <c r="BA3309" i="2"/>
  <c r="BA3310" i="2"/>
  <c r="BA3311" i="2"/>
  <c r="BA3312" i="2"/>
  <c r="BA3313" i="2"/>
  <c r="BA3314" i="2"/>
  <c r="BA3315" i="2"/>
  <c r="BA3316" i="2"/>
  <c r="BA3317" i="2"/>
  <c r="BA3318" i="2"/>
  <c r="BA3319" i="2"/>
  <c r="BA3320" i="2"/>
  <c r="BA3321" i="2"/>
  <c r="BA3322" i="2"/>
  <c r="BA3323" i="2"/>
  <c r="BA3324" i="2"/>
  <c r="BA3325" i="2"/>
  <c r="BA3326" i="2"/>
  <c r="BA3327" i="2"/>
  <c r="BA3328" i="2"/>
  <c r="BA3329" i="2"/>
  <c r="BA3330" i="2"/>
  <c r="BA3331" i="2"/>
  <c r="BA3332" i="2"/>
  <c r="BA3333" i="2"/>
  <c r="BA3334" i="2"/>
  <c r="BA3335" i="2"/>
  <c r="BA3336" i="2"/>
  <c r="BA3337" i="2"/>
  <c r="BA3338" i="2"/>
  <c r="BA3339" i="2"/>
  <c r="BA3340" i="2"/>
  <c r="BA3341" i="2"/>
  <c r="BA3342" i="2"/>
  <c r="BA3343" i="2"/>
  <c r="BA3344" i="2"/>
  <c r="BA3345" i="2"/>
  <c r="BA3346" i="2"/>
  <c r="BA3347" i="2"/>
  <c r="BA3348" i="2"/>
  <c r="BA3349" i="2"/>
  <c r="BA3350" i="2"/>
  <c r="BA3351" i="2"/>
  <c r="BA3352" i="2"/>
  <c r="BA3353" i="2"/>
  <c r="BA3354" i="2"/>
  <c r="BA3355" i="2"/>
  <c r="BA3356" i="2"/>
  <c r="BA3357" i="2"/>
  <c r="BA3358" i="2"/>
  <c r="BA3359" i="2"/>
  <c r="BA3360" i="2"/>
  <c r="BA3361" i="2"/>
  <c r="BA3362" i="2"/>
  <c r="BA3363" i="2"/>
  <c r="BA3364" i="2"/>
  <c r="BA3365" i="2"/>
  <c r="BA3366" i="2"/>
  <c r="BA3367" i="2"/>
  <c r="BA3368" i="2"/>
  <c r="BA3369" i="2"/>
  <c r="BA3370" i="2"/>
  <c r="BA3371" i="2"/>
  <c r="BA3372" i="2"/>
  <c r="BA3373" i="2"/>
  <c r="BA3374" i="2"/>
  <c r="BA3375" i="2"/>
  <c r="BA3376" i="2"/>
  <c r="BA3377" i="2"/>
  <c r="BA3378" i="2"/>
  <c r="BA3379" i="2"/>
  <c r="BA3380" i="2"/>
  <c r="BA3381" i="2"/>
  <c r="BA3382" i="2"/>
  <c r="BA3383" i="2"/>
  <c r="BA3384" i="2"/>
  <c r="BA3385" i="2"/>
  <c r="BA3386" i="2"/>
  <c r="BA3387" i="2"/>
  <c r="BA3388" i="2"/>
  <c r="BA3389" i="2"/>
  <c r="BA3390" i="2"/>
  <c r="BA3391" i="2"/>
  <c r="BA3392" i="2"/>
  <c r="BA3393" i="2"/>
  <c r="BA3394" i="2"/>
  <c r="BA3395" i="2"/>
  <c r="BA3396" i="2"/>
  <c r="BA3397" i="2"/>
  <c r="BA3398" i="2"/>
  <c r="BA3399" i="2"/>
  <c r="BA3400" i="2"/>
  <c r="BA3401" i="2"/>
  <c r="BA3402" i="2"/>
  <c r="BA3403" i="2"/>
  <c r="BA3404" i="2"/>
  <c r="BA3405" i="2"/>
  <c r="BA3406" i="2"/>
  <c r="BA3407" i="2"/>
  <c r="BA3408" i="2"/>
  <c r="BA3409" i="2"/>
  <c r="BA3410" i="2"/>
  <c r="BA3411" i="2"/>
  <c r="BA3412" i="2"/>
  <c r="BA3413" i="2"/>
  <c r="BA3414" i="2"/>
  <c r="BA3415" i="2"/>
  <c r="BA3416" i="2"/>
  <c r="BA3417" i="2"/>
  <c r="BA3418" i="2"/>
  <c r="BA3419" i="2"/>
  <c r="BA3420" i="2"/>
  <c r="BA3421" i="2"/>
  <c r="BA3422" i="2"/>
  <c r="BA3423" i="2"/>
  <c r="BA3424" i="2"/>
  <c r="BA3425" i="2"/>
  <c r="BA3426" i="2"/>
  <c r="BA3427" i="2"/>
  <c r="BA3428" i="2"/>
  <c r="BA3429" i="2"/>
  <c r="BA3430" i="2"/>
  <c r="BA3431" i="2"/>
  <c r="BA3432" i="2"/>
  <c r="BA3433" i="2"/>
  <c r="BA3434" i="2"/>
  <c r="BA3435" i="2"/>
  <c r="BA3436" i="2"/>
  <c r="BA3437" i="2"/>
  <c r="BA3438" i="2"/>
  <c r="BA3439" i="2"/>
  <c r="BA3440" i="2"/>
  <c r="BA3441" i="2"/>
  <c r="BA3442" i="2"/>
  <c r="BA3443" i="2"/>
  <c r="BA3444" i="2"/>
  <c r="BA3445" i="2"/>
  <c r="BA3446" i="2"/>
  <c r="BA3447" i="2"/>
  <c r="BA3448" i="2"/>
  <c r="BA3449" i="2"/>
  <c r="BA3450" i="2"/>
  <c r="BA3451" i="2"/>
  <c r="BA3452" i="2"/>
  <c r="BA3453" i="2"/>
  <c r="BA3454" i="2"/>
  <c r="BA3455" i="2"/>
  <c r="BA3456" i="2"/>
  <c r="BA3457" i="2"/>
  <c r="BA3458" i="2"/>
  <c r="BA3459" i="2"/>
  <c r="BA3460" i="2"/>
  <c r="BA3461" i="2"/>
  <c r="BA3462" i="2"/>
  <c r="BA3463" i="2"/>
  <c r="BA3464" i="2"/>
  <c r="BA3465" i="2"/>
  <c r="BA3466" i="2"/>
  <c r="BA3467" i="2"/>
  <c r="BA3468" i="2"/>
  <c r="BA3469" i="2"/>
  <c r="BA3470" i="2"/>
  <c r="BA3471" i="2"/>
  <c r="BA3472" i="2"/>
  <c r="BA3473" i="2"/>
  <c r="BA3474" i="2"/>
  <c r="BA3475" i="2"/>
  <c r="BA3476" i="2"/>
  <c r="BA3477" i="2"/>
  <c r="BA3478" i="2"/>
  <c r="BA3479" i="2"/>
  <c r="BA3480" i="2"/>
  <c r="BA3481" i="2"/>
  <c r="BA3482" i="2"/>
  <c r="BA3483" i="2"/>
  <c r="BA3484" i="2"/>
  <c r="BA3485" i="2"/>
  <c r="BA3486" i="2"/>
  <c r="BA3487" i="2"/>
  <c r="BA3488" i="2"/>
  <c r="BA3489" i="2"/>
  <c r="BA3490" i="2"/>
  <c r="BA3491" i="2"/>
  <c r="BA3492" i="2"/>
  <c r="BA3493" i="2"/>
  <c r="BA3494" i="2"/>
  <c r="BA3495" i="2"/>
  <c r="BA3496" i="2"/>
  <c r="BA3497" i="2"/>
  <c r="BA3498" i="2"/>
  <c r="BA3499" i="2"/>
  <c r="BA3500" i="2"/>
  <c r="BA3501" i="2"/>
  <c r="BA3502" i="2"/>
  <c r="BA3503" i="2"/>
  <c r="BA3504" i="2"/>
  <c r="BA3505" i="2"/>
  <c r="BA3506" i="2"/>
  <c r="BA3507" i="2"/>
  <c r="BA3508" i="2"/>
  <c r="BA3509" i="2"/>
  <c r="BA3510" i="2"/>
  <c r="BA3511" i="2"/>
  <c r="BA3512" i="2"/>
  <c r="BA3513" i="2"/>
  <c r="BA3514" i="2"/>
  <c r="BA3515" i="2"/>
  <c r="BA3516" i="2"/>
  <c r="BA3517" i="2"/>
  <c r="BA3518" i="2"/>
  <c r="BA3519" i="2"/>
  <c r="BA3520" i="2"/>
  <c r="BA3521" i="2"/>
  <c r="BA3522" i="2"/>
  <c r="BA3523" i="2"/>
  <c r="BA3524" i="2"/>
  <c r="BA3525" i="2"/>
  <c r="BA3526" i="2"/>
  <c r="BA3527" i="2"/>
  <c r="BA3528" i="2"/>
  <c r="BA3529" i="2"/>
  <c r="BA3530" i="2"/>
  <c r="BA3531" i="2"/>
  <c r="BA3532" i="2"/>
  <c r="BA3533" i="2"/>
  <c r="BA3534" i="2"/>
  <c r="BA3535" i="2"/>
  <c r="BA3536" i="2"/>
  <c r="BA3537" i="2"/>
  <c r="BA3538" i="2"/>
  <c r="BA3539" i="2"/>
  <c r="BA3540" i="2"/>
  <c r="BA3541" i="2"/>
  <c r="BA3542" i="2"/>
  <c r="BA3543" i="2"/>
  <c r="BA3544" i="2"/>
  <c r="BA3545" i="2"/>
  <c r="BA3546" i="2"/>
  <c r="BA3547" i="2"/>
  <c r="BA3548" i="2"/>
  <c r="BA3549" i="2"/>
  <c r="BA3550" i="2"/>
  <c r="BA3551" i="2"/>
  <c r="BA3552" i="2"/>
  <c r="BA3553" i="2"/>
  <c r="BA3554" i="2"/>
  <c r="BA3555" i="2"/>
  <c r="BA3556" i="2"/>
  <c r="BA3557" i="2"/>
  <c r="BA3558" i="2"/>
  <c r="BA3559" i="2"/>
  <c r="BA3560" i="2"/>
  <c r="BA3561" i="2"/>
  <c r="BA3562" i="2"/>
  <c r="BA3563" i="2"/>
  <c r="BA3564" i="2"/>
  <c r="BA3565" i="2"/>
  <c r="BA3566" i="2"/>
  <c r="BA3567" i="2"/>
  <c r="BA3568" i="2"/>
  <c r="BA3569" i="2"/>
  <c r="BA3570" i="2"/>
  <c r="BA3571" i="2"/>
  <c r="BA3572" i="2"/>
  <c r="BA3573" i="2"/>
  <c r="BA3574" i="2"/>
  <c r="BA3575" i="2"/>
  <c r="BA3576" i="2"/>
  <c r="BA3577" i="2"/>
  <c r="BA3578" i="2"/>
  <c r="BA3579" i="2"/>
  <c r="BA3580" i="2"/>
  <c r="BA3581" i="2"/>
  <c r="BA3582" i="2"/>
  <c r="BA3583" i="2"/>
  <c r="BA3584" i="2"/>
  <c r="BA3585" i="2"/>
  <c r="BA3586" i="2"/>
  <c r="BA3587" i="2"/>
  <c r="BA3588" i="2"/>
  <c r="BA3589" i="2"/>
  <c r="BA3590" i="2"/>
  <c r="BA3591" i="2"/>
  <c r="BA3592" i="2"/>
  <c r="BA3593" i="2"/>
  <c r="BA3594" i="2"/>
  <c r="BA3595" i="2"/>
  <c r="BA3596" i="2"/>
  <c r="BA3597" i="2"/>
  <c r="BA3598" i="2"/>
  <c r="BA3599" i="2"/>
  <c r="BA3600" i="2"/>
  <c r="BA3601" i="2"/>
  <c r="BA3602" i="2"/>
  <c r="BA3603" i="2"/>
  <c r="BA3604" i="2"/>
  <c r="BA3605" i="2"/>
  <c r="BA3606" i="2"/>
  <c r="BA3607" i="2"/>
  <c r="BA3608" i="2"/>
  <c r="BA3609" i="2"/>
  <c r="BA3610" i="2"/>
  <c r="BA3611" i="2"/>
  <c r="BA3612" i="2"/>
  <c r="BA3613" i="2"/>
  <c r="BA3614" i="2"/>
  <c r="BA3615" i="2"/>
  <c r="BA3616" i="2"/>
  <c r="BA3617" i="2"/>
  <c r="BA3618" i="2"/>
  <c r="BA3619" i="2"/>
  <c r="BA3620" i="2"/>
  <c r="BA3621" i="2"/>
  <c r="BA3622" i="2"/>
  <c r="BA3623" i="2"/>
  <c r="BA3624" i="2"/>
  <c r="BA3625" i="2"/>
  <c r="BA3626" i="2"/>
  <c r="BA3627" i="2"/>
  <c r="BA3628" i="2"/>
  <c r="BA3629" i="2"/>
  <c r="BA3630" i="2"/>
  <c r="BA3631" i="2"/>
  <c r="BA3632" i="2"/>
  <c r="BA3633" i="2"/>
  <c r="BA3634" i="2"/>
  <c r="BA3635" i="2"/>
  <c r="BA3636" i="2"/>
  <c r="BA3637" i="2"/>
  <c r="BA3638" i="2"/>
  <c r="BA3639" i="2"/>
  <c r="BA3640" i="2"/>
  <c r="BA3641" i="2"/>
  <c r="BA3642" i="2"/>
  <c r="BA3643" i="2"/>
  <c r="BA3644" i="2"/>
  <c r="BA3645" i="2"/>
  <c r="BA3646" i="2"/>
  <c r="BA3647" i="2"/>
  <c r="BA3648" i="2"/>
  <c r="BA3649" i="2"/>
  <c r="BA3650" i="2"/>
  <c r="BA3651" i="2"/>
  <c r="BA3652" i="2"/>
  <c r="BA3653" i="2"/>
  <c r="BA3654" i="2"/>
  <c r="BA3655" i="2"/>
  <c r="BA3656" i="2"/>
  <c r="BA3657" i="2"/>
  <c r="BA3658" i="2"/>
  <c r="BA3659" i="2"/>
  <c r="BA3660" i="2"/>
  <c r="BA3661" i="2"/>
  <c r="BA3662" i="2"/>
  <c r="BA3663" i="2"/>
  <c r="BA3664" i="2"/>
  <c r="BA3665" i="2"/>
  <c r="BA3666" i="2"/>
  <c r="BA3667" i="2"/>
  <c r="BA3668" i="2"/>
  <c r="BA3669" i="2"/>
  <c r="BA3670" i="2"/>
  <c r="BA3671" i="2"/>
  <c r="BA3672" i="2"/>
  <c r="BA3673" i="2"/>
  <c r="BA3674" i="2"/>
  <c r="BA3675" i="2"/>
  <c r="BA3676" i="2"/>
  <c r="BA3677" i="2"/>
  <c r="BA3678" i="2"/>
  <c r="BA3679" i="2"/>
  <c r="BA3680" i="2"/>
  <c r="BA3681" i="2"/>
  <c r="BA3682" i="2"/>
  <c r="BA3683" i="2"/>
  <c r="BA3684" i="2"/>
  <c r="BA3685" i="2"/>
  <c r="BA3686" i="2"/>
  <c r="BA3687" i="2"/>
  <c r="BA3688" i="2"/>
  <c r="BA3689" i="2"/>
  <c r="BA3690" i="2"/>
  <c r="BA3691" i="2"/>
  <c r="BA3692" i="2"/>
  <c r="BA3693" i="2"/>
  <c r="BA3694" i="2"/>
  <c r="BA3695" i="2"/>
  <c r="BA3696" i="2"/>
  <c r="BA3697" i="2"/>
  <c r="BA3698" i="2"/>
  <c r="BA3699" i="2"/>
  <c r="BA3700" i="2"/>
  <c r="BA3701" i="2"/>
  <c r="BA3702" i="2"/>
  <c r="BA3703" i="2"/>
  <c r="BA3704" i="2"/>
  <c r="BA3705" i="2"/>
  <c r="BA3706" i="2"/>
  <c r="BA3707" i="2"/>
  <c r="BA3708" i="2"/>
  <c r="BA3709" i="2"/>
  <c r="BA3710" i="2"/>
  <c r="BA3711" i="2"/>
  <c r="BA3712" i="2"/>
  <c r="BA3713" i="2"/>
  <c r="BA3714" i="2"/>
  <c r="BA3715" i="2"/>
  <c r="BA3716" i="2"/>
  <c r="BA3717" i="2"/>
  <c r="BA3718" i="2"/>
  <c r="BA3719" i="2"/>
  <c r="BA3720" i="2"/>
  <c r="BA3721" i="2"/>
  <c r="BA3722" i="2"/>
  <c r="BA3723" i="2"/>
  <c r="BA3724" i="2"/>
  <c r="BA3725" i="2"/>
  <c r="BA3726" i="2"/>
  <c r="BA3727" i="2"/>
  <c r="BA3728" i="2"/>
  <c r="BA3729" i="2"/>
  <c r="BA3730" i="2"/>
  <c r="BA3731" i="2"/>
  <c r="BA3732" i="2"/>
  <c r="BA3733" i="2"/>
  <c r="BA3734" i="2"/>
  <c r="BA3735" i="2"/>
  <c r="BA3736" i="2"/>
  <c r="BA3737" i="2"/>
  <c r="BA3738" i="2"/>
  <c r="BA3739" i="2"/>
  <c r="BA3740" i="2"/>
  <c r="BA3741" i="2"/>
  <c r="BA3742" i="2"/>
  <c r="BA3743" i="2"/>
  <c r="BA3744" i="2"/>
  <c r="BA3745" i="2"/>
  <c r="BA3746" i="2"/>
  <c r="BA3747" i="2"/>
  <c r="BA3748" i="2"/>
  <c r="BA3749" i="2"/>
  <c r="BA3750" i="2"/>
  <c r="BA3751" i="2"/>
  <c r="BA3752" i="2"/>
  <c r="BA3753" i="2"/>
  <c r="BA3754" i="2"/>
  <c r="BA3755" i="2"/>
  <c r="BA3756" i="2"/>
  <c r="BA3757" i="2"/>
  <c r="BA3758" i="2"/>
  <c r="BA3759" i="2"/>
  <c r="BA3760" i="2"/>
  <c r="BA3761" i="2"/>
  <c r="BA3762" i="2"/>
  <c r="BA3763" i="2"/>
  <c r="BA3764" i="2"/>
  <c r="BA3765" i="2"/>
  <c r="BA3766" i="2"/>
  <c r="BA3767" i="2"/>
  <c r="BA3768" i="2"/>
  <c r="BA3769" i="2"/>
  <c r="BA3770" i="2"/>
  <c r="BA3771" i="2"/>
  <c r="BA3772" i="2"/>
  <c r="BA3773" i="2"/>
  <c r="BA3774" i="2"/>
  <c r="BA3775" i="2"/>
  <c r="BA3776" i="2"/>
  <c r="BA3777" i="2"/>
  <c r="BA3778" i="2"/>
  <c r="BA3779" i="2"/>
  <c r="BA3780" i="2"/>
  <c r="BA3781" i="2"/>
  <c r="BA3782" i="2"/>
  <c r="BA3783" i="2"/>
  <c r="BA3784" i="2"/>
  <c r="BA3785" i="2"/>
  <c r="BA3786" i="2"/>
  <c r="BA3787" i="2"/>
  <c r="BA3788" i="2"/>
  <c r="BA3789" i="2"/>
  <c r="BA3790" i="2"/>
  <c r="BA3791" i="2"/>
  <c r="BA3792" i="2"/>
  <c r="BA3793" i="2"/>
  <c r="BA3794" i="2"/>
  <c r="BA3795" i="2"/>
  <c r="BA3796" i="2"/>
  <c r="BA3797" i="2"/>
  <c r="BA3798" i="2"/>
  <c r="BA3799" i="2"/>
  <c r="BA3800" i="2"/>
  <c r="BA3801" i="2"/>
  <c r="BA3802" i="2"/>
  <c r="BA3803" i="2"/>
  <c r="BA3804" i="2"/>
  <c r="BA3805" i="2"/>
  <c r="BA3806" i="2"/>
  <c r="BA3807" i="2"/>
  <c r="BA3808" i="2"/>
  <c r="BA3809" i="2"/>
  <c r="BA3810" i="2"/>
  <c r="BA3811" i="2"/>
  <c r="BA3812" i="2"/>
  <c r="BA3813" i="2"/>
  <c r="BA3814" i="2"/>
  <c r="BA3815" i="2"/>
  <c r="BA3816" i="2"/>
  <c r="BA3817" i="2"/>
  <c r="BA3818" i="2"/>
  <c r="BA3819" i="2"/>
  <c r="BA3820" i="2"/>
  <c r="BA3821" i="2"/>
  <c r="BA3822" i="2"/>
  <c r="BA3823" i="2"/>
  <c r="BA3824" i="2"/>
  <c r="BA3825" i="2"/>
  <c r="BA3826" i="2"/>
  <c r="BA3827" i="2"/>
  <c r="BA3828" i="2"/>
  <c r="BA3829" i="2"/>
  <c r="BA3830" i="2"/>
  <c r="BA3831" i="2"/>
  <c r="BA3832" i="2"/>
  <c r="BA3833" i="2"/>
  <c r="BA3834" i="2"/>
  <c r="BA3835" i="2"/>
  <c r="BA3836" i="2"/>
  <c r="BA3837" i="2"/>
  <c r="BA3838" i="2"/>
  <c r="BA3839" i="2"/>
  <c r="BA3840" i="2"/>
  <c r="BA3841" i="2"/>
  <c r="BA3842" i="2"/>
  <c r="BA3843" i="2"/>
  <c r="BA3844" i="2"/>
  <c r="BA3845" i="2"/>
  <c r="BA3846" i="2"/>
  <c r="BA3847" i="2"/>
  <c r="BA3848" i="2"/>
  <c r="BA3849" i="2"/>
  <c r="BA3850" i="2"/>
  <c r="BA3851" i="2"/>
  <c r="BA3852" i="2"/>
  <c r="BA3853" i="2"/>
  <c r="BA3854" i="2"/>
  <c r="BA3855" i="2"/>
  <c r="BA3856" i="2"/>
  <c r="BA3857" i="2"/>
  <c r="BA3858" i="2"/>
  <c r="BA3859" i="2"/>
  <c r="BA3860" i="2"/>
  <c r="BA3861" i="2"/>
  <c r="BA3862" i="2"/>
  <c r="BA3863" i="2"/>
  <c r="BA3864" i="2"/>
  <c r="BA3865" i="2"/>
  <c r="BA3866" i="2"/>
  <c r="BA3867" i="2"/>
  <c r="BA3868" i="2"/>
  <c r="BA3869" i="2"/>
  <c r="BA3870" i="2"/>
  <c r="BA3871" i="2"/>
  <c r="BA3872" i="2"/>
  <c r="BA3873" i="2"/>
  <c r="BA3874" i="2"/>
  <c r="BA3875" i="2"/>
  <c r="BA3876" i="2"/>
  <c r="BA3877" i="2"/>
  <c r="BA3878" i="2"/>
  <c r="BA3879" i="2"/>
  <c r="BA3880" i="2"/>
  <c r="BA3881" i="2"/>
  <c r="BA3882" i="2"/>
  <c r="BA3883" i="2"/>
  <c r="BA3884" i="2"/>
  <c r="BA3885" i="2"/>
  <c r="BA3886" i="2"/>
  <c r="BA3887" i="2"/>
  <c r="BA3888" i="2"/>
  <c r="BA3889" i="2"/>
  <c r="BA3890" i="2"/>
  <c r="BA3891" i="2"/>
  <c r="BA3892" i="2"/>
  <c r="BA3893" i="2"/>
  <c r="BA3894" i="2"/>
  <c r="BA3895" i="2"/>
  <c r="BA3896" i="2"/>
  <c r="BA3897" i="2"/>
  <c r="BA3898" i="2"/>
  <c r="BA3899" i="2"/>
  <c r="BA3900" i="2"/>
  <c r="BA3901" i="2"/>
  <c r="BA3902" i="2"/>
  <c r="BA3903" i="2"/>
  <c r="BA3904" i="2"/>
  <c r="BA3905" i="2"/>
  <c r="BA3906" i="2"/>
  <c r="BA3907" i="2"/>
  <c r="BA3908" i="2"/>
  <c r="BA3909" i="2"/>
  <c r="BA3910" i="2"/>
  <c r="BA3911" i="2"/>
  <c r="BA3912" i="2"/>
  <c r="BA3913" i="2"/>
  <c r="BA3914" i="2"/>
  <c r="BA3915" i="2"/>
  <c r="BA3916" i="2"/>
  <c r="BA3917" i="2"/>
  <c r="BA3918" i="2"/>
  <c r="BA3919" i="2"/>
  <c r="BA3920" i="2"/>
  <c r="BA3921" i="2"/>
  <c r="BA3922" i="2"/>
  <c r="BA3923" i="2"/>
  <c r="BA3924" i="2"/>
  <c r="BA3925" i="2"/>
  <c r="BA3926" i="2"/>
  <c r="BA3927" i="2"/>
  <c r="BA3928" i="2"/>
  <c r="BA3929" i="2"/>
  <c r="BA3930" i="2"/>
  <c r="BA3931" i="2"/>
  <c r="BA3932" i="2"/>
  <c r="BA3933" i="2"/>
  <c r="BA3934" i="2"/>
  <c r="BA3935" i="2"/>
  <c r="BA3936" i="2"/>
  <c r="BA3937" i="2"/>
  <c r="BA3938" i="2"/>
  <c r="BA3939" i="2"/>
  <c r="BA3940" i="2"/>
  <c r="BA3941" i="2"/>
  <c r="BA3942" i="2"/>
  <c r="BA3943" i="2"/>
  <c r="BA3944" i="2"/>
  <c r="BA3945" i="2"/>
  <c r="BA3946" i="2"/>
  <c r="BA3947" i="2"/>
  <c r="BA3948" i="2"/>
  <c r="BA3949" i="2"/>
  <c r="BA3950" i="2"/>
  <c r="BA3951" i="2"/>
  <c r="BA3952" i="2"/>
  <c r="BA3953" i="2"/>
  <c r="BA3954" i="2"/>
  <c r="BA3955" i="2"/>
  <c r="BA3956" i="2"/>
  <c r="BA3957" i="2"/>
  <c r="BA3958" i="2"/>
  <c r="BA3959" i="2"/>
  <c r="BA3960" i="2"/>
  <c r="BA3961" i="2"/>
  <c r="BA3962" i="2"/>
  <c r="BA3963" i="2"/>
  <c r="BA3964" i="2"/>
  <c r="BA3965" i="2"/>
  <c r="BA3966" i="2"/>
  <c r="BA3967" i="2"/>
  <c r="BA3968" i="2"/>
  <c r="BA3969" i="2"/>
  <c r="BA3970" i="2"/>
  <c r="BA3971" i="2"/>
  <c r="BA3972" i="2"/>
  <c r="BA3973" i="2"/>
  <c r="BA3974" i="2"/>
  <c r="BA3975" i="2"/>
  <c r="BA3976" i="2"/>
  <c r="BA3977" i="2"/>
  <c r="BA3978" i="2"/>
  <c r="BA3979" i="2"/>
  <c r="BA3980" i="2"/>
  <c r="BA3981" i="2"/>
  <c r="BA3982" i="2"/>
  <c r="BA3983" i="2"/>
  <c r="BA3984" i="2"/>
  <c r="BA3985" i="2"/>
  <c r="BA3986" i="2"/>
  <c r="BA3987" i="2"/>
  <c r="BA3988" i="2"/>
  <c r="BA3989" i="2"/>
  <c r="BA3990" i="2"/>
  <c r="BA3991" i="2"/>
  <c r="BA3992" i="2"/>
  <c r="BA3993" i="2"/>
  <c r="BA3994" i="2"/>
  <c r="BA3995" i="2"/>
  <c r="BA3996" i="2"/>
  <c r="BA3997" i="2"/>
  <c r="BA3998" i="2"/>
  <c r="BA3999" i="2"/>
  <c r="BA4000" i="2"/>
  <c r="BA4001" i="2"/>
  <c r="BA4002" i="2"/>
  <c r="BA4003" i="2"/>
  <c r="BA4004" i="2"/>
  <c r="BA4005" i="2"/>
  <c r="BA4006" i="2"/>
  <c r="BA4007" i="2"/>
  <c r="BA4008" i="2"/>
  <c r="BA4009" i="2"/>
  <c r="BA4010" i="2"/>
  <c r="BA4011" i="2"/>
  <c r="BA4012" i="2"/>
  <c r="BA4013" i="2"/>
  <c r="BA4014" i="2"/>
  <c r="BA4015" i="2"/>
  <c r="BA4016" i="2"/>
  <c r="BA4017" i="2"/>
  <c r="BA4018" i="2"/>
  <c r="BA4019" i="2"/>
  <c r="BA4020" i="2"/>
  <c r="BA4021" i="2"/>
  <c r="BA4022" i="2"/>
  <c r="BA4023" i="2"/>
  <c r="BA4024" i="2"/>
  <c r="BA4025" i="2"/>
  <c r="BA4026" i="2"/>
  <c r="BA4027" i="2"/>
  <c r="BA4028" i="2"/>
  <c r="BA4029" i="2"/>
  <c r="BA4030" i="2"/>
  <c r="BA4031" i="2"/>
  <c r="BA4032" i="2"/>
  <c r="BA4033" i="2"/>
  <c r="BA4034" i="2"/>
  <c r="BA4035" i="2"/>
  <c r="BA4036" i="2"/>
  <c r="BA4037" i="2"/>
  <c r="BA4038" i="2"/>
  <c r="BA4039" i="2"/>
  <c r="BA4040" i="2"/>
  <c r="BA4041" i="2"/>
  <c r="BA4042" i="2"/>
  <c r="BA4043" i="2"/>
  <c r="BA4044" i="2"/>
  <c r="BA4045" i="2"/>
  <c r="BA4046" i="2"/>
  <c r="BA4047" i="2"/>
  <c r="BA4048" i="2"/>
  <c r="BA4049" i="2"/>
  <c r="BA4050" i="2"/>
  <c r="BA4051" i="2"/>
  <c r="BA4052" i="2"/>
  <c r="BA4053" i="2"/>
  <c r="BA4054" i="2"/>
  <c r="BA4055" i="2"/>
  <c r="BA4056" i="2"/>
  <c r="BA4057" i="2"/>
  <c r="BA4058" i="2"/>
  <c r="BA4059" i="2"/>
  <c r="BA4060" i="2"/>
  <c r="BA4061" i="2"/>
  <c r="BA4062" i="2"/>
  <c r="BA4063" i="2"/>
  <c r="BA4064" i="2"/>
  <c r="BA4065" i="2"/>
  <c r="BA4066" i="2"/>
  <c r="BA4067" i="2"/>
  <c r="BA4068" i="2"/>
  <c r="BA4069" i="2"/>
  <c r="BA4070" i="2"/>
  <c r="BA4071" i="2"/>
  <c r="BA4072" i="2"/>
  <c r="BA4073" i="2"/>
  <c r="BA4074" i="2"/>
  <c r="BA4075" i="2"/>
  <c r="BA4076" i="2"/>
  <c r="BA4077" i="2"/>
  <c r="BA4078" i="2"/>
  <c r="BA4079" i="2"/>
  <c r="BA4080" i="2"/>
  <c r="BA4081" i="2"/>
  <c r="BA4082" i="2"/>
  <c r="BA4083" i="2"/>
  <c r="BA4084" i="2"/>
  <c r="BA4085" i="2"/>
  <c r="BA4086" i="2"/>
  <c r="BA4087" i="2"/>
  <c r="BA4088" i="2"/>
  <c r="BA4089" i="2"/>
  <c r="BA4090" i="2"/>
  <c r="BA4091" i="2"/>
  <c r="BA4092" i="2"/>
  <c r="BA4093" i="2"/>
  <c r="BA4094" i="2"/>
  <c r="BA4095" i="2"/>
  <c r="BA4096" i="2"/>
  <c r="BA4097" i="2"/>
  <c r="BA4098" i="2"/>
  <c r="BA4099" i="2"/>
  <c r="BA4100" i="2"/>
  <c r="BA4101" i="2"/>
  <c r="BA4102" i="2"/>
  <c r="BA4103" i="2"/>
  <c r="BA4104" i="2"/>
  <c r="BA4105" i="2"/>
  <c r="BA4106" i="2"/>
  <c r="BA4107" i="2"/>
  <c r="BA4108" i="2"/>
  <c r="BA4109" i="2"/>
  <c r="BA4110" i="2"/>
  <c r="BA4111" i="2"/>
  <c r="BA4112" i="2"/>
  <c r="BA4113" i="2"/>
  <c r="BA4114" i="2"/>
  <c r="BA4115" i="2"/>
  <c r="BA4116" i="2"/>
  <c r="BA4117" i="2"/>
  <c r="BA4118" i="2"/>
  <c r="BA4119" i="2"/>
  <c r="BA4120" i="2"/>
  <c r="BA4121" i="2"/>
  <c r="BA4122" i="2"/>
  <c r="BA4123" i="2"/>
  <c r="BA4124" i="2"/>
  <c r="BA4125" i="2"/>
  <c r="BA4126" i="2"/>
  <c r="BA4127" i="2"/>
  <c r="BA4128" i="2"/>
  <c r="BA4129" i="2"/>
  <c r="BA4130" i="2"/>
  <c r="BA4131" i="2"/>
  <c r="BA4132" i="2"/>
  <c r="BA4133" i="2"/>
  <c r="BA4134" i="2"/>
  <c r="BA4135" i="2"/>
  <c r="BA4136" i="2"/>
  <c r="BA4137" i="2"/>
  <c r="BA4138" i="2"/>
  <c r="BA4139" i="2"/>
  <c r="BA4140" i="2"/>
  <c r="BA4141" i="2"/>
  <c r="BA4142" i="2"/>
  <c r="BA4143" i="2"/>
  <c r="BA4144" i="2"/>
  <c r="BA4145" i="2"/>
  <c r="BA4146" i="2"/>
  <c r="BA4147" i="2"/>
  <c r="BA4148" i="2"/>
  <c r="BA4149" i="2"/>
  <c r="BA4150" i="2"/>
  <c r="BA4151" i="2"/>
  <c r="BA4152" i="2"/>
  <c r="BA4153" i="2"/>
  <c r="BA4154" i="2"/>
  <c r="BA4155" i="2"/>
  <c r="BA4156" i="2"/>
  <c r="BA4157" i="2"/>
  <c r="BA4158" i="2"/>
  <c r="BA4159" i="2"/>
  <c r="BA4160" i="2"/>
  <c r="BA4161" i="2"/>
  <c r="BA4162" i="2"/>
  <c r="BA4163" i="2"/>
  <c r="BA4164" i="2"/>
  <c r="BA4165" i="2"/>
  <c r="BA4166" i="2"/>
  <c r="BA4167" i="2"/>
  <c r="BA4168" i="2"/>
  <c r="BA4169" i="2"/>
  <c r="BA4170" i="2"/>
  <c r="BA4171" i="2"/>
  <c r="BA4172" i="2"/>
  <c r="BA4173" i="2"/>
  <c r="BA4174" i="2"/>
  <c r="BA4175" i="2"/>
  <c r="BA4176" i="2"/>
  <c r="BA4177" i="2"/>
  <c r="BA4178" i="2"/>
  <c r="BA4179" i="2"/>
  <c r="BA4180" i="2"/>
  <c r="BA4181" i="2"/>
  <c r="BA4182" i="2"/>
  <c r="BA4183" i="2"/>
  <c r="BA4184" i="2"/>
  <c r="BA4185" i="2"/>
  <c r="BA4186" i="2"/>
  <c r="BA4187" i="2"/>
  <c r="BA4188" i="2"/>
  <c r="BA4189" i="2"/>
  <c r="BA4190" i="2"/>
  <c r="BA4191" i="2"/>
  <c r="BA4192" i="2"/>
  <c r="BA4193" i="2"/>
  <c r="BA4194" i="2"/>
  <c r="BA4195" i="2"/>
  <c r="BA4196" i="2"/>
  <c r="BA4197" i="2"/>
  <c r="BA4198" i="2"/>
  <c r="BA4199" i="2"/>
  <c r="BA4200" i="2"/>
  <c r="BA4201" i="2"/>
  <c r="BA4202" i="2"/>
  <c r="BA4203" i="2"/>
  <c r="BA4204" i="2"/>
  <c r="BA4205" i="2"/>
  <c r="BA4206" i="2"/>
  <c r="BA4207" i="2"/>
  <c r="BA4208" i="2"/>
  <c r="BA4209" i="2"/>
  <c r="BA4210" i="2"/>
  <c r="BA4211" i="2"/>
  <c r="BA4212" i="2"/>
  <c r="BA4213" i="2"/>
  <c r="BA4214" i="2"/>
  <c r="BA4215" i="2"/>
  <c r="BA4216" i="2"/>
  <c r="BA4217" i="2"/>
  <c r="BA4218" i="2"/>
  <c r="BA4219" i="2"/>
  <c r="BA4220" i="2"/>
  <c r="BA4221" i="2"/>
  <c r="BA4222" i="2"/>
  <c r="BA4223" i="2"/>
  <c r="BA4224" i="2"/>
  <c r="BA4225" i="2"/>
  <c r="BA4226" i="2"/>
  <c r="BA4227" i="2"/>
  <c r="BA4228" i="2"/>
  <c r="BA4229" i="2"/>
  <c r="BA4230" i="2"/>
  <c r="BA4231" i="2"/>
  <c r="BA4232" i="2"/>
  <c r="BA4233" i="2"/>
  <c r="BA4234" i="2"/>
  <c r="BA4235" i="2"/>
  <c r="BA4236" i="2"/>
  <c r="BA4237" i="2"/>
  <c r="BA4238" i="2"/>
  <c r="BA4239" i="2"/>
  <c r="BA4240" i="2"/>
  <c r="BA4241" i="2"/>
  <c r="BA4242" i="2"/>
  <c r="BA4243" i="2"/>
  <c r="BA4244" i="2"/>
  <c r="BA4245" i="2"/>
  <c r="BA4246" i="2"/>
  <c r="BA4247" i="2"/>
  <c r="BA4248" i="2"/>
  <c r="BA4249" i="2"/>
  <c r="BA4250" i="2"/>
  <c r="BA4251" i="2"/>
  <c r="BA4252" i="2"/>
  <c r="BA4253" i="2"/>
  <c r="BA4254" i="2"/>
  <c r="BA4255" i="2"/>
  <c r="BA4256" i="2"/>
  <c r="BA4257" i="2"/>
  <c r="BA4258" i="2"/>
  <c r="BA4259" i="2"/>
  <c r="BA4260" i="2"/>
  <c r="BA4261" i="2"/>
  <c r="BA4262" i="2"/>
  <c r="BA4263" i="2"/>
  <c r="BA4264" i="2"/>
  <c r="BA4265" i="2"/>
  <c r="BA4266" i="2"/>
  <c r="BA4267" i="2"/>
  <c r="BA4268" i="2"/>
  <c r="BA4269" i="2"/>
  <c r="BA4270" i="2"/>
  <c r="BA4271" i="2"/>
  <c r="BA4272" i="2"/>
  <c r="BA4273" i="2"/>
  <c r="BA4274" i="2"/>
  <c r="BA4275" i="2"/>
  <c r="BA4276" i="2"/>
  <c r="BA4277" i="2"/>
  <c r="BA4278" i="2"/>
  <c r="BA4279" i="2"/>
  <c r="BA4280" i="2"/>
  <c r="BA4281" i="2"/>
  <c r="BA4282" i="2"/>
  <c r="BA4283" i="2"/>
  <c r="BA4284" i="2"/>
  <c r="BA4285" i="2"/>
  <c r="BA4286" i="2"/>
  <c r="BA4287" i="2"/>
  <c r="BA4288" i="2"/>
  <c r="BA4289" i="2"/>
  <c r="BA4290" i="2"/>
  <c r="BA4291" i="2"/>
  <c r="BA4292" i="2"/>
  <c r="BA4293" i="2"/>
  <c r="BA4294" i="2"/>
  <c r="BA4295" i="2"/>
  <c r="BA4296" i="2"/>
  <c r="BA4297" i="2"/>
  <c r="BA4298" i="2"/>
  <c r="BA4299" i="2"/>
  <c r="BA4300" i="2"/>
  <c r="BA4301" i="2"/>
  <c r="BA4302" i="2"/>
  <c r="BA4303" i="2"/>
  <c r="BA4304" i="2"/>
  <c r="BA4305" i="2"/>
  <c r="BA4306" i="2"/>
  <c r="BA4307" i="2"/>
  <c r="BA4308" i="2"/>
  <c r="BA4309" i="2"/>
  <c r="BA4310" i="2"/>
  <c r="BA4311" i="2"/>
  <c r="BA4312" i="2"/>
  <c r="BA4313" i="2"/>
  <c r="BA4314" i="2"/>
  <c r="BA4315" i="2"/>
  <c r="BA4316" i="2"/>
  <c r="BA4317" i="2"/>
  <c r="BA4318" i="2"/>
  <c r="BA4319" i="2"/>
  <c r="BA4320" i="2"/>
  <c r="BA4321" i="2"/>
  <c r="BA4322" i="2"/>
  <c r="BA4323" i="2"/>
  <c r="BA4324" i="2"/>
  <c r="BA4325" i="2"/>
  <c r="BA4326" i="2"/>
  <c r="BA4327" i="2"/>
  <c r="BA4328" i="2"/>
  <c r="BA4329" i="2"/>
  <c r="BA4330" i="2"/>
  <c r="BA4331" i="2"/>
  <c r="BA4332" i="2"/>
  <c r="BA4333" i="2"/>
  <c r="BA4334" i="2"/>
  <c r="BA4335" i="2"/>
  <c r="BA4336" i="2"/>
  <c r="BA4337" i="2"/>
  <c r="BA4338" i="2"/>
  <c r="BA4339" i="2"/>
  <c r="BA4340" i="2"/>
  <c r="BA4341" i="2"/>
  <c r="BA4342" i="2"/>
  <c r="BA4343" i="2"/>
  <c r="BA4344" i="2"/>
  <c r="BA4345" i="2"/>
  <c r="BA4346" i="2"/>
  <c r="BA4347" i="2"/>
  <c r="BA4348" i="2"/>
  <c r="BA4349" i="2"/>
  <c r="BA4350" i="2"/>
  <c r="BA4351" i="2"/>
  <c r="BA4352" i="2"/>
  <c r="BA4353" i="2"/>
  <c r="BA4354" i="2"/>
  <c r="BA4355" i="2"/>
  <c r="BA4356" i="2"/>
  <c r="BA4357" i="2"/>
  <c r="BA4358" i="2"/>
  <c r="BA4359" i="2"/>
  <c r="BA4360" i="2"/>
  <c r="BA4361" i="2"/>
  <c r="BA4362" i="2"/>
  <c r="BA4363" i="2"/>
  <c r="BA4364" i="2"/>
  <c r="BA4365" i="2"/>
  <c r="BA4366" i="2"/>
  <c r="BA4367" i="2"/>
  <c r="BA4368" i="2"/>
  <c r="BA4369" i="2"/>
  <c r="BA4370" i="2"/>
  <c r="BA4371" i="2"/>
  <c r="BA4372" i="2"/>
  <c r="BA4373" i="2"/>
  <c r="BA4374" i="2"/>
  <c r="BA4375" i="2"/>
  <c r="BA4376" i="2"/>
  <c r="BA4377" i="2"/>
  <c r="BA4378" i="2"/>
  <c r="BA4379" i="2"/>
  <c r="BA4380" i="2"/>
  <c r="BA4381" i="2"/>
  <c r="BA4382" i="2"/>
  <c r="BA4383" i="2"/>
  <c r="BA4384" i="2"/>
  <c r="BA4385" i="2"/>
  <c r="BA4386" i="2"/>
  <c r="BA4387" i="2"/>
  <c r="BA4388" i="2"/>
  <c r="BA4389" i="2"/>
  <c r="BA4390" i="2"/>
  <c r="BA4391" i="2"/>
  <c r="BA4392" i="2"/>
  <c r="BA4393" i="2"/>
  <c r="BA4394" i="2"/>
  <c r="BA4395" i="2"/>
  <c r="BA4396" i="2"/>
  <c r="BA4397" i="2"/>
  <c r="BA4398" i="2"/>
  <c r="BA4399" i="2"/>
  <c r="BA4400" i="2"/>
  <c r="BA4401" i="2"/>
  <c r="BA4402" i="2"/>
  <c r="BA4403" i="2"/>
  <c r="BA4404" i="2"/>
  <c r="BA4405" i="2"/>
  <c r="BA4406" i="2"/>
  <c r="BA4407" i="2"/>
  <c r="BA4408" i="2"/>
  <c r="BA4409" i="2"/>
  <c r="BA4410" i="2"/>
  <c r="BA4411" i="2"/>
  <c r="BA4412" i="2"/>
  <c r="BA4413" i="2"/>
  <c r="BA4414" i="2"/>
  <c r="BA4415" i="2"/>
  <c r="BA4416" i="2"/>
  <c r="BA4417" i="2"/>
  <c r="BA4418" i="2"/>
  <c r="BA4419" i="2"/>
  <c r="BA4420" i="2"/>
  <c r="BA4421" i="2"/>
  <c r="BA4422" i="2"/>
  <c r="BA4423" i="2"/>
  <c r="BA4424" i="2"/>
  <c r="BA4425" i="2"/>
  <c r="BA4426" i="2"/>
  <c r="BA4427" i="2"/>
  <c r="BA4428" i="2"/>
  <c r="BA4429" i="2"/>
  <c r="BA4430" i="2"/>
  <c r="BA4431" i="2"/>
  <c r="BA4432" i="2"/>
  <c r="BA4433" i="2"/>
  <c r="BA4434" i="2"/>
  <c r="BA4435" i="2"/>
  <c r="BA4436" i="2"/>
  <c r="BA4437" i="2"/>
  <c r="BA4438" i="2"/>
  <c r="BA4439" i="2"/>
  <c r="BA4440" i="2"/>
  <c r="BA4441" i="2"/>
  <c r="BA4442" i="2"/>
  <c r="BA4443" i="2"/>
  <c r="BA4444" i="2"/>
  <c r="BA4445" i="2"/>
  <c r="BA4446" i="2"/>
  <c r="BA4447" i="2"/>
  <c r="BA4448" i="2"/>
  <c r="BA4449" i="2"/>
  <c r="BA4450" i="2"/>
  <c r="BA4451" i="2"/>
  <c r="BA4452" i="2"/>
  <c r="BA4453" i="2"/>
  <c r="BA4454" i="2"/>
  <c r="BA4455" i="2"/>
  <c r="BA4456" i="2"/>
  <c r="BA4457" i="2"/>
  <c r="BA4458" i="2"/>
  <c r="BA4459" i="2"/>
  <c r="BA4460" i="2"/>
  <c r="BA4461" i="2"/>
  <c r="BA4462" i="2"/>
  <c r="BA4463" i="2"/>
  <c r="BA4464" i="2"/>
  <c r="BA4465" i="2"/>
  <c r="BA4466" i="2"/>
  <c r="BA4467" i="2"/>
  <c r="BA4468" i="2"/>
  <c r="BA4469" i="2"/>
  <c r="BA4470" i="2"/>
  <c r="BA4471" i="2"/>
  <c r="BA4472" i="2"/>
  <c r="BA4473" i="2"/>
  <c r="BA4474" i="2"/>
  <c r="BA4475" i="2"/>
  <c r="BA4476" i="2"/>
  <c r="BA4477" i="2"/>
  <c r="BA4478" i="2"/>
  <c r="BA4479" i="2"/>
  <c r="BA4480" i="2"/>
  <c r="BA4481" i="2"/>
  <c r="BA4482" i="2"/>
  <c r="BA4483" i="2"/>
  <c r="BA4484" i="2"/>
  <c r="BA4485" i="2"/>
  <c r="BA4486" i="2"/>
  <c r="BA4487" i="2"/>
  <c r="BA4488" i="2"/>
  <c r="BA4489" i="2"/>
  <c r="BA4490" i="2"/>
  <c r="BA4491" i="2"/>
  <c r="BA4492" i="2"/>
  <c r="BA4493" i="2"/>
  <c r="BA4494" i="2"/>
  <c r="BA4495" i="2"/>
  <c r="BA4496" i="2"/>
  <c r="BA4497" i="2"/>
  <c r="BA4498" i="2"/>
  <c r="BA4499" i="2"/>
  <c r="BA4500" i="2"/>
  <c r="BA4501" i="2"/>
  <c r="BA4502" i="2"/>
  <c r="BA4503" i="2"/>
  <c r="BA4504" i="2"/>
  <c r="BA4505" i="2"/>
  <c r="BA4506" i="2"/>
  <c r="BA4507" i="2"/>
  <c r="BA4508" i="2"/>
  <c r="BA4509" i="2"/>
  <c r="BA4510" i="2"/>
  <c r="BA4511" i="2"/>
  <c r="BA4512" i="2"/>
  <c r="BA4513" i="2"/>
  <c r="BA4514" i="2"/>
  <c r="BA4515" i="2"/>
  <c r="BA4516" i="2"/>
  <c r="BA4517" i="2"/>
  <c r="BA4518" i="2"/>
  <c r="BA4519" i="2"/>
  <c r="BA4520" i="2"/>
  <c r="BA4521" i="2"/>
  <c r="BA4522" i="2"/>
  <c r="BA4523" i="2"/>
  <c r="BA4524" i="2"/>
  <c r="BA4525" i="2"/>
  <c r="BA4526" i="2"/>
  <c r="BA4527" i="2"/>
  <c r="BA4528" i="2"/>
  <c r="BA4529" i="2"/>
  <c r="BA4530" i="2"/>
  <c r="BA4531" i="2"/>
  <c r="BA4532" i="2"/>
  <c r="BA4533" i="2"/>
  <c r="BA4534" i="2"/>
  <c r="BA4535" i="2"/>
  <c r="BA4536" i="2"/>
  <c r="BA4537" i="2"/>
  <c r="BA4538" i="2"/>
  <c r="BA4539" i="2"/>
  <c r="BA4540" i="2"/>
  <c r="BA4541" i="2"/>
  <c r="BA4542" i="2"/>
  <c r="BA4543" i="2"/>
  <c r="BA4544" i="2"/>
  <c r="BA4545" i="2"/>
  <c r="BA4546" i="2"/>
  <c r="BA4547" i="2"/>
  <c r="BA4548" i="2"/>
  <c r="BA4549" i="2"/>
  <c r="BA4550" i="2"/>
  <c r="BA4551" i="2"/>
  <c r="BA4552" i="2"/>
  <c r="BA4553" i="2"/>
  <c r="BA4554" i="2"/>
  <c r="BA4555" i="2"/>
  <c r="BA4556" i="2"/>
  <c r="BA4557" i="2"/>
  <c r="BA4558" i="2"/>
  <c r="BA4559" i="2"/>
  <c r="BA4560" i="2"/>
  <c r="BA4561" i="2"/>
  <c r="BA4562" i="2"/>
  <c r="BA4563" i="2"/>
  <c r="BA4564" i="2"/>
  <c r="BA4565" i="2"/>
  <c r="BA4566" i="2"/>
  <c r="BA4567" i="2"/>
  <c r="BA4568" i="2"/>
  <c r="BA4569" i="2"/>
  <c r="BA4570" i="2"/>
  <c r="BA4571" i="2"/>
  <c r="BA4572" i="2"/>
  <c r="BA4573" i="2"/>
  <c r="BA4574" i="2"/>
  <c r="BA4575" i="2"/>
  <c r="BA4576" i="2"/>
  <c r="BA4577" i="2"/>
  <c r="BA4578" i="2"/>
  <c r="BA4579" i="2"/>
  <c r="BA4580" i="2"/>
  <c r="BA4581" i="2"/>
  <c r="BA4582" i="2"/>
  <c r="BA4583" i="2"/>
  <c r="BA4584" i="2"/>
  <c r="BA4585" i="2"/>
  <c r="BA4586" i="2"/>
  <c r="BA4587" i="2"/>
  <c r="BA4588" i="2"/>
  <c r="BA4589" i="2"/>
  <c r="BA4590" i="2"/>
  <c r="BA4591" i="2"/>
  <c r="BA4592" i="2"/>
  <c r="BA4593" i="2"/>
  <c r="BA4594" i="2"/>
  <c r="BA4595" i="2"/>
  <c r="BA4596" i="2"/>
  <c r="BA4597" i="2"/>
  <c r="BA4598" i="2"/>
  <c r="BA4599" i="2"/>
  <c r="BA4600" i="2"/>
  <c r="BA4601" i="2"/>
  <c r="BA4602" i="2"/>
  <c r="BA4603" i="2"/>
  <c r="BA4604" i="2"/>
  <c r="BA4605" i="2"/>
  <c r="BA4606" i="2"/>
  <c r="BA4607" i="2"/>
  <c r="BA4608" i="2"/>
  <c r="BA4609" i="2"/>
  <c r="BA4610" i="2"/>
  <c r="BA4611" i="2"/>
  <c r="BA4612" i="2"/>
  <c r="BA4613" i="2"/>
  <c r="BA4614" i="2"/>
  <c r="BA4615" i="2"/>
  <c r="BA4616" i="2"/>
  <c r="BA4617" i="2"/>
  <c r="BA4618" i="2"/>
  <c r="BA4619" i="2"/>
  <c r="BA4620" i="2"/>
  <c r="BA4621" i="2"/>
  <c r="BA4622" i="2"/>
  <c r="BA4623" i="2"/>
  <c r="BA4624" i="2"/>
  <c r="BA4625" i="2"/>
  <c r="BA4626" i="2"/>
  <c r="BA4627" i="2"/>
  <c r="BA4628" i="2"/>
  <c r="BA4629" i="2"/>
  <c r="BA4630" i="2"/>
  <c r="BA4631" i="2"/>
  <c r="BA4632" i="2"/>
  <c r="BA4633" i="2"/>
  <c r="BA4634" i="2"/>
  <c r="BA4635" i="2"/>
  <c r="BA4636" i="2"/>
  <c r="BA4637" i="2"/>
  <c r="BA4638" i="2"/>
  <c r="BA4639" i="2"/>
  <c r="BA4640" i="2"/>
  <c r="BA4641" i="2"/>
  <c r="BA4642" i="2"/>
  <c r="BA4643" i="2"/>
  <c r="BA4644" i="2"/>
  <c r="BA4645" i="2"/>
  <c r="BA4646" i="2"/>
  <c r="BA4647" i="2"/>
  <c r="BA4648" i="2"/>
  <c r="BA4649" i="2"/>
  <c r="BA4650" i="2"/>
  <c r="BA4651" i="2"/>
  <c r="BA4652" i="2"/>
  <c r="BA4653" i="2"/>
  <c r="BA4654" i="2"/>
  <c r="BA4655" i="2"/>
  <c r="BA4656" i="2"/>
  <c r="BA4657" i="2"/>
  <c r="BA4658" i="2"/>
  <c r="BA4659" i="2"/>
  <c r="BA4660" i="2"/>
  <c r="BA4661" i="2"/>
  <c r="BA4662" i="2"/>
  <c r="BA4663" i="2"/>
  <c r="BA4664" i="2"/>
  <c r="BA4665" i="2"/>
  <c r="BA4666" i="2"/>
  <c r="BA4667" i="2"/>
  <c r="BA4668" i="2"/>
  <c r="BA4669" i="2"/>
  <c r="BA4670" i="2"/>
  <c r="BA4671" i="2"/>
  <c r="BA4672" i="2"/>
  <c r="BA4673" i="2"/>
  <c r="BA4674" i="2"/>
  <c r="BA4675" i="2"/>
  <c r="BA4676" i="2"/>
  <c r="BA4677" i="2"/>
  <c r="BA4678" i="2"/>
  <c r="BA4679" i="2"/>
  <c r="BA4680" i="2"/>
  <c r="BA4681" i="2"/>
  <c r="BA4682" i="2"/>
  <c r="BA4683" i="2"/>
  <c r="BA4684" i="2"/>
  <c r="BA4685" i="2"/>
  <c r="BA4686" i="2"/>
  <c r="BA4687" i="2"/>
  <c r="BA4688" i="2"/>
  <c r="BA4689" i="2"/>
  <c r="BA4690" i="2"/>
  <c r="BA4691" i="2"/>
  <c r="BA4692" i="2"/>
  <c r="BA4693" i="2"/>
  <c r="BA4694" i="2"/>
  <c r="BA4695" i="2"/>
  <c r="BA4696" i="2"/>
  <c r="BA4697" i="2"/>
  <c r="BA4698" i="2"/>
  <c r="BA4699" i="2"/>
  <c r="BA4700" i="2"/>
  <c r="BA4701" i="2"/>
  <c r="BA4702" i="2"/>
  <c r="BA4703" i="2"/>
  <c r="BA4704" i="2"/>
  <c r="BA4705" i="2"/>
  <c r="BA4706" i="2"/>
  <c r="BA4707" i="2"/>
  <c r="BA4708" i="2"/>
  <c r="BA4709" i="2"/>
  <c r="BA4710" i="2"/>
  <c r="BA4711" i="2"/>
  <c r="BA4712" i="2"/>
  <c r="BA4713" i="2"/>
  <c r="BA4714" i="2"/>
  <c r="BA4715" i="2"/>
  <c r="BA4716" i="2"/>
  <c r="BA4717" i="2"/>
  <c r="BA4718" i="2"/>
  <c r="BA4719" i="2"/>
  <c r="BA4720" i="2"/>
  <c r="BA4721" i="2"/>
  <c r="BA4722" i="2"/>
  <c r="BA4723" i="2"/>
  <c r="BA4724" i="2"/>
  <c r="BA4725" i="2"/>
  <c r="BA4726" i="2"/>
  <c r="BA4727" i="2"/>
  <c r="BA4728" i="2"/>
  <c r="BA4729" i="2"/>
  <c r="BA4730" i="2"/>
  <c r="BA4731" i="2"/>
  <c r="BA4732" i="2"/>
  <c r="BA4733" i="2"/>
  <c r="BA4734" i="2"/>
  <c r="BA4735" i="2"/>
  <c r="BA4736" i="2"/>
  <c r="BA4737" i="2"/>
  <c r="BA4738" i="2"/>
  <c r="BA4739" i="2"/>
  <c r="BA4740" i="2"/>
  <c r="BA4741" i="2"/>
  <c r="BA4742" i="2"/>
  <c r="BA4743" i="2"/>
  <c r="BA4744" i="2"/>
  <c r="BA4745" i="2"/>
  <c r="BA4746" i="2"/>
  <c r="BA4747" i="2"/>
  <c r="BA4748" i="2"/>
  <c r="BA4749" i="2"/>
  <c r="BA4750" i="2"/>
  <c r="BA4751" i="2"/>
  <c r="BA4752" i="2"/>
  <c r="BA4753" i="2"/>
  <c r="BA4754" i="2"/>
  <c r="BA4755" i="2"/>
  <c r="BA4756" i="2"/>
  <c r="BA4757" i="2"/>
  <c r="BA4758" i="2"/>
  <c r="BA4759" i="2"/>
  <c r="BA4760" i="2"/>
  <c r="BA4761" i="2"/>
  <c r="BA4762" i="2"/>
  <c r="BA4763" i="2"/>
  <c r="BA4764" i="2"/>
  <c r="BA4765" i="2"/>
  <c r="BA4766" i="2"/>
  <c r="BA4767" i="2"/>
  <c r="BA4768" i="2"/>
  <c r="BA4769" i="2"/>
  <c r="BA4770" i="2"/>
  <c r="BA4771" i="2"/>
  <c r="BA4772" i="2"/>
  <c r="BA4773" i="2"/>
  <c r="BA4774" i="2"/>
  <c r="BA4775" i="2"/>
  <c r="BA4776" i="2"/>
  <c r="BA4777" i="2"/>
  <c r="BA4778" i="2"/>
  <c r="BA4779" i="2"/>
  <c r="BA4780" i="2"/>
  <c r="BA4781" i="2"/>
  <c r="BA4782" i="2"/>
  <c r="BA4783" i="2"/>
  <c r="BA4784" i="2"/>
  <c r="BA4785" i="2"/>
  <c r="BA4786" i="2"/>
  <c r="BA4787" i="2"/>
  <c r="BA4788" i="2"/>
  <c r="BA4789" i="2"/>
  <c r="BA4790" i="2"/>
  <c r="BA4791" i="2"/>
  <c r="BA4792" i="2"/>
  <c r="BA4793" i="2"/>
  <c r="BA4794" i="2"/>
  <c r="BA4795" i="2"/>
  <c r="BA4796" i="2"/>
  <c r="BA4797" i="2"/>
  <c r="BA4798" i="2"/>
  <c r="BA4799" i="2"/>
  <c r="BA4800" i="2"/>
  <c r="BA4801" i="2"/>
  <c r="BA4802" i="2"/>
  <c r="BA4803" i="2"/>
  <c r="BA4804" i="2"/>
  <c r="BA4805" i="2"/>
  <c r="BA4806" i="2"/>
  <c r="BA4807" i="2"/>
  <c r="BA4808" i="2"/>
  <c r="BA4809" i="2"/>
  <c r="BA4810" i="2"/>
  <c r="BA4811" i="2"/>
  <c r="BA4812" i="2"/>
  <c r="BA4813" i="2"/>
  <c r="BA4814" i="2"/>
  <c r="BA4815" i="2"/>
  <c r="BA4816" i="2"/>
  <c r="BA4817" i="2"/>
  <c r="BA4818" i="2"/>
  <c r="BA4819" i="2"/>
  <c r="BA4820" i="2"/>
  <c r="BA4821" i="2"/>
  <c r="BA4822" i="2"/>
  <c r="BA4823" i="2"/>
  <c r="BA4824" i="2"/>
  <c r="BA4825" i="2"/>
  <c r="BA4826" i="2"/>
  <c r="BA4827" i="2"/>
  <c r="BA4828" i="2"/>
  <c r="BA4829" i="2"/>
  <c r="BA4830" i="2"/>
  <c r="BA4831" i="2"/>
  <c r="BA4832" i="2"/>
  <c r="BA4833" i="2"/>
  <c r="BA4834" i="2"/>
  <c r="BA4835" i="2"/>
  <c r="BA4836" i="2"/>
  <c r="BA4837" i="2"/>
  <c r="BA4838" i="2"/>
  <c r="BA4839" i="2"/>
  <c r="BA4840" i="2"/>
  <c r="BA4841" i="2"/>
  <c r="BA4842" i="2"/>
  <c r="BA4843" i="2"/>
  <c r="BA4844" i="2"/>
  <c r="BA4845" i="2"/>
  <c r="BA4846" i="2"/>
  <c r="BA4847" i="2"/>
  <c r="BA4848" i="2"/>
  <c r="BA4849" i="2"/>
  <c r="BA2" i="2"/>
  <c r="AY3" i="2"/>
  <c r="AY4" i="2"/>
  <c r="AY5" i="2"/>
  <c r="AY6" i="2"/>
  <c r="AY7" i="2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AY39" i="2"/>
  <c r="AY40" i="2"/>
  <c r="AY41" i="2"/>
  <c r="AY42" i="2"/>
  <c r="AY43" i="2"/>
  <c r="AY44" i="2"/>
  <c r="AY45" i="2"/>
  <c r="AY46" i="2"/>
  <c r="AY47" i="2"/>
  <c r="AY48" i="2"/>
  <c r="AY49" i="2"/>
  <c r="AY50" i="2"/>
  <c r="AY51" i="2"/>
  <c r="AY52" i="2"/>
  <c r="AY53" i="2"/>
  <c r="AY54" i="2"/>
  <c r="AY55" i="2"/>
  <c r="AY56" i="2"/>
  <c r="AY57" i="2"/>
  <c r="AY58" i="2"/>
  <c r="AY59" i="2"/>
  <c r="AY60" i="2"/>
  <c r="AY61" i="2"/>
  <c r="AY62" i="2"/>
  <c r="AY63" i="2"/>
  <c r="AY64" i="2"/>
  <c r="AY65" i="2"/>
  <c r="AY66" i="2"/>
  <c r="AY67" i="2"/>
  <c r="AY68" i="2"/>
  <c r="AY69" i="2"/>
  <c r="AY70" i="2"/>
  <c r="AY71" i="2"/>
  <c r="AY72" i="2"/>
  <c r="AY73" i="2"/>
  <c r="AY74" i="2"/>
  <c r="AY75" i="2"/>
  <c r="AY76" i="2"/>
  <c r="AY77" i="2"/>
  <c r="AY78" i="2"/>
  <c r="AY79" i="2"/>
  <c r="AY80" i="2"/>
  <c r="AY81" i="2"/>
  <c r="AY82" i="2"/>
  <c r="AY83" i="2"/>
  <c r="AY84" i="2"/>
  <c r="AY85" i="2"/>
  <c r="AY86" i="2"/>
  <c r="AY87" i="2"/>
  <c r="AY88" i="2"/>
  <c r="AY89" i="2"/>
  <c r="AY90" i="2"/>
  <c r="AY91" i="2"/>
  <c r="AY92" i="2"/>
  <c r="AY93" i="2"/>
  <c r="AY94" i="2"/>
  <c r="AY95" i="2"/>
  <c r="AY96" i="2"/>
  <c r="AY97" i="2"/>
  <c r="AY98" i="2"/>
  <c r="AY99" i="2"/>
  <c r="AY100" i="2"/>
  <c r="AY101" i="2"/>
  <c r="AY102" i="2"/>
  <c r="AY103" i="2"/>
  <c r="AY104" i="2"/>
  <c r="AY105" i="2"/>
  <c r="AY106" i="2"/>
  <c r="AY107" i="2"/>
  <c r="AY108" i="2"/>
  <c r="AY109" i="2"/>
  <c r="AY110" i="2"/>
  <c r="AY111" i="2"/>
  <c r="AY112" i="2"/>
  <c r="AY113" i="2"/>
  <c r="AY114" i="2"/>
  <c r="AY115" i="2"/>
  <c r="AY116" i="2"/>
  <c r="AY117" i="2"/>
  <c r="AY118" i="2"/>
  <c r="AY119" i="2"/>
  <c r="AY120" i="2"/>
  <c r="AY121" i="2"/>
  <c r="AY122" i="2"/>
  <c r="AY123" i="2"/>
  <c r="AY124" i="2"/>
  <c r="AY125" i="2"/>
  <c r="AY126" i="2"/>
  <c r="AY127" i="2"/>
  <c r="AY128" i="2"/>
  <c r="AY129" i="2"/>
  <c r="AY130" i="2"/>
  <c r="AY131" i="2"/>
  <c r="AY132" i="2"/>
  <c r="AY133" i="2"/>
  <c r="AY134" i="2"/>
  <c r="AY135" i="2"/>
  <c r="AY136" i="2"/>
  <c r="AY137" i="2"/>
  <c r="AY138" i="2"/>
  <c r="AY139" i="2"/>
  <c r="AY140" i="2"/>
  <c r="AY141" i="2"/>
  <c r="AY142" i="2"/>
  <c r="AY143" i="2"/>
  <c r="AY144" i="2"/>
  <c r="AY145" i="2"/>
  <c r="AY146" i="2"/>
  <c r="AY147" i="2"/>
  <c r="AY148" i="2"/>
  <c r="AY149" i="2"/>
  <c r="AY150" i="2"/>
  <c r="AY151" i="2"/>
  <c r="AY152" i="2"/>
  <c r="AY153" i="2"/>
  <c r="AY154" i="2"/>
  <c r="AY155" i="2"/>
  <c r="AY156" i="2"/>
  <c r="AY157" i="2"/>
  <c r="AY158" i="2"/>
  <c r="AY159" i="2"/>
  <c r="AY160" i="2"/>
  <c r="AY161" i="2"/>
  <c r="AY162" i="2"/>
  <c r="AY163" i="2"/>
  <c r="AY164" i="2"/>
  <c r="AY165" i="2"/>
  <c r="AY166" i="2"/>
  <c r="AY167" i="2"/>
  <c r="AY168" i="2"/>
  <c r="AY169" i="2"/>
  <c r="AY170" i="2"/>
  <c r="AY171" i="2"/>
  <c r="AY172" i="2"/>
  <c r="AY173" i="2"/>
  <c r="AY174" i="2"/>
  <c r="AY175" i="2"/>
  <c r="AY176" i="2"/>
  <c r="AY177" i="2"/>
  <c r="AY178" i="2"/>
  <c r="AY179" i="2"/>
  <c r="AY180" i="2"/>
  <c r="AY181" i="2"/>
  <c r="AY182" i="2"/>
  <c r="AY183" i="2"/>
  <c r="AY184" i="2"/>
  <c r="AY185" i="2"/>
  <c r="AY186" i="2"/>
  <c r="AY187" i="2"/>
  <c r="AY188" i="2"/>
  <c r="AY189" i="2"/>
  <c r="AY190" i="2"/>
  <c r="AY191" i="2"/>
  <c r="AY192" i="2"/>
  <c r="AY193" i="2"/>
  <c r="AY194" i="2"/>
  <c r="AY195" i="2"/>
  <c r="AY196" i="2"/>
  <c r="AY197" i="2"/>
  <c r="AY198" i="2"/>
  <c r="AY199" i="2"/>
  <c r="AY200" i="2"/>
  <c r="AY201" i="2"/>
  <c r="AY202" i="2"/>
  <c r="AY203" i="2"/>
  <c r="AY204" i="2"/>
  <c r="AY205" i="2"/>
  <c r="AY206" i="2"/>
  <c r="AY207" i="2"/>
  <c r="AY208" i="2"/>
  <c r="AY209" i="2"/>
  <c r="AY210" i="2"/>
  <c r="AY211" i="2"/>
  <c r="AY212" i="2"/>
  <c r="AY213" i="2"/>
  <c r="AY214" i="2"/>
  <c r="AY215" i="2"/>
  <c r="AY216" i="2"/>
  <c r="AY217" i="2"/>
  <c r="AY218" i="2"/>
  <c r="AY219" i="2"/>
  <c r="AY220" i="2"/>
  <c r="AY221" i="2"/>
  <c r="AY222" i="2"/>
  <c r="AY223" i="2"/>
  <c r="AY224" i="2"/>
  <c r="AY225" i="2"/>
  <c r="AY226" i="2"/>
  <c r="AY227" i="2"/>
  <c r="AY228" i="2"/>
  <c r="AY229" i="2"/>
  <c r="AY230" i="2"/>
  <c r="AY231" i="2"/>
  <c r="AY232" i="2"/>
  <c r="AY233" i="2"/>
  <c r="AY234" i="2"/>
  <c r="AY235" i="2"/>
  <c r="AY236" i="2"/>
  <c r="AY237" i="2"/>
  <c r="AY238" i="2"/>
  <c r="AY239" i="2"/>
  <c r="AY240" i="2"/>
  <c r="AY241" i="2"/>
  <c r="AY242" i="2"/>
  <c r="AY243" i="2"/>
  <c r="AY244" i="2"/>
  <c r="AY245" i="2"/>
  <c r="AY246" i="2"/>
  <c r="AY247" i="2"/>
  <c r="AY248" i="2"/>
  <c r="AY249" i="2"/>
  <c r="AY250" i="2"/>
  <c r="AY251" i="2"/>
  <c r="AY252" i="2"/>
  <c r="AY253" i="2"/>
  <c r="AY254" i="2"/>
  <c r="AY255" i="2"/>
  <c r="AY256" i="2"/>
  <c r="AY257" i="2"/>
  <c r="AY258" i="2"/>
  <c r="AY259" i="2"/>
  <c r="AY260" i="2"/>
  <c r="AY261" i="2"/>
  <c r="AY262" i="2"/>
  <c r="AY263" i="2"/>
  <c r="AY264" i="2"/>
  <c r="AY265" i="2"/>
  <c r="AY266" i="2"/>
  <c r="AY267" i="2"/>
  <c r="AY268" i="2"/>
  <c r="AY269" i="2"/>
  <c r="AY270" i="2"/>
  <c r="AY271" i="2"/>
  <c r="AY272" i="2"/>
  <c r="AY273" i="2"/>
  <c r="AY274" i="2"/>
  <c r="AY275" i="2"/>
  <c r="AY276" i="2"/>
  <c r="AY277" i="2"/>
  <c r="AY278" i="2"/>
  <c r="AY279" i="2"/>
  <c r="AY280" i="2"/>
  <c r="AY281" i="2"/>
  <c r="AY282" i="2"/>
  <c r="AY283" i="2"/>
  <c r="AY284" i="2"/>
  <c r="AY285" i="2"/>
  <c r="AY286" i="2"/>
  <c r="AY287" i="2"/>
  <c r="AY288" i="2"/>
  <c r="AY289" i="2"/>
  <c r="AY290" i="2"/>
  <c r="AY291" i="2"/>
  <c r="AY292" i="2"/>
  <c r="AY293" i="2"/>
  <c r="AY294" i="2"/>
  <c r="AY295" i="2"/>
  <c r="AY296" i="2"/>
  <c r="AY297" i="2"/>
  <c r="AY298" i="2"/>
  <c r="AY299" i="2"/>
  <c r="AY300" i="2"/>
  <c r="AY301" i="2"/>
  <c r="AY302" i="2"/>
  <c r="AY303" i="2"/>
  <c r="AY304" i="2"/>
  <c r="AY305" i="2"/>
  <c r="AY306" i="2"/>
  <c r="AY307" i="2"/>
  <c r="AY308" i="2"/>
  <c r="AY309" i="2"/>
  <c r="AY310" i="2"/>
  <c r="AY311" i="2"/>
  <c r="AY312" i="2"/>
  <c r="AY313" i="2"/>
  <c r="AY314" i="2"/>
  <c r="AY315" i="2"/>
  <c r="AY316" i="2"/>
  <c r="AY317" i="2"/>
  <c r="AY318" i="2"/>
  <c r="AY319" i="2"/>
  <c r="AY320" i="2"/>
  <c r="AY321" i="2"/>
  <c r="AY322" i="2"/>
  <c r="AY323" i="2"/>
  <c r="AY324" i="2"/>
  <c r="AY325" i="2"/>
  <c r="AY326" i="2"/>
  <c r="AY327" i="2"/>
  <c r="AY328" i="2"/>
  <c r="AY329" i="2"/>
  <c r="AY330" i="2"/>
  <c r="AY331" i="2"/>
  <c r="AY332" i="2"/>
  <c r="AY333" i="2"/>
  <c r="AY334" i="2"/>
  <c r="AY335" i="2"/>
  <c r="AY336" i="2"/>
  <c r="AY337" i="2"/>
  <c r="AY338" i="2"/>
  <c r="AY339" i="2"/>
  <c r="AY340" i="2"/>
  <c r="AY341" i="2"/>
  <c r="AY342" i="2"/>
  <c r="AY343" i="2"/>
  <c r="AY344" i="2"/>
  <c r="AY345" i="2"/>
  <c r="AY346" i="2"/>
  <c r="AY347" i="2"/>
  <c r="AY348" i="2"/>
  <c r="AY349" i="2"/>
  <c r="AY350" i="2"/>
  <c r="AY351" i="2"/>
  <c r="AY352" i="2"/>
  <c r="AY353" i="2"/>
  <c r="AY354" i="2"/>
  <c r="AY355" i="2"/>
  <c r="AY356" i="2"/>
  <c r="AY357" i="2"/>
  <c r="AY358" i="2"/>
  <c r="AY359" i="2"/>
  <c r="AY360" i="2"/>
  <c r="AY361" i="2"/>
  <c r="AY362" i="2"/>
  <c r="AY363" i="2"/>
  <c r="AY364" i="2"/>
  <c r="AY365" i="2"/>
  <c r="AY366" i="2"/>
  <c r="AY367" i="2"/>
  <c r="AY368" i="2"/>
  <c r="AY369" i="2"/>
  <c r="AY370" i="2"/>
  <c r="AY371" i="2"/>
  <c r="AY372" i="2"/>
  <c r="AY373" i="2"/>
  <c r="AY374" i="2"/>
  <c r="AY375" i="2"/>
  <c r="AY376" i="2"/>
  <c r="AY377" i="2"/>
  <c r="AY378" i="2"/>
  <c r="AY379" i="2"/>
  <c r="AY380" i="2"/>
  <c r="AY381" i="2"/>
  <c r="AY382" i="2"/>
  <c r="AY383" i="2"/>
  <c r="AY384" i="2"/>
  <c r="AY385" i="2"/>
  <c r="AY386" i="2"/>
  <c r="AY387" i="2"/>
  <c r="AY388" i="2"/>
  <c r="AY389" i="2"/>
  <c r="AY390" i="2"/>
  <c r="AY391" i="2"/>
  <c r="AY392" i="2"/>
  <c r="AY393" i="2"/>
  <c r="AY394" i="2"/>
  <c r="AY395" i="2"/>
  <c r="AY396" i="2"/>
  <c r="AY397" i="2"/>
  <c r="AY398" i="2"/>
  <c r="AY399" i="2"/>
  <c r="AY400" i="2"/>
  <c r="AY401" i="2"/>
  <c r="AY402" i="2"/>
  <c r="AY403" i="2"/>
  <c r="AY404" i="2"/>
  <c r="AY405" i="2"/>
  <c r="AY406" i="2"/>
  <c r="AY407" i="2"/>
  <c r="AY408" i="2"/>
  <c r="AY409" i="2"/>
  <c r="AY410" i="2"/>
  <c r="AY411" i="2"/>
  <c r="AY412" i="2"/>
  <c r="AY413" i="2"/>
  <c r="AY414" i="2"/>
  <c r="AY415" i="2"/>
  <c r="AY416" i="2"/>
  <c r="AY417" i="2"/>
  <c r="AY418" i="2"/>
  <c r="AY419" i="2"/>
  <c r="AY420" i="2"/>
  <c r="AY421" i="2"/>
  <c r="AY422" i="2"/>
  <c r="AY423" i="2"/>
  <c r="AY424" i="2"/>
  <c r="AY425" i="2"/>
  <c r="AY426" i="2"/>
  <c r="AY427" i="2"/>
  <c r="AY428" i="2"/>
  <c r="AY429" i="2"/>
  <c r="AY430" i="2"/>
  <c r="AY431" i="2"/>
  <c r="AY432" i="2"/>
  <c r="AY433" i="2"/>
  <c r="AY434" i="2"/>
  <c r="AY435" i="2"/>
  <c r="AY436" i="2"/>
  <c r="AY437" i="2"/>
  <c r="AY438" i="2"/>
  <c r="AY439" i="2"/>
  <c r="AY440" i="2"/>
  <c r="AY441" i="2"/>
  <c r="AY442" i="2"/>
  <c r="AY443" i="2"/>
  <c r="AY444" i="2"/>
  <c r="AY445" i="2"/>
  <c r="AY446" i="2"/>
  <c r="AY447" i="2"/>
  <c r="AY448" i="2"/>
  <c r="AY449" i="2"/>
  <c r="AY450" i="2"/>
  <c r="AY451" i="2"/>
  <c r="AY452" i="2"/>
  <c r="AY453" i="2"/>
  <c r="AY454" i="2"/>
  <c r="AY455" i="2"/>
  <c r="AY456" i="2"/>
  <c r="AY457" i="2"/>
  <c r="AY458" i="2"/>
  <c r="AY459" i="2"/>
  <c r="AY460" i="2"/>
  <c r="AY461" i="2"/>
  <c r="AY462" i="2"/>
  <c r="AY463" i="2"/>
  <c r="AY464" i="2"/>
  <c r="AY465" i="2"/>
  <c r="AY466" i="2"/>
  <c r="AY467" i="2"/>
  <c r="AY468" i="2"/>
  <c r="AY469" i="2"/>
  <c r="AY470" i="2"/>
  <c r="AY471" i="2"/>
  <c r="AY472" i="2"/>
  <c r="AY473" i="2"/>
  <c r="AY474" i="2"/>
  <c r="AY475" i="2"/>
  <c r="AY476" i="2"/>
  <c r="AY477" i="2"/>
  <c r="AY478" i="2"/>
  <c r="AY479" i="2"/>
  <c r="AY480" i="2"/>
  <c r="AY481" i="2"/>
  <c r="AY482" i="2"/>
  <c r="AY483" i="2"/>
  <c r="AY484" i="2"/>
  <c r="AY485" i="2"/>
  <c r="AY486" i="2"/>
  <c r="AY487" i="2"/>
  <c r="AY488" i="2"/>
  <c r="AY489" i="2"/>
  <c r="AY490" i="2"/>
  <c r="AY491" i="2"/>
  <c r="AY492" i="2"/>
  <c r="AY493" i="2"/>
  <c r="AY494" i="2"/>
  <c r="AY495" i="2"/>
  <c r="AY496" i="2"/>
  <c r="AY497" i="2"/>
  <c r="AY498" i="2"/>
  <c r="AY499" i="2"/>
  <c r="AY500" i="2"/>
  <c r="AY501" i="2"/>
  <c r="AY502" i="2"/>
  <c r="AY503" i="2"/>
  <c r="AY504" i="2"/>
  <c r="AY505" i="2"/>
  <c r="AY506" i="2"/>
  <c r="AY507" i="2"/>
  <c r="AY508" i="2"/>
  <c r="AY509" i="2"/>
  <c r="AY510" i="2"/>
  <c r="AY511" i="2"/>
  <c r="AY512" i="2"/>
  <c r="AY513" i="2"/>
  <c r="AY514" i="2"/>
  <c r="AY515" i="2"/>
  <c r="AY516" i="2"/>
  <c r="AY517" i="2"/>
  <c r="AY518" i="2"/>
  <c r="AY519" i="2"/>
  <c r="AY520" i="2"/>
  <c r="AY521" i="2"/>
  <c r="AY522" i="2"/>
  <c r="AY523" i="2"/>
  <c r="AY524" i="2"/>
  <c r="AY525" i="2"/>
  <c r="AY526" i="2"/>
  <c r="AY527" i="2"/>
  <c r="AY528" i="2"/>
  <c r="AY529" i="2"/>
  <c r="AY530" i="2"/>
  <c r="AY531" i="2"/>
  <c r="AY532" i="2"/>
  <c r="AY533" i="2"/>
  <c r="AY534" i="2"/>
  <c r="AY535" i="2"/>
  <c r="AY536" i="2"/>
  <c r="AY537" i="2"/>
  <c r="AY538" i="2"/>
  <c r="AY539" i="2"/>
  <c r="AY540" i="2"/>
  <c r="AY541" i="2"/>
  <c r="AY542" i="2"/>
  <c r="AY543" i="2"/>
  <c r="AY544" i="2"/>
  <c r="AY545" i="2"/>
  <c r="AY546" i="2"/>
  <c r="AY547" i="2"/>
  <c r="AY548" i="2"/>
  <c r="AY549" i="2"/>
  <c r="AY550" i="2"/>
  <c r="AY551" i="2"/>
  <c r="AY552" i="2"/>
  <c r="AY553" i="2"/>
  <c r="AY554" i="2"/>
  <c r="AY555" i="2"/>
  <c r="AY556" i="2"/>
  <c r="AY557" i="2"/>
  <c r="AY558" i="2"/>
  <c r="AY559" i="2"/>
  <c r="AY560" i="2"/>
  <c r="AY561" i="2"/>
  <c r="AY562" i="2"/>
  <c r="AY563" i="2"/>
  <c r="AY564" i="2"/>
  <c r="AY565" i="2"/>
  <c r="AY566" i="2"/>
  <c r="AY567" i="2"/>
  <c r="AY568" i="2"/>
  <c r="AY569" i="2"/>
  <c r="AY570" i="2"/>
  <c r="AY571" i="2"/>
  <c r="AY572" i="2"/>
  <c r="AY573" i="2"/>
  <c r="AY574" i="2"/>
  <c r="AY575" i="2"/>
  <c r="AY576" i="2"/>
  <c r="AY577" i="2"/>
  <c r="AY578" i="2"/>
  <c r="AY579" i="2"/>
  <c r="AY580" i="2"/>
  <c r="AY581" i="2"/>
  <c r="AY582" i="2"/>
  <c r="AY583" i="2"/>
  <c r="AY584" i="2"/>
  <c r="AY585" i="2"/>
  <c r="AY586" i="2"/>
  <c r="AY587" i="2"/>
  <c r="AY588" i="2"/>
  <c r="AY589" i="2"/>
  <c r="AY590" i="2"/>
  <c r="AY591" i="2"/>
  <c r="AY592" i="2"/>
  <c r="AY593" i="2"/>
  <c r="AY594" i="2"/>
  <c r="AY595" i="2"/>
  <c r="AY596" i="2"/>
  <c r="AY597" i="2"/>
  <c r="AY598" i="2"/>
  <c r="AY599" i="2"/>
  <c r="AY600" i="2"/>
  <c r="AY601" i="2"/>
  <c r="AY602" i="2"/>
  <c r="AY603" i="2"/>
  <c r="AY604" i="2"/>
  <c r="AY605" i="2"/>
  <c r="AY606" i="2"/>
  <c r="AY607" i="2"/>
  <c r="AY608" i="2"/>
  <c r="AY609" i="2"/>
  <c r="AY610" i="2"/>
  <c r="AY611" i="2"/>
  <c r="AY612" i="2"/>
  <c r="AY613" i="2"/>
  <c r="AY614" i="2"/>
  <c r="AY615" i="2"/>
  <c r="AY616" i="2"/>
  <c r="AY617" i="2"/>
  <c r="AY618" i="2"/>
  <c r="AY619" i="2"/>
  <c r="AY620" i="2"/>
  <c r="AY621" i="2"/>
  <c r="AY622" i="2"/>
  <c r="AY623" i="2"/>
  <c r="AY624" i="2"/>
  <c r="AY625" i="2"/>
  <c r="AY626" i="2"/>
  <c r="AY627" i="2"/>
  <c r="AY628" i="2"/>
  <c r="AY629" i="2"/>
  <c r="AY630" i="2"/>
  <c r="AY631" i="2"/>
  <c r="AY632" i="2"/>
  <c r="AY633" i="2"/>
  <c r="AY634" i="2"/>
  <c r="AY635" i="2"/>
  <c r="AY636" i="2"/>
  <c r="AY637" i="2"/>
  <c r="AY638" i="2"/>
  <c r="AY639" i="2"/>
  <c r="AY640" i="2"/>
  <c r="AY641" i="2"/>
  <c r="AY642" i="2"/>
  <c r="AY643" i="2"/>
  <c r="AY644" i="2"/>
  <c r="AY645" i="2"/>
  <c r="AY646" i="2"/>
  <c r="AY647" i="2"/>
  <c r="AY648" i="2"/>
  <c r="AY649" i="2"/>
  <c r="AY650" i="2"/>
  <c r="AY651" i="2"/>
  <c r="AY652" i="2"/>
  <c r="AY653" i="2"/>
  <c r="AY654" i="2"/>
  <c r="AY655" i="2"/>
  <c r="AY656" i="2"/>
  <c r="AY657" i="2"/>
  <c r="AY658" i="2"/>
  <c r="AY659" i="2"/>
  <c r="AY660" i="2"/>
  <c r="AY661" i="2"/>
  <c r="AY662" i="2"/>
  <c r="AY663" i="2"/>
  <c r="AY664" i="2"/>
  <c r="AY665" i="2"/>
  <c r="AY666" i="2"/>
  <c r="AY667" i="2"/>
  <c r="AY668" i="2"/>
  <c r="AY669" i="2"/>
  <c r="AY670" i="2"/>
  <c r="AY671" i="2"/>
  <c r="AY672" i="2"/>
  <c r="AY673" i="2"/>
  <c r="AY674" i="2"/>
  <c r="AY675" i="2"/>
  <c r="AY676" i="2"/>
  <c r="AY677" i="2"/>
  <c r="AY678" i="2"/>
  <c r="AY679" i="2"/>
  <c r="AY680" i="2"/>
  <c r="AY681" i="2"/>
  <c r="AY682" i="2"/>
  <c r="AY683" i="2"/>
  <c r="AY684" i="2"/>
  <c r="AY685" i="2"/>
  <c r="AY686" i="2"/>
  <c r="AY687" i="2"/>
  <c r="AY688" i="2"/>
  <c r="AY689" i="2"/>
  <c r="AY690" i="2"/>
  <c r="AY691" i="2"/>
  <c r="AY692" i="2"/>
  <c r="AY693" i="2"/>
  <c r="AY694" i="2"/>
  <c r="AY695" i="2"/>
  <c r="AY696" i="2"/>
  <c r="AY697" i="2"/>
  <c r="AY698" i="2"/>
  <c r="AY699" i="2"/>
  <c r="AY700" i="2"/>
  <c r="AY701" i="2"/>
  <c r="AY702" i="2"/>
  <c r="AY703" i="2"/>
  <c r="AY704" i="2"/>
  <c r="AY705" i="2"/>
  <c r="AY706" i="2"/>
  <c r="AY707" i="2"/>
  <c r="AY708" i="2"/>
  <c r="AY709" i="2"/>
  <c r="AY710" i="2"/>
  <c r="AY711" i="2"/>
  <c r="AY712" i="2"/>
  <c r="AY713" i="2"/>
  <c r="AY714" i="2"/>
  <c r="AY715" i="2"/>
  <c r="AY716" i="2"/>
  <c r="AY717" i="2"/>
  <c r="AY718" i="2"/>
  <c r="AY719" i="2"/>
  <c r="AY720" i="2"/>
  <c r="AY721" i="2"/>
  <c r="AY722" i="2"/>
  <c r="AY723" i="2"/>
  <c r="AY724" i="2"/>
  <c r="AY725" i="2"/>
  <c r="AY726" i="2"/>
  <c r="AY727" i="2"/>
  <c r="AY728" i="2"/>
  <c r="AY729" i="2"/>
  <c r="AY730" i="2"/>
  <c r="AY731" i="2"/>
  <c r="AY732" i="2"/>
  <c r="AY733" i="2"/>
  <c r="AY734" i="2"/>
  <c r="AY735" i="2"/>
  <c r="AY736" i="2"/>
  <c r="AY737" i="2"/>
  <c r="AY738" i="2"/>
  <c r="AY739" i="2"/>
  <c r="AY740" i="2"/>
  <c r="AY741" i="2"/>
  <c r="AY742" i="2"/>
  <c r="AY743" i="2"/>
  <c r="AY744" i="2"/>
  <c r="AY745" i="2"/>
  <c r="AY746" i="2"/>
  <c r="AY747" i="2"/>
  <c r="AY748" i="2"/>
  <c r="AY749" i="2"/>
  <c r="AY750" i="2"/>
  <c r="AY751" i="2"/>
  <c r="AY752" i="2"/>
  <c r="AY753" i="2"/>
  <c r="AY754" i="2"/>
  <c r="AY755" i="2"/>
  <c r="AY756" i="2"/>
  <c r="AY757" i="2"/>
  <c r="AY758" i="2"/>
  <c r="AY759" i="2"/>
  <c r="AY760" i="2"/>
  <c r="AY761" i="2"/>
  <c r="AY762" i="2"/>
  <c r="AY763" i="2"/>
  <c r="AY764" i="2"/>
  <c r="AY765" i="2"/>
  <c r="AY766" i="2"/>
  <c r="AY767" i="2"/>
  <c r="AY768" i="2"/>
  <c r="AY769" i="2"/>
  <c r="AY770" i="2"/>
  <c r="AY771" i="2"/>
  <c r="AY772" i="2"/>
  <c r="AY773" i="2"/>
  <c r="AY774" i="2"/>
  <c r="AY775" i="2"/>
  <c r="AY776" i="2"/>
  <c r="AY777" i="2"/>
  <c r="AY778" i="2"/>
  <c r="AY779" i="2"/>
  <c r="AY780" i="2"/>
  <c r="AY781" i="2"/>
  <c r="AY782" i="2"/>
  <c r="AY783" i="2"/>
  <c r="AY784" i="2"/>
  <c r="AY785" i="2"/>
  <c r="AY786" i="2"/>
  <c r="AY787" i="2"/>
  <c r="AY788" i="2"/>
  <c r="AY789" i="2"/>
  <c r="AY790" i="2"/>
  <c r="AY791" i="2"/>
  <c r="AY792" i="2"/>
  <c r="AY793" i="2"/>
  <c r="AY794" i="2"/>
  <c r="AY795" i="2"/>
  <c r="AY796" i="2"/>
  <c r="AY797" i="2"/>
  <c r="AY798" i="2"/>
  <c r="AY799" i="2"/>
  <c r="AY800" i="2"/>
  <c r="AY801" i="2"/>
  <c r="AY802" i="2"/>
  <c r="AY803" i="2"/>
  <c r="AY804" i="2"/>
  <c r="AY805" i="2"/>
  <c r="AY806" i="2"/>
  <c r="AY807" i="2"/>
  <c r="AY808" i="2"/>
  <c r="AY809" i="2"/>
  <c r="AY810" i="2"/>
  <c r="AY811" i="2"/>
  <c r="AY812" i="2"/>
  <c r="AY813" i="2"/>
  <c r="AY814" i="2"/>
  <c r="AY815" i="2"/>
  <c r="AY816" i="2"/>
  <c r="AY817" i="2"/>
  <c r="AY818" i="2"/>
  <c r="AY819" i="2"/>
  <c r="AY820" i="2"/>
  <c r="AY821" i="2"/>
  <c r="AY822" i="2"/>
  <c r="AY823" i="2"/>
  <c r="AY824" i="2"/>
  <c r="AY825" i="2"/>
  <c r="AY826" i="2"/>
  <c r="AY827" i="2"/>
  <c r="AY828" i="2"/>
  <c r="AY829" i="2"/>
  <c r="AY830" i="2"/>
  <c r="AY831" i="2"/>
  <c r="AY832" i="2"/>
  <c r="AY833" i="2"/>
  <c r="AY834" i="2"/>
  <c r="AY835" i="2"/>
  <c r="AY836" i="2"/>
  <c r="AY837" i="2"/>
  <c r="AY838" i="2"/>
  <c r="AY839" i="2"/>
  <c r="AY840" i="2"/>
  <c r="AY841" i="2"/>
  <c r="AY842" i="2"/>
  <c r="AY843" i="2"/>
  <c r="AY844" i="2"/>
  <c r="AY845" i="2"/>
  <c r="AY846" i="2"/>
  <c r="AY847" i="2"/>
  <c r="AY848" i="2"/>
  <c r="AY849" i="2"/>
  <c r="AY850" i="2"/>
  <c r="AY851" i="2"/>
  <c r="AY852" i="2"/>
  <c r="AY853" i="2"/>
  <c r="AY854" i="2"/>
  <c r="AY855" i="2"/>
  <c r="AY856" i="2"/>
  <c r="AY857" i="2"/>
  <c r="AY858" i="2"/>
  <c r="AY859" i="2"/>
  <c r="AY860" i="2"/>
  <c r="AY861" i="2"/>
  <c r="AY862" i="2"/>
  <c r="AY863" i="2"/>
  <c r="AY864" i="2"/>
  <c r="AY865" i="2"/>
  <c r="AY866" i="2"/>
  <c r="AY867" i="2"/>
  <c r="AY868" i="2"/>
  <c r="AY869" i="2"/>
  <c r="AY870" i="2"/>
  <c r="AY871" i="2"/>
  <c r="AY872" i="2"/>
  <c r="AY873" i="2"/>
  <c r="AY874" i="2"/>
  <c r="AY875" i="2"/>
  <c r="AY876" i="2"/>
  <c r="AY877" i="2"/>
  <c r="AY878" i="2"/>
  <c r="AY879" i="2"/>
  <c r="AY880" i="2"/>
  <c r="AY881" i="2"/>
  <c r="AY882" i="2"/>
  <c r="AY883" i="2"/>
  <c r="AY884" i="2"/>
  <c r="AY885" i="2"/>
  <c r="AY886" i="2"/>
  <c r="AY887" i="2"/>
  <c r="AY888" i="2"/>
  <c r="AY889" i="2"/>
  <c r="AY890" i="2"/>
  <c r="AY891" i="2"/>
  <c r="AY892" i="2"/>
  <c r="AY893" i="2"/>
  <c r="AY894" i="2"/>
  <c r="AY895" i="2"/>
  <c r="AY896" i="2"/>
  <c r="AY897" i="2"/>
  <c r="AY898" i="2"/>
  <c r="AY899" i="2"/>
  <c r="AY900" i="2"/>
  <c r="AY901" i="2"/>
  <c r="AY902" i="2"/>
  <c r="AY903" i="2"/>
  <c r="AY904" i="2"/>
  <c r="AY905" i="2"/>
  <c r="AY906" i="2"/>
  <c r="AY907" i="2"/>
  <c r="AY908" i="2"/>
  <c r="AY909" i="2"/>
  <c r="AY910" i="2"/>
  <c r="AY911" i="2"/>
  <c r="AY912" i="2"/>
  <c r="AY913" i="2"/>
  <c r="AY914" i="2"/>
  <c r="AY915" i="2"/>
  <c r="AY916" i="2"/>
  <c r="AY917" i="2"/>
  <c r="AY918" i="2"/>
  <c r="AY919" i="2"/>
  <c r="AY920" i="2"/>
  <c r="AY921" i="2"/>
  <c r="AY922" i="2"/>
  <c r="AY923" i="2"/>
  <c r="AY924" i="2"/>
  <c r="AY925" i="2"/>
  <c r="AY926" i="2"/>
  <c r="AY927" i="2"/>
  <c r="AY928" i="2"/>
  <c r="AY929" i="2"/>
  <c r="AY930" i="2"/>
  <c r="AY931" i="2"/>
  <c r="AY932" i="2"/>
  <c r="AY933" i="2"/>
  <c r="AY934" i="2"/>
  <c r="AY935" i="2"/>
  <c r="AY936" i="2"/>
  <c r="AY937" i="2"/>
  <c r="AY938" i="2"/>
  <c r="AY939" i="2"/>
  <c r="AY940" i="2"/>
  <c r="AY941" i="2"/>
  <c r="AY942" i="2"/>
  <c r="AY943" i="2"/>
  <c r="AY944" i="2"/>
  <c r="AY945" i="2"/>
  <c r="AY946" i="2"/>
  <c r="AY947" i="2"/>
  <c r="AY948" i="2"/>
  <c r="AY949" i="2"/>
  <c r="AY950" i="2"/>
  <c r="AY951" i="2"/>
  <c r="AY952" i="2"/>
  <c r="AY953" i="2"/>
  <c r="AY954" i="2"/>
  <c r="AY955" i="2"/>
  <c r="AY956" i="2"/>
  <c r="AY957" i="2"/>
  <c r="AY958" i="2"/>
  <c r="AY959" i="2"/>
  <c r="AY960" i="2"/>
  <c r="AY961" i="2"/>
  <c r="AY962" i="2"/>
  <c r="AY963" i="2"/>
  <c r="AY964" i="2"/>
  <c r="AY965" i="2"/>
  <c r="AY966" i="2"/>
  <c r="AY967" i="2"/>
  <c r="AY968" i="2"/>
  <c r="AY969" i="2"/>
  <c r="AY970" i="2"/>
  <c r="AY971" i="2"/>
  <c r="AY972" i="2"/>
  <c r="AY973" i="2"/>
  <c r="AY974" i="2"/>
  <c r="AY975" i="2"/>
  <c r="AY976" i="2"/>
  <c r="AY977" i="2"/>
  <c r="AY978" i="2"/>
  <c r="AY979" i="2"/>
  <c r="AY980" i="2"/>
  <c r="AY981" i="2"/>
  <c r="AY982" i="2"/>
  <c r="AY983" i="2"/>
  <c r="AY984" i="2"/>
  <c r="AY985" i="2"/>
  <c r="AY986" i="2"/>
  <c r="AY987" i="2"/>
  <c r="AY988" i="2"/>
  <c r="AY989" i="2"/>
  <c r="AY990" i="2"/>
  <c r="AY991" i="2"/>
  <c r="AY992" i="2"/>
  <c r="AY993" i="2"/>
  <c r="AY994" i="2"/>
  <c r="AY995" i="2"/>
  <c r="AY996" i="2"/>
  <c r="AY997" i="2"/>
  <c r="AY998" i="2"/>
  <c r="AY999" i="2"/>
  <c r="AY1000" i="2"/>
  <c r="AY1001" i="2"/>
  <c r="AY1002" i="2"/>
  <c r="AY1003" i="2"/>
  <c r="AY1004" i="2"/>
  <c r="AY1005" i="2"/>
  <c r="AY1006" i="2"/>
  <c r="AY1007" i="2"/>
  <c r="AY1008" i="2"/>
  <c r="AY1009" i="2"/>
  <c r="AY1010" i="2"/>
  <c r="AY1011" i="2"/>
  <c r="AY1012" i="2"/>
  <c r="AY1013" i="2"/>
  <c r="AY1014" i="2"/>
  <c r="AY1015" i="2"/>
  <c r="AY1016" i="2"/>
  <c r="AY1017" i="2"/>
  <c r="AY1018" i="2"/>
  <c r="AY1019" i="2"/>
  <c r="AY1020" i="2"/>
  <c r="AY1021" i="2"/>
  <c r="AY1022" i="2"/>
  <c r="AY1023" i="2"/>
  <c r="AY1024" i="2"/>
  <c r="AY1025" i="2"/>
  <c r="AY1026" i="2"/>
  <c r="AY1027" i="2"/>
  <c r="AY1028" i="2"/>
  <c r="AY1029" i="2"/>
  <c r="AY1030" i="2"/>
  <c r="AY1031" i="2"/>
  <c r="AY1032" i="2"/>
  <c r="AY1033" i="2"/>
  <c r="AY1034" i="2"/>
  <c r="AY1035" i="2"/>
  <c r="AY1036" i="2"/>
  <c r="AY1037" i="2"/>
  <c r="AY1038" i="2"/>
  <c r="AY1039" i="2"/>
  <c r="AY1040" i="2"/>
  <c r="AY1041" i="2"/>
  <c r="AY1042" i="2"/>
  <c r="AY1043" i="2"/>
  <c r="AY1044" i="2"/>
  <c r="AY1045" i="2"/>
  <c r="AY1046" i="2"/>
  <c r="AY1047" i="2"/>
  <c r="AY1048" i="2"/>
  <c r="AY1049" i="2"/>
  <c r="AY1050" i="2"/>
  <c r="AY1051" i="2"/>
  <c r="AY1052" i="2"/>
  <c r="AY1053" i="2"/>
  <c r="AY1054" i="2"/>
  <c r="AY1055" i="2"/>
  <c r="AY1056" i="2"/>
  <c r="AY1057" i="2"/>
  <c r="AY1058" i="2"/>
  <c r="AY1059" i="2"/>
  <c r="AY1060" i="2"/>
  <c r="AY1061" i="2"/>
  <c r="AY1062" i="2"/>
  <c r="AY1063" i="2"/>
  <c r="AY1064" i="2"/>
  <c r="AY1065" i="2"/>
  <c r="AY1066" i="2"/>
  <c r="AY1067" i="2"/>
  <c r="AY1068" i="2"/>
  <c r="AY1069" i="2"/>
  <c r="AY1070" i="2"/>
  <c r="AY1071" i="2"/>
  <c r="AY1072" i="2"/>
  <c r="AY1073" i="2"/>
  <c r="AY1074" i="2"/>
  <c r="AY1075" i="2"/>
  <c r="AY1076" i="2"/>
  <c r="AY1077" i="2"/>
  <c r="AY1078" i="2"/>
  <c r="AY1079" i="2"/>
  <c r="AY1080" i="2"/>
  <c r="AY1081" i="2"/>
  <c r="AY1082" i="2"/>
  <c r="AY1083" i="2"/>
  <c r="AY1084" i="2"/>
  <c r="AY1085" i="2"/>
  <c r="AY1086" i="2"/>
  <c r="AY1087" i="2"/>
  <c r="AY1088" i="2"/>
  <c r="AY1089" i="2"/>
  <c r="AY1090" i="2"/>
  <c r="AY1091" i="2"/>
  <c r="AY1092" i="2"/>
  <c r="AY1093" i="2"/>
  <c r="AY1094" i="2"/>
  <c r="AY1095" i="2"/>
  <c r="AY1096" i="2"/>
  <c r="AY1097" i="2"/>
  <c r="AY1098" i="2"/>
  <c r="AY1099" i="2"/>
  <c r="AY1100" i="2"/>
  <c r="AY1101" i="2"/>
  <c r="AY1102" i="2"/>
  <c r="AY1103" i="2"/>
  <c r="AY1104" i="2"/>
  <c r="AY1105" i="2"/>
  <c r="AY1106" i="2"/>
  <c r="AY1107" i="2"/>
  <c r="AY1108" i="2"/>
  <c r="AY1109" i="2"/>
  <c r="AY1110" i="2"/>
  <c r="AY1111" i="2"/>
  <c r="AY1112" i="2"/>
  <c r="AY1113" i="2"/>
  <c r="AY1114" i="2"/>
  <c r="AY1115" i="2"/>
  <c r="AY1116" i="2"/>
  <c r="AY1117" i="2"/>
  <c r="AY1118" i="2"/>
  <c r="AY1119" i="2"/>
  <c r="AY1120" i="2"/>
  <c r="AY1121" i="2"/>
  <c r="AY1122" i="2"/>
  <c r="AY1123" i="2"/>
  <c r="AY1124" i="2"/>
  <c r="AY1125" i="2"/>
  <c r="AY1126" i="2"/>
  <c r="AY1127" i="2"/>
  <c r="AY1128" i="2"/>
  <c r="AY1129" i="2"/>
  <c r="AY1130" i="2"/>
  <c r="AY1131" i="2"/>
  <c r="AY1132" i="2"/>
  <c r="AY1133" i="2"/>
  <c r="AY1134" i="2"/>
  <c r="AY1135" i="2"/>
  <c r="AY1136" i="2"/>
  <c r="AY1137" i="2"/>
  <c r="AY1138" i="2"/>
  <c r="AY1139" i="2"/>
  <c r="AY1140" i="2"/>
  <c r="AY1141" i="2"/>
  <c r="AY1142" i="2"/>
  <c r="AY1143" i="2"/>
  <c r="AY1144" i="2"/>
  <c r="AY1145" i="2"/>
  <c r="AY1146" i="2"/>
  <c r="AY1147" i="2"/>
  <c r="AY1148" i="2"/>
  <c r="AY1149" i="2"/>
  <c r="AY1150" i="2"/>
  <c r="AY1151" i="2"/>
  <c r="AY1152" i="2"/>
  <c r="AY1153" i="2"/>
  <c r="AY1154" i="2"/>
  <c r="AY1155" i="2"/>
  <c r="AY1156" i="2"/>
  <c r="AY1157" i="2"/>
  <c r="AY1158" i="2"/>
  <c r="AY1159" i="2"/>
  <c r="AY1160" i="2"/>
  <c r="AY1161" i="2"/>
  <c r="AY1162" i="2"/>
  <c r="AY1163" i="2"/>
  <c r="AY1164" i="2"/>
  <c r="AY1165" i="2"/>
  <c r="AY1166" i="2"/>
  <c r="AY1167" i="2"/>
  <c r="AY1168" i="2"/>
  <c r="AY1169" i="2"/>
  <c r="AY1170" i="2"/>
  <c r="AY1171" i="2"/>
  <c r="AY1172" i="2"/>
  <c r="AY1173" i="2"/>
  <c r="AY1174" i="2"/>
  <c r="AY1175" i="2"/>
  <c r="AY1176" i="2"/>
  <c r="AY1177" i="2"/>
  <c r="AY1178" i="2"/>
  <c r="AY1179" i="2"/>
  <c r="AY1180" i="2"/>
  <c r="AY1181" i="2"/>
  <c r="AY1182" i="2"/>
  <c r="AY1183" i="2"/>
  <c r="AY1184" i="2"/>
  <c r="AY1185" i="2"/>
  <c r="AY1186" i="2"/>
  <c r="AY1187" i="2"/>
  <c r="AY1188" i="2"/>
  <c r="AY1189" i="2"/>
  <c r="AY1190" i="2"/>
  <c r="AY1191" i="2"/>
  <c r="AY1192" i="2"/>
  <c r="AY1193" i="2"/>
  <c r="AY1194" i="2"/>
  <c r="AY1195" i="2"/>
  <c r="AY1196" i="2"/>
  <c r="AY1197" i="2"/>
  <c r="AY1198" i="2"/>
  <c r="AY1199" i="2"/>
  <c r="AY1200" i="2"/>
  <c r="AY1201" i="2"/>
  <c r="AY1202" i="2"/>
  <c r="AY1203" i="2"/>
  <c r="AY1204" i="2"/>
  <c r="AY1205" i="2"/>
  <c r="AY1206" i="2"/>
  <c r="AY1207" i="2"/>
  <c r="AY1208" i="2"/>
  <c r="AY1209" i="2"/>
  <c r="AY1210" i="2"/>
  <c r="AY1211" i="2"/>
  <c r="AY1212" i="2"/>
  <c r="AY1213" i="2"/>
  <c r="AY1214" i="2"/>
  <c r="AY1215" i="2"/>
  <c r="AY1216" i="2"/>
  <c r="AY1217" i="2"/>
  <c r="AY1218" i="2"/>
  <c r="AY1219" i="2"/>
  <c r="AY1220" i="2"/>
  <c r="AY1221" i="2"/>
  <c r="AY1222" i="2"/>
  <c r="AY1223" i="2"/>
  <c r="AY1224" i="2"/>
  <c r="AY1225" i="2"/>
  <c r="AY1226" i="2"/>
  <c r="AY1227" i="2"/>
  <c r="AY1228" i="2"/>
  <c r="AY1229" i="2"/>
  <c r="AY1230" i="2"/>
  <c r="AY1231" i="2"/>
  <c r="AY1232" i="2"/>
  <c r="AY1233" i="2"/>
  <c r="AY1234" i="2"/>
  <c r="AY1235" i="2"/>
  <c r="AY1236" i="2"/>
  <c r="AY1237" i="2"/>
  <c r="AY1238" i="2"/>
  <c r="AY1239" i="2"/>
  <c r="AY1240" i="2"/>
  <c r="AY1241" i="2"/>
  <c r="AY1242" i="2"/>
  <c r="AY1243" i="2"/>
  <c r="AY1244" i="2"/>
  <c r="AY1245" i="2"/>
  <c r="AY1246" i="2"/>
  <c r="AY1247" i="2"/>
  <c r="AY1248" i="2"/>
  <c r="AY1249" i="2"/>
  <c r="AY1250" i="2"/>
  <c r="AY1251" i="2"/>
  <c r="AY1252" i="2"/>
  <c r="AY1253" i="2"/>
  <c r="AY1254" i="2"/>
  <c r="AY1255" i="2"/>
  <c r="AY1256" i="2"/>
  <c r="AY1257" i="2"/>
  <c r="AY1258" i="2"/>
  <c r="AY1259" i="2"/>
  <c r="AY1260" i="2"/>
  <c r="AY1261" i="2"/>
  <c r="AY1262" i="2"/>
  <c r="AY1263" i="2"/>
  <c r="AY1264" i="2"/>
  <c r="AY1265" i="2"/>
  <c r="AY1266" i="2"/>
  <c r="AY1267" i="2"/>
  <c r="AY1268" i="2"/>
  <c r="AY1269" i="2"/>
  <c r="AY1270" i="2"/>
  <c r="AY1271" i="2"/>
  <c r="AY1272" i="2"/>
  <c r="AY1273" i="2"/>
  <c r="AY1274" i="2"/>
  <c r="AY1275" i="2"/>
  <c r="AY1276" i="2"/>
  <c r="AY1277" i="2"/>
  <c r="AY1278" i="2"/>
  <c r="AY1279" i="2"/>
  <c r="AY1280" i="2"/>
  <c r="AY1281" i="2"/>
  <c r="AY1282" i="2"/>
  <c r="AY1283" i="2"/>
  <c r="AY1284" i="2"/>
  <c r="AY1285" i="2"/>
  <c r="AY1286" i="2"/>
  <c r="AY1287" i="2"/>
  <c r="AY1288" i="2"/>
  <c r="AY1289" i="2"/>
  <c r="AY1290" i="2"/>
  <c r="AY1291" i="2"/>
  <c r="AY1292" i="2"/>
  <c r="AY1293" i="2"/>
  <c r="AY1294" i="2"/>
  <c r="AY1295" i="2"/>
  <c r="AY1296" i="2"/>
  <c r="AY1297" i="2"/>
  <c r="AY1298" i="2"/>
  <c r="AY1299" i="2"/>
  <c r="AY1300" i="2"/>
  <c r="AY1301" i="2"/>
  <c r="AY1302" i="2"/>
  <c r="AY1303" i="2"/>
  <c r="AY1304" i="2"/>
  <c r="AY1305" i="2"/>
  <c r="AY1306" i="2"/>
  <c r="AY1307" i="2"/>
  <c r="AY1308" i="2"/>
  <c r="AY1309" i="2"/>
  <c r="AY1310" i="2"/>
  <c r="AY1311" i="2"/>
  <c r="AY1312" i="2"/>
  <c r="AY1313" i="2"/>
  <c r="AY1314" i="2"/>
  <c r="AY1315" i="2"/>
  <c r="AY1316" i="2"/>
  <c r="AY1317" i="2"/>
  <c r="AY1318" i="2"/>
  <c r="AY1319" i="2"/>
  <c r="AY1320" i="2"/>
  <c r="AY1321" i="2"/>
  <c r="AY1322" i="2"/>
  <c r="AY1323" i="2"/>
  <c r="AY1324" i="2"/>
  <c r="AY1325" i="2"/>
  <c r="AY1326" i="2"/>
  <c r="AY1327" i="2"/>
  <c r="AY1328" i="2"/>
  <c r="AY1329" i="2"/>
  <c r="AY1330" i="2"/>
  <c r="AY1331" i="2"/>
  <c r="AY1332" i="2"/>
  <c r="AY1333" i="2"/>
  <c r="AY1334" i="2"/>
  <c r="AY1335" i="2"/>
  <c r="AY1336" i="2"/>
  <c r="AY1337" i="2"/>
  <c r="AY1338" i="2"/>
  <c r="AY1339" i="2"/>
  <c r="AY1340" i="2"/>
  <c r="AY1341" i="2"/>
  <c r="AY1342" i="2"/>
  <c r="AY1343" i="2"/>
  <c r="AY1344" i="2"/>
  <c r="AY1345" i="2"/>
  <c r="AY1346" i="2"/>
  <c r="AY1347" i="2"/>
  <c r="AY1348" i="2"/>
  <c r="AY1349" i="2"/>
  <c r="AY1350" i="2"/>
  <c r="AY1351" i="2"/>
  <c r="AY1352" i="2"/>
  <c r="AY1353" i="2"/>
  <c r="AY1354" i="2"/>
  <c r="AY1355" i="2"/>
  <c r="AY1356" i="2"/>
  <c r="AY1357" i="2"/>
  <c r="AY1358" i="2"/>
  <c r="AY1359" i="2"/>
  <c r="AY1360" i="2"/>
  <c r="AY1361" i="2"/>
  <c r="AY1362" i="2"/>
  <c r="AY1363" i="2"/>
  <c r="AY1364" i="2"/>
  <c r="AY1365" i="2"/>
  <c r="AY1366" i="2"/>
  <c r="AY1367" i="2"/>
  <c r="AY1368" i="2"/>
  <c r="AY1369" i="2"/>
  <c r="AY1370" i="2"/>
  <c r="AY1371" i="2"/>
  <c r="AY1372" i="2"/>
  <c r="AY1373" i="2"/>
  <c r="AY1374" i="2"/>
  <c r="AY1375" i="2"/>
  <c r="AY1376" i="2"/>
  <c r="AY1377" i="2"/>
  <c r="AY1378" i="2"/>
  <c r="AY1379" i="2"/>
  <c r="AY1380" i="2"/>
  <c r="AY1381" i="2"/>
  <c r="AY1382" i="2"/>
  <c r="AY1383" i="2"/>
  <c r="AY1384" i="2"/>
  <c r="AY1385" i="2"/>
  <c r="AY1386" i="2"/>
  <c r="AY1387" i="2"/>
  <c r="AY1388" i="2"/>
  <c r="AY1389" i="2"/>
  <c r="AY1390" i="2"/>
  <c r="AY1391" i="2"/>
  <c r="AY1392" i="2"/>
  <c r="AY1393" i="2"/>
  <c r="AY1394" i="2"/>
  <c r="AY1395" i="2"/>
  <c r="AY1396" i="2"/>
  <c r="AY1397" i="2"/>
  <c r="AY1398" i="2"/>
  <c r="AY1399" i="2"/>
  <c r="AY1400" i="2"/>
  <c r="AY1401" i="2"/>
  <c r="AY1402" i="2"/>
  <c r="AY1403" i="2"/>
  <c r="AY1404" i="2"/>
  <c r="AY1405" i="2"/>
  <c r="AY1406" i="2"/>
  <c r="AY1407" i="2"/>
  <c r="AY1408" i="2"/>
  <c r="AY1409" i="2"/>
  <c r="AY1410" i="2"/>
  <c r="AY1411" i="2"/>
  <c r="AY1412" i="2"/>
  <c r="AY1413" i="2"/>
  <c r="AY1414" i="2"/>
  <c r="AY1415" i="2"/>
  <c r="AY1416" i="2"/>
  <c r="AY1417" i="2"/>
  <c r="AY1418" i="2"/>
  <c r="AY1419" i="2"/>
  <c r="AY1420" i="2"/>
  <c r="AY1421" i="2"/>
  <c r="AY1422" i="2"/>
  <c r="AY1423" i="2"/>
  <c r="AY1424" i="2"/>
  <c r="AY1425" i="2"/>
  <c r="AY1426" i="2"/>
  <c r="AY1427" i="2"/>
  <c r="AY1428" i="2"/>
  <c r="AY1429" i="2"/>
  <c r="AY1430" i="2"/>
  <c r="AY1431" i="2"/>
  <c r="AY1432" i="2"/>
  <c r="AY1433" i="2"/>
  <c r="AY1434" i="2"/>
  <c r="AY1435" i="2"/>
  <c r="AY1436" i="2"/>
  <c r="AY1437" i="2"/>
  <c r="AY1438" i="2"/>
  <c r="AY1439" i="2"/>
  <c r="AY1440" i="2"/>
  <c r="AY1441" i="2"/>
  <c r="AY1442" i="2"/>
  <c r="AY1443" i="2"/>
  <c r="AY1444" i="2"/>
  <c r="AY1445" i="2"/>
  <c r="AY1446" i="2"/>
  <c r="AY1447" i="2"/>
  <c r="AY1448" i="2"/>
  <c r="AY1449" i="2"/>
  <c r="AY1450" i="2"/>
  <c r="AY1451" i="2"/>
  <c r="AY1452" i="2"/>
  <c r="AY1453" i="2"/>
  <c r="AY1454" i="2"/>
  <c r="AY1455" i="2"/>
  <c r="AY1456" i="2"/>
  <c r="AY1457" i="2"/>
  <c r="AY1458" i="2"/>
  <c r="AY1459" i="2"/>
  <c r="AY1460" i="2"/>
  <c r="AY1461" i="2"/>
  <c r="AY1462" i="2"/>
  <c r="AY1463" i="2"/>
  <c r="AY1464" i="2"/>
  <c r="AY1465" i="2"/>
  <c r="AY1466" i="2"/>
  <c r="AY1467" i="2"/>
  <c r="AY1468" i="2"/>
  <c r="AY1469" i="2"/>
  <c r="AY1470" i="2"/>
  <c r="AY1471" i="2"/>
  <c r="AY1472" i="2"/>
  <c r="AY1473" i="2"/>
  <c r="AY1474" i="2"/>
  <c r="AY1475" i="2"/>
  <c r="AY1476" i="2"/>
  <c r="AY1477" i="2"/>
  <c r="AY1478" i="2"/>
  <c r="AY1479" i="2"/>
  <c r="AY1480" i="2"/>
  <c r="AY1481" i="2"/>
  <c r="AY1482" i="2"/>
  <c r="AY1483" i="2"/>
  <c r="AY1484" i="2"/>
  <c r="AY1485" i="2"/>
  <c r="AY1486" i="2"/>
  <c r="AY1487" i="2"/>
  <c r="AY1488" i="2"/>
  <c r="AY1489" i="2"/>
  <c r="AY1490" i="2"/>
  <c r="AY1491" i="2"/>
  <c r="AY1492" i="2"/>
  <c r="AY1493" i="2"/>
  <c r="AY1494" i="2"/>
  <c r="AY1495" i="2"/>
  <c r="AY1496" i="2"/>
  <c r="AY1497" i="2"/>
  <c r="AY1498" i="2"/>
  <c r="AY1499" i="2"/>
  <c r="AY1500" i="2"/>
  <c r="AY1501" i="2"/>
  <c r="AY1502" i="2"/>
  <c r="AY1503" i="2"/>
  <c r="AY1504" i="2"/>
  <c r="AY1505" i="2"/>
  <c r="AY1506" i="2"/>
  <c r="AY1507" i="2"/>
  <c r="AY1508" i="2"/>
  <c r="AY1509" i="2"/>
  <c r="AY1510" i="2"/>
  <c r="AY1511" i="2"/>
  <c r="AY1512" i="2"/>
  <c r="AY1513" i="2"/>
  <c r="AY1514" i="2"/>
  <c r="AY1515" i="2"/>
  <c r="AY1516" i="2"/>
  <c r="AY1517" i="2"/>
  <c r="AY1518" i="2"/>
  <c r="AY1519" i="2"/>
  <c r="AY1520" i="2"/>
  <c r="AY1521" i="2"/>
  <c r="AY1522" i="2"/>
  <c r="AY1523" i="2"/>
  <c r="AY1524" i="2"/>
  <c r="AY1525" i="2"/>
  <c r="AY1526" i="2"/>
  <c r="AY1527" i="2"/>
  <c r="AY1528" i="2"/>
  <c r="AY1529" i="2"/>
  <c r="AY1530" i="2"/>
  <c r="AY1531" i="2"/>
  <c r="AY1532" i="2"/>
  <c r="AY1533" i="2"/>
  <c r="AY1534" i="2"/>
  <c r="AY1535" i="2"/>
  <c r="AY1536" i="2"/>
  <c r="AY1537" i="2"/>
  <c r="AY1538" i="2"/>
  <c r="AY1539" i="2"/>
  <c r="AY1540" i="2"/>
  <c r="AY1541" i="2"/>
  <c r="AY1542" i="2"/>
  <c r="AY1543" i="2"/>
  <c r="AY1544" i="2"/>
  <c r="AY1545" i="2"/>
  <c r="AY1546" i="2"/>
  <c r="AY1547" i="2"/>
  <c r="AY1548" i="2"/>
  <c r="AY1549" i="2"/>
  <c r="AY1550" i="2"/>
  <c r="AY1551" i="2"/>
  <c r="AY1552" i="2"/>
  <c r="AY1553" i="2"/>
  <c r="AY1554" i="2"/>
  <c r="AY1555" i="2"/>
  <c r="AY1556" i="2"/>
  <c r="AY1557" i="2"/>
  <c r="AY1558" i="2"/>
  <c r="AY1559" i="2"/>
  <c r="AY1560" i="2"/>
  <c r="AY1561" i="2"/>
  <c r="AY1562" i="2"/>
  <c r="AY1563" i="2"/>
  <c r="AY1564" i="2"/>
  <c r="AY1565" i="2"/>
  <c r="AY1566" i="2"/>
  <c r="AY1567" i="2"/>
  <c r="AY1568" i="2"/>
  <c r="AY1569" i="2"/>
  <c r="AY1570" i="2"/>
  <c r="AY1571" i="2"/>
  <c r="AY1572" i="2"/>
  <c r="AY1573" i="2"/>
  <c r="AY1574" i="2"/>
  <c r="AY1575" i="2"/>
  <c r="AY1576" i="2"/>
  <c r="AY1577" i="2"/>
  <c r="AY1578" i="2"/>
  <c r="AY1579" i="2"/>
  <c r="AY1580" i="2"/>
  <c r="AY1581" i="2"/>
  <c r="AY1582" i="2"/>
  <c r="AY1583" i="2"/>
  <c r="AY1584" i="2"/>
  <c r="AY1585" i="2"/>
  <c r="AY1586" i="2"/>
  <c r="AY1587" i="2"/>
  <c r="AY1588" i="2"/>
  <c r="AY1589" i="2"/>
  <c r="AY1590" i="2"/>
  <c r="AY1591" i="2"/>
  <c r="AY1592" i="2"/>
  <c r="AY1593" i="2"/>
  <c r="AY1594" i="2"/>
  <c r="AY1595" i="2"/>
  <c r="AY1596" i="2"/>
  <c r="AY1597" i="2"/>
  <c r="AY1598" i="2"/>
  <c r="AY1599" i="2"/>
  <c r="AY1600" i="2"/>
  <c r="AY1601" i="2"/>
  <c r="AY1602" i="2"/>
  <c r="AY1603" i="2"/>
  <c r="AY1604" i="2"/>
  <c r="AY1605" i="2"/>
  <c r="AY1606" i="2"/>
  <c r="AY1607" i="2"/>
  <c r="AY1608" i="2"/>
  <c r="AY1609" i="2"/>
  <c r="AY1610" i="2"/>
  <c r="AY1611" i="2"/>
  <c r="AY1612" i="2"/>
  <c r="AY1613" i="2"/>
  <c r="AY1614" i="2"/>
  <c r="AY1615" i="2"/>
  <c r="AY1616" i="2"/>
  <c r="AY1617" i="2"/>
  <c r="AY1618" i="2"/>
  <c r="AY1619" i="2"/>
  <c r="AY1620" i="2"/>
  <c r="AY1621" i="2"/>
  <c r="AY1622" i="2"/>
  <c r="AY1623" i="2"/>
  <c r="AY1624" i="2"/>
  <c r="AY1625" i="2"/>
  <c r="AY1626" i="2"/>
  <c r="AY1627" i="2"/>
  <c r="AY1628" i="2"/>
  <c r="AY1629" i="2"/>
  <c r="AY1630" i="2"/>
  <c r="AY1631" i="2"/>
  <c r="AY1632" i="2"/>
  <c r="AY1633" i="2"/>
  <c r="AY1634" i="2"/>
  <c r="AY1635" i="2"/>
  <c r="AY1636" i="2"/>
  <c r="AY1637" i="2"/>
  <c r="AY1638" i="2"/>
  <c r="AY1639" i="2"/>
  <c r="AY1640" i="2"/>
  <c r="AY1641" i="2"/>
  <c r="AY1642" i="2"/>
  <c r="AY1643" i="2"/>
  <c r="AY1644" i="2"/>
  <c r="AY1645" i="2"/>
  <c r="AY1646" i="2"/>
  <c r="AY1647" i="2"/>
  <c r="AY1648" i="2"/>
  <c r="AY1649" i="2"/>
  <c r="AY1650" i="2"/>
  <c r="AY1651" i="2"/>
  <c r="AY1652" i="2"/>
  <c r="AY1653" i="2"/>
  <c r="AY1654" i="2"/>
  <c r="AY1655" i="2"/>
  <c r="AY1656" i="2"/>
  <c r="AY1657" i="2"/>
  <c r="AY1658" i="2"/>
  <c r="AY1659" i="2"/>
  <c r="AY1660" i="2"/>
  <c r="AY1661" i="2"/>
  <c r="AY1662" i="2"/>
  <c r="AY1663" i="2"/>
  <c r="AY1664" i="2"/>
  <c r="AY1665" i="2"/>
  <c r="AY1666" i="2"/>
  <c r="AY1667" i="2"/>
  <c r="AY1668" i="2"/>
  <c r="AY1669" i="2"/>
  <c r="AY1670" i="2"/>
  <c r="AY1671" i="2"/>
  <c r="AY1672" i="2"/>
  <c r="AY1673" i="2"/>
  <c r="AY1674" i="2"/>
  <c r="AY1675" i="2"/>
  <c r="AY1676" i="2"/>
  <c r="AY1677" i="2"/>
  <c r="AY1678" i="2"/>
  <c r="AY1679" i="2"/>
  <c r="AY1680" i="2"/>
  <c r="AY1681" i="2"/>
  <c r="AY1682" i="2"/>
  <c r="AY1683" i="2"/>
  <c r="AY1684" i="2"/>
  <c r="AY1685" i="2"/>
  <c r="AY1686" i="2"/>
  <c r="AY1687" i="2"/>
  <c r="AY1688" i="2"/>
  <c r="AY1689" i="2"/>
  <c r="AY1690" i="2"/>
  <c r="AY1691" i="2"/>
  <c r="AY1692" i="2"/>
  <c r="AY1693" i="2"/>
  <c r="AY1694" i="2"/>
  <c r="AY1695" i="2"/>
  <c r="AY1696" i="2"/>
  <c r="AY1697" i="2"/>
  <c r="AY1698" i="2"/>
  <c r="AY1699" i="2"/>
  <c r="AY1700" i="2"/>
  <c r="AY1701" i="2"/>
  <c r="AY1702" i="2"/>
  <c r="AY1703" i="2"/>
  <c r="AY1704" i="2"/>
  <c r="AY1705" i="2"/>
  <c r="AY1706" i="2"/>
  <c r="AY1707" i="2"/>
  <c r="AY1708" i="2"/>
  <c r="AY1709" i="2"/>
  <c r="AY1710" i="2"/>
  <c r="AY1711" i="2"/>
  <c r="AY1712" i="2"/>
  <c r="AY1713" i="2"/>
  <c r="AY1714" i="2"/>
  <c r="AY1715" i="2"/>
  <c r="AY1716" i="2"/>
  <c r="AY1717" i="2"/>
  <c r="AY1718" i="2"/>
  <c r="AY1719" i="2"/>
  <c r="AY1720" i="2"/>
  <c r="AY1721" i="2"/>
  <c r="AY1722" i="2"/>
  <c r="AY1723" i="2"/>
  <c r="AY1724" i="2"/>
  <c r="AY1725" i="2"/>
  <c r="AY1726" i="2"/>
  <c r="AY1727" i="2"/>
  <c r="AY1728" i="2"/>
  <c r="AY1729" i="2"/>
  <c r="AY1730" i="2"/>
  <c r="AY1731" i="2"/>
  <c r="AY1732" i="2"/>
  <c r="AY1733" i="2"/>
  <c r="AY1734" i="2"/>
  <c r="AY1735" i="2"/>
  <c r="AY1736" i="2"/>
  <c r="AY1737" i="2"/>
  <c r="AY1738" i="2"/>
  <c r="AY1739" i="2"/>
  <c r="AY1740" i="2"/>
  <c r="AY1741" i="2"/>
  <c r="AY1742" i="2"/>
  <c r="AY1743" i="2"/>
  <c r="AY1744" i="2"/>
  <c r="AY1745" i="2"/>
  <c r="AY1746" i="2"/>
  <c r="AY1747" i="2"/>
  <c r="AY1748" i="2"/>
  <c r="AY1749" i="2"/>
  <c r="AY1750" i="2"/>
  <c r="AY1751" i="2"/>
  <c r="AY1752" i="2"/>
  <c r="AY1753" i="2"/>
  <c r="AY1754" i="2"/>
  <c r="AY1755" i="2"/>
  <c r="AY1756" i="2"/>
  <c r="AY1757" i="2"/>
  <c r="AY1758" i="2"/>
  <c r="AY1759" i="2"/>
  <c r="AY1760" i="2"/>
  <c r="AY1761" i="2"/>
  <c r="AY1762" i="2"/>
  <c r="AY1763" i="2"/>
  <c r="AY1764" i="2"/>
  <c r="AY1765" i="2"/>
  <c r="AY1766" i="2"/>
  <c r="AY1767" i="2"/>
  <c r="AY1768" i="2"/>
  <c r="AY1769" i="2"/>
  <c r="AY1770" i="2"/>
  <c r="AY1771" i="2"/>
  <c r="AY1772" i="2"/>
  <c r="AY1773" i="2"/>
  <c r="AY1774" i="2"/>
  <c r="AY1775" i="2"/>
  <c r="AY1776" i="2"/>
  <c r="AY1777" i="2"/>
  <c r="AY1778" i="2"/>
  <c r="AY1779" i="2"/>
  <c r="AY1780" i="2"/>
  <c r="AY1781" i="2"/>
  <c r="AY1782" i="2"/>
  <c r="AY1783" i="2"/>
  <c r="AY1784" i="2"/>
  <c r="AY1785" i="2"/>
  <c r="AY1786" i="2"/>
  <c r="AY1787" i="2"/>
  <c r="AY1788" i="2"/>
  <c r="AY1789" i="2"/>
  <c r="AY1790" i="2"/>
  <c r="AY1791" i="2"/>
  <c r="AY1792" i="2"/>
  <c r="AY1793" i="2"/>
  <c r="AY1794" i="2"/>
  <c r="AY1795" i="2"/>
  <c r="AY1796" i="2"/>
  <c r="AY1797" i="2"/>
  <c r="AY1798" i="2"/>
  <c r="AY1799" i="2"/>
  <c r="AY1800" i="2"/>
  <c r="AY1801" i="2"/>
  <c r="AY1802" i="2"/>
  <c r="AY1803" i="2"/>
  <c r="AY1804" i="2"/>
  <c r="AY1805" i="2"/>
  <c r="AY1806" i="2"/>
  <c r="AY1807" i="2"/>
  <c r="AY1808" i="2"/>
  <c r="AY1809" i="2"/>
  <c r="AY1810" i="2"/>
  <c r="AY1811" i="2"/>
  <c r="AY1812" i="2"/>
  <c r="AY1813" i="2"/>
  <c r="AY1814" i="2"/>
  <c r="AY1815" i="2"/>
  <c r="AY1816" i="2"/>
  <c r="AY1817" i="2"/>
  <c r="AY1818" i="2"/>
  <c r="AY1819" i="2"/>
  <c r="AY1820" i="2"/>
  <c r="AY1821" i="2"/>
  <c r="AY1822" i="2"/>
  <c r="AY1823" i="2"/>
  <c r="AY1824" i="2"/>
  <c r="AY1825" i="2"/>
  <c r="AY1826" i="2"/>
  <c r="AY1827" i="2"/>
  <c r="AY1828" i="2"/>
  <c r="AY1829" i="2"/>
  <c r="AY1830" i="2"/>
  <c r="AY1831" i="2"/>
  <c r="AY1832" i="2"/>
  <c r="AY1833" i="2"/>
  <c r="AY1834" i="2"/>
  <c r="AY1835" i="2"/>
  <c r="AY1836" i="2"/>
  <c r="AY1837" i="2"/>
  <c r="AY1838" i="2"/>
  <c r="AY1839" i="2"/>
  <c r="AY1840" i="2"/>
  <c r="AY1841" i="2"/>
  <c r="AY1842" i="2"/>
  <c r="AY1843" i="2"/>
  <c r="AY1844" i="2"/>
  <c r="AY1845" i="2"/>
  <c r="AY1846" i="2"/>
  <c r="AY1847" i="2"/>
  <c r="AY1848" i="2"/>
  <c r="AY1849" i="2"/>
  <c r="AY1850" i="2"/>
  <c r="AY1851" i="2"/>
  <c r="AY1852" i="2"/>
  <c r="AY1853" i="2"/>
  <c r="AY1854" i="2"/>
  <c r="AY1855" i="2"/>
  <c r="AY1856" i="2"/>
  <c r="AY1857" i="2"/>
  <c r="AY1858" i="2"/>
  <c r="AY1859" i="2"/>
  <c r="AY1860" i="2"/>
  <c r="AY1861" i="2"/>
  <c r="AY1862" i="2"/>
  <c r="AY1863" i="2"/>
  <c r="AY1864" i="2"/>
  <c r="AY1865" i="2"/>
  <c r="AY1866" i="2"/>
  <c r="AY1867" i="2"/>
  <c r="AY1868" i="2"/>
  <c r="AY1869" i="2"/>
  <c r="AY1870" i="2"/>
  <c r="AY1871" i="2"/>
  <c r="AY1872" i="2"/>
  <c r="AY1873" i="2"/>
  <c r="AY1874" i="2"/>
  <c r="AY1875" i="2"/>
  <c r="AY1876" i="2"/>
  <c r="AY1877" i="2"/>
  <c r="AY1878" i="2"/>
  <c r="AY1879" i="2"/>
  <c r="AY1880" i="2"/>
  <c r="AY1881" i="2"/>
  <c r="AY1882" i="2"/>
  <c r="AY1883" i="2"/>
  <c r="AY1884" i="2"/>
  <c r="AY1885" i="2"/>
  <c r="AY1886" i="2"/>
  <c r="AY1887" i="2"/>
  <c r="AY1888" i="2"/>
  <c r="AY1889" i="2"/>
  <c r="AY1890" i="2"/>
  <c r="AY1891" i="2"/>
  <c r="AY1892" i="2"/>
  <c r="AY1893" i="2"/>
  <c r="AY1894" i="2"/>
  <c r="AY1895" i="2"/>
  <c r="AY1896" i="2"/>
  <c r="AY1897" i="2"/>
  <c r="AY1898" i="2"/>
  <c r="AY1899" i="2"/>
  <c r="AY1900" i="2"/>
  <c r="AY1901" i="2"/>
  <c r="AY1902" i="2"/>
  <c r="AY1903" i="2"/>
  <c r="AY1904" i="2"/>
  <c r="AY1905" i="2"/>
  <c r="AY1906" i="2"/>
  <c r="AY1907" i="2"/>
  <c r="AY1908" i="2"/>
  <c r="AY1909" i="2"/>
  <c r="AY1910" i="2"/>
  <c r="AY1911" i="2"/>
  <c r="AY1912" i="2"/>
  <c r="AY1913" i="2"/>
  <c r="AY1914" i="2"/>
  <c r="AY1915" i="2"/>
  <c r="AY1916" i="2"/>
  <c r="AY1917" i="2"/>
  <c r="AY1918" i="2"/>
  <c r="AY1919" i="2"/>
  <c r="AY1920" i="2"/>
  <c r="AY1921" i="2"/>
  <c r="AY1922" i="2"/>
  <c r="AY1923" i="2"/>
  <c r="AY1924" i="2"/>
  <c r="AY1925" i="2"/>
  <c r="AY1926" i="2"/>
  <c r="AY1927" i="2"/>
  <c r="AY1928" i="2"/>
  <c r="AY1929" i="2"/>
  <c r="AY1930" i="2"/>
  <c r="AY1931" i="2"/>
  <c r="AY1932" i="2"/>
  <c r="AY1933" i="2"/>
  <c r="AY1934" i="2"/>
  <c r="AY1935" i="2"/>
  <c r="AY1936" i="2"/>
  <c r="AY1937" i="2"/>
  <c r="AY1938" i="2"/>
  <c r="AY1939" i="2"/>
  <c r="AY1940" i="2"/>
  <c r="AY1941" i="2"/>
  <c r="AY1942" i="2"/>
  <c r="AY1943" i="2"/>
  <c r="AY1944" i="2"/>
  <c r="AY1945" i="2"/>
  <c r="AY1946" i="2"/>
  <c r="AY1947" i="2"/>
  <c r="AY1948" i="2"/>
  <c r="AY1949" i="2"/>
  <c r="AY1950" i="2"/>
  <c r="AY1951" i="2"/>
  <c r="AY1952" i="2"/>
  <c r="AY1953" i="2"/>
  <c r="AY1954" i="2"/>
  <c r="AY1955" i="2"/>
  <c r="AY1956" i="2"/>
  <c r="AY1957" i="2"/>
  <c r="AY1958" i="2"/>
  <c r="AY1959" i="2"/>
  <c r="AY1960" i="2"/>
  <c r="AY1961" i="2"/>
  <c r="AY1962" i="2"/>
  <c r="AY1963" i="2"/>
  <c r="AY1964" i="2"/>
  <c r="AY1965" i="2"/>
  <c r="AY1966" i="2"/>
  <c r="AY1967" i="2"/>
  <c r="AY1968" i="2"/>
  <c r="AY1969" i="2"/>
  <c r="AY1970" i="2"/>
  <c r="AY1971" i="2"/>
  <c r="AY1972" i="2"/>
  <c r="AY1973" i="2"/>
  <c r="AY1974" i="2"/>
  <c r="AY1975" i="2"/>
  <c r="AY1976" i="2"/>
  <c r="AY1977" i="2"/>
  <c r="AY1978" i="2"/>
  <c r="AY1979" i="2"/>
  <c r="AY1980" i="2"/>
  <c r="AY1981" i="2"/>
  <c r="AY1982" i="2"/>
  <c r="AY1983" i="2"/>
  <c r="AY1984" i="2"/>
  <c r="AY1985" i="2"/>
  <c r="AY1986" i="2"/>
  <c r="AY1987" i="2"/>
  <c r="AY1988" i="2"/>
  <c r="AY1989" i="2"/>
  <c r="AY1990" i="2"/>
  <c r="AY1991" i="2"/>
  <c r="AY1992" i="2"/>
  <c r="AY1993" i="2"/>
  <c r="AY1994" i="2"/>
  <c r="AY1995" i="2"/>
  <c r="AY1996" i="2"/>
  <c r="AY1997" i="2"/>
  <c r="AY1998" i="2"/>
  <c r="AY1999" i="2"/>
  <c r="AY2000" i="2"/>
  <c r="AY2001" i="2"/>
  <c r="AY2002" i="2"/>
  <c r="AY2003" i="2"/>
  <c r="AY2004" i="2"/>
  <c r="AY2005" i="2"/>
  <c r="AY2006" i="2"/>
  <c r="AY2007" i="2"/>
  <c r="AY2008" i="2"/>
  <c r="AY2009" i="2"/>
  <c r="AY2010" i="2"/>
  <c r="AY2011" i="2"/>
  <c r="AY2012" i="2"/>
  <c r="AY2013" i="2"/>
  <c r="AY2014" i="2"/>
  <c r="AY2015" i="2"/>
  <c r="AY2016" i="2"/>
  <c r="AY2017" i="2"/>
  <c r="AY2018" i="2"/>
  <c r="AY2019" i="2"/>
  <c r="AY2020" i="2"/>
  <c r="AY2021" i="2"/>
  <c r="AY2022" i="2"/>
  <c r="AY2023" i="2"/>
  <c r="AY2024" i="2"/>
  <c r="AY2025" i="2"/>
  <c r="AY2026" i="2"/>
  <c r="AY2027" i="2"/>
  <c r="AY2028" i="2"/>
  <c r="AY2029" i="2"/>
  <c r="AY2030" i="2"/>
  <c r="AY2031" i="2"/>
  <c r="AY2032" i="2"/>
  <c r="AY2033" i="2"/>
  <c r="AY2034" i="2"/>
  <c r="AY2035" i="2"/>
  <c r="AY2036" i="2"/>
  <c r="AY2037" i="2"/>
  <c r="AY2038" i="2"/>
  <c r="AY2039" i="2"/>
  <c r="AY2040" i="2"/>
  <c r="AY2041" i="2"/>
  <c r="AY2042" i="2"/>
  <c r="AY2043" i="2"/>
  <c r="AY2044" i="2"/>
  <c r="AY2045" i="2"/>
  <c r="AY2046" i="2"/>
  <c r="AY2047" i="2"/>
  <c r="AY2048" i="2"/>
  <c r="AY2049" i="2"/>
  <c r="AY2050" i="2"/>
  <c r="AY2051" i="2"/>
  <c r="AY2052" i="2"/>
  <c r="AY2053" i="2"/>
  <c r="AY2054" i="2"/>
  <c r="AY2055" i="2"/>
  <c r="AY2056" i="2"/>
  <c r="AY2057" i="2"/>
  <c r="AY2058" i="2"/>
  <c r="AY2059" i="2"/>
  <c r="AY2060" i="2"/>
  <c r="AY2061" i="2"/>
  <c r="AY2062" i="2"/>
  <c r="AY2063" i="2"/>
  <c r="AY2064" i="2"/>
  <c r="AY2065" i="2"/>
  <c r="AY2066" i="2"/>
  <c r="AY2067" i="2"/>
  <c r="AY2068" i="2"/>
  <c r="AY2069" i="2"/>
  <c r="AY2070" i="2"/>
  <c r="AY2071" i="2"/>
  <c r="AY2072" i="2"/>
  <c r="AY2073" i="2"/>
  <c r="AY2074" i="2"/>
  <c r="AY2075" i="2"/>
  <c r="AY2076" i="2"/>
  <c r="AY2077" i="2"/>
  <c r="AY2078" i="2"/>
  <c r="AY2079" i="2"/>
  <c r="AY2080" i="2"/>
  <c r="AY2081" i="2"/>
  <c r="AY2082" i="2"/>
  <c r="AY2083" i="2"/>
  <c r="AY2084" i="2"/>
  <c r="AY2085" i="2"/>
  <c r="AY2086" i="2"/>
  <c r="AY2087" i="2"/>
  <c r="AY2088" i="2"/>
  <c r="AY2089" i="2"/>
  <c r="AY2090" i="2"/>
  <c r="AY2091" i="2"/>
  <c r="AY2092" i="2"/>
  <c r="AY2093" i="2"/>
  <c r="AY2094" i="2"/>
  <c r="AY2095" i="2"/>
  <c r="AY2096" i="2"/>
  <c r="AY2097" i="2"/>
  <c r="AY2098" i="2"/>
  <c r="AY2099" i="2"/>
  <c r="AY2100" i="2"/>
  <c r="AY2101" i="2"/>
  <c r="AY2102" i="2"/>
  <c r="AY2103" i="2"/>
  <c r="AY2104" i="2"/>
  <c r="AY2105" i="2"/>
  <c r="AY2106" i="2"/>
  <c r="AY2107" i="2"/>
  <c r="AY2108" i="2"/>
  <c r="AY2109" i="2"/>
  <c r="AY2110" i="2"/>
  <c r="AY2111" i="2"/>
  <c r="AY2112" i="2"/>
  <c r="AY2113" i="2"/>
  <c r="AY2114" i="2"/>
  <c r="AY2115" i="2"/>
  <c r="AY2116" i="2"/>
  <c r="AY2117" i="2"/>
  <c r="AY2118" i="2"/>
  <c r="AY2119" i="2"/>
  <c r="AY2120" i="2"/>
  <c r="AY2121" i="2"/>
  <c r="AY2122" i="2"/>
  <c r="AY2123" i="2"/>
  <c r="AY2124" i="2"/>
  <c r="AY2125" i="2"/>
  <c r="AY2126" i="2"/>
  <c r="AY2127" i="2"/>
  <c r="AY2128" i="2"/>
  <c r="AY2129" i="2"/>
  <c r="AY2130" i="2"/>
  <c r="AY2131" i="2"/>
  <c r="AY2132" i="2"/>
  <c r="AY2133" i="2"/>
  <c r="AY2134" i="2"/>
  <c r="AY2135" i="2"/>
  <c r="AY2136" i="2"/>
  <c r="AY2137" i="2"/>
  <c r="AY2138" i="2"/>
  <c r="AY2139" i="2"/>
  <c r="AY2140" i="2"/>
  <c r="AY2141" i="2"/>
  <c r="AY2142" i="2"/>
  <c r="AY2143" i="2"/>
  <c r="AY2144" i="2"/>
  <c r="AY2145" i="2"/>
  <c r="AY2146" i="2"/>
  <c r="AY2147" i="2"/>
  <c r="AY2148" i="2"/>
  <c r="AY2149" i="2"/>
  <c r="AY2150" i="2"/>
  <c r="AY2151" i="2"/>
  <c r="AY2152" i="2"/>
  <c r="AY2153" i="2"/>
  <c r="AY2154" i="2"/>
  <c r="AY2155" i="2"/>
  <c r="AY2156" i="2"/>
  <c r="AY2157" i="2"/>
  <c r="AY2158" i="2"/>
  <c r="AY2159" i="2"/>
  <c r="AY2160" i="2"/>
  <c r="AY2161" i="2"/>
  <c r="AY2162" i="2"/>
  <c r="AY2163" i="2"/>
  <c r="AY2164" i="2"/>
  <c r="AY2165" i="2"/>
  <c r="AY2166" i="2"/>
  <c r="AY2167" i="2"/>
  <c r="AY2168" i="2"/>
  <c r="AY2169" i="2"/>
  <c r="AY2170" i="2"/>
  <c r="AY2171" i="2"/>
  <c r="AY2172" i="2"/>
  <c r="AY2173" i="2"/>
  <c r="AY2174" i="2"/>
  <c r="AY2175" i="2"/>
  <c r="AY2176" i="2"/>
  <c r="AY2177" i="2"/>
  <c r="AY2178" i="2"/>
  <c r="AY2179" i="2"/>
  <c r="AY2180" i="2"/>
  <c r="AY2181" i="2"/>
  <c r="AY2182" i="2"/>
  <c r="AY2183" i="2"/>
  <c r="AY2184" i="2"/>
  <c r="AY2185" i="2"/>
  <c r="AY2186" i="2"/>
  <c r="AY2187" i="2"/>
  <c r="AY2188" i="2"/>
  <c r="AY2189" i="2"/>
  <c r="AY2190" i="2"/>
  <c r="AY2191" i="2"/>
  <c r="AY2192" i="2"/>
  <c r="AY2193" i="2"/>
  <c r="AY2194" i="2"/>
  <c r="AY2195" i="2"/>
  <c r="AY2196" i="2"/>
  <c r="AY2197" i="2"/>
  <c r="AY2198" i="2"/>
  <c r="AY2199" i="2"/>
  <c r="AY2200" i="2"/>
  <c r="AY2201" i="2"/>
  <c r="AY2202" i="2"/>
  <c r="AY2203" i="2"/>
  <c r="AY2204" i="2"/>
  <c r="AY2205" i="2"/>
  <c r="AY2206" i="2"/>
  <c r="AY2207" i="2"/>
  <c r="AY2208" i="2"/>
  <c r="AY2209" i="2"/>
  <c r="AY2210" i="2"/>
  <c r="AY2211" i="2"/>
  <c r="AY2212" i="2"/>
  <c r="AY2213" i="2"/>
  <c r="AY2214" i="2"/>
  <c r="AY2215" i="2"/>
  <c r="AY2216" i="2"/>
  <c r="AY2217" i="2"/>
  <c r="AY2218" i="2"/>
  <c r="AY2219" i="2"/>
  <c r="AY2220" i="2"/>
  <c r="AY2221" i="2"/>
  <c r="AY2222" i="2"/>
  <c r="AY2223" i="2"/>
  <c r="AY2224" i="2"/>
  <c r="AY2225" i="2"/>
  <c r="AY2226" i="2"/>
  <c r="AY2227" i="2"/>
  <c r="AY2228" i="2"/>
  <c r="AY2229" i="2"/>
  <c r="AY2230" i="2"/>
  <c r="AY2231" i="2"/>
  <c r="AY2232" i="2"/>
  <c r="AY2233" i="2"/>
  <c r="AY2234" i="2"/>
  <c r="AY2235" i="2"/>
  <c r="AY2236" i="2"/>
  <c r="AY2237" i="2"/>
  <c r="AY2238" i="2"/>
  <c r="AY2239" i="2"/>
  <c r="AY2240" i="2"/>
  <c r="AY2241" i="2"/>
  <c r="AY2242" i="2"/>
  <c r="AY2243" i="2"/>
  <c r="AY2244" i="2"/>
  <c r="AY2245" i="2"/>
  <c r="AY2246" i="2"/>
  <c r="AY2247" i="2"/>
  <c r="AY2248" i="2"/>
  <c r="AY2249" i="2"/>
  <c r="AY2250" i="2"/>
  <c r="AY2251" i="2"/>
  <c r="AY2252" i="2"/>
  <c r="AY2253" i="2"/>
  <c r="AY2254" i="2"/>
  <c r="AY2255" i="2"/>
  <c r="AY2256" i="2"/>
  <c r="AY2257" i="2"/>
  <c r="AY2258" i="2"/>
  <c r="AY2259" i="2"/>
  <c r="AY2260" i="2"/>
  <c r="AY2261" i="2"/>
  <c r="AY2262" i="2"/>
  <c r="AY2263" i="2"/>
  <c r="AY2264" i="2"/>
  <c r="AY2265" i="2"/>
  <c r="AY2266" i="2"/>
  <c r="AY2267" i="2"/>
  <c r="AY2268" i="2"/>
  <c r="AY2269" i="2"/>
  <c r="AY2270" i="2"/>
  <c r="AY2271" i="2"/>
  <c r="AY2272" i="2"/>
  <c r="AY2273" i="2"/>
  <c r="AY2274" i="2"/>
  <c r="AY2275" i="2"/>
  <c r="AY2276" i="2"/>
  <c r="AY2277" i="2"/>
  <c r="AY2278" i="2"/>
  <c r="AY2279" i="2"/>
  <c r="AY2280" i="2"/>
  <c r="AY2281" i="2"/>
  <c r="AY2282" i="2"/>
  <c r="AY2283" i="2"/>
  <c r="AY2284" i="2"/>
  <c r="AY2285" i="2"/>
  <c r="AY2286" i="2"/>
  <c r="AY2287" i="2"/>
  <c r="AY2288" i="2"/>
  <c r="AY2289" i="2"/>
  <c r="AY2290" i="2"/>
  <c r="AY2291" i="2"/>
  <c r="AY2292" i="2"/>
  <c r="AY2293" i="2"/>
  <c r="AY2294" i="2"/>
  <c r="AY2295" i="2"/>
  <c r="AY2296" i="2"/>
  <c r="AY2297" i="2"/>
  <c r="AY2298" i="2"/>
  <c r="AY2299" i="2"/>
  <c r="AY2300" i="2"/>
  <c r="AY2301" i="2"/>
  <c r="AY2302" i="2"/>
  <c r="AY2303" i="2"/>
  <c r="AY2304" i="2"/>
  <c r="AY2305" i="2"/>
  <c r="AY2306" i="2"/>
  <c r="AY2307" i="2"/>
  <c r="AY2308" i="2"/>
  <c r="AY2309" i="2"/>
  <c r="AY2310" i="2"/>
  <c r="AY2311" i="2"/>
  <c r="AY2312" i="2"/>
  <c r="AY2313" i="2"/>
  <c r="AY2314" i="2"/>
  <c r="AY2315" i="2"/>
  <c r="AY2316" i="2"/>
  <c r="AY2317" i="2"/>
  <c r="AY2318" i="2"/>
  <c r="AY2319" i="2"/>
  <c r="AY2320" i="2"/>
  <c r="AY2321" i="2"/>
  <c r="AY2322" i="2"/>
  <c r="AY2323" i="2"/>
  <c r="AY2324" i="2"/>
  <c r="AY2325" i="2"/>
  <c r="AY2326" i="2"/>
  <c r="AY2327" i="2"/>
  <c r="AY2328" i="2"/>
  <c r="AY2329" i="2"/>
  <c r="AY2330" i="2"/>
  <c r="AY2331" i="2"/>
  <c r="AY2332" i="2"/>
  <c r="AY2333" i="2"/>
  <c r="AY2334" i="2"/>
  <c r="AY2335" i="2"/>
  <c r="AY2336" i="2"/>
  <c r="AY2337" i="2"/>
  <c r="AY2338" i="2"/>
  <c r="AY2339" i="2"/>
  <c r="AY2340" i="2"/>
  <c r="AY2341" i="2"/>
  <c r="AY2342" i="2"/>
  <c r="AY2343" i="2"/>
  <c r="AY2344" i="2"/>
  <c r="AY2345" i="2"/>
  <c r="AY2346" i="2"/>
  <c r="AY2347" i="2"/>
  <c r="AY2348" i="2"/>
  <c r="AY2349" i="2"/>
  <c r="AY2350" i="2"/>
  <c r="AY2351" i="2"/>
  <c r="AY2352" i="2"/>
  <c r="AY2353" i="2"/>
  <c r="AY2354" i="2"/>
  <c r="AY2355" i="2"/>
  <c r="AY2356" i="2"/>
  <c r="AY2357" i="2"/>
  <c r="AY2358" i="2"/>
  <c r="AY2359" i="2"/>
  <c r="AY2360" i="2"/>
  <c r="AY2361" i="2"/>
  <c r="AY2362" i="2"/>
  <c r="AY2363" i="2"/>
  <c r="AY2364" i="2"/>
  <c r="AY2365" i="2"/>
  <c r="AY2366" i="2"/>
  <c r="AY2367" i="2"/>
  <c r="AY2368" i="2"/>
  <c r="AY2369" i="2"/>
  <c r="AY2370" i="2"/>
  <c r="AY2371" i="2"/>
  <c r="AY2372" i="2"/>
  <c r="AY2373" i="2"/>
  <c r="AY2374" i="2"/>
  <c r="AY2375" i="2"/>
  <c r="AY2376" i="2"/>
  <c r="AY2377" i="2"/>
  <c r="AY2378" i="2"/>
  <c r="AY2379" i="2"/>
  <c r="AY2380" i="2"/>
  <c r="AY2381" i="2"/>
  <c r="AY2382" i="2"/>
  <c r="AY2383" i="2"/>
  <c r="AY2384" i="2"/>
  <c r="AY2385" i="2"/>
  <c r="AY2386" i="2"/>
  <c r="AY2387" i="2"/>
  <c r="AY2388" i="2"/>
  <c r="AY2389" i="2"/>
  <c r="AY2390" i="2"/>
  <c r="AY2391" i="2"/>
  <c r="AY2392" i="2"/>
  <c r="AY2393" i="2"/>
  <c r="AY2394" i="2"/>
  <c r="AY2395" i="2"/>
  <c r="AY2396" i="2"/>
  <c r="AY2397" i="2"/>
  <c r="AY2398" i="2"/>
  <c r="AY2399" i="2"/>
  <c r="AY2400" i="2"/>
  <c r="AY2401" i="2"/>
  <c r="AY2402" i="2"/>
  <c r="AY2403" i="2"/>
  <c r="AY2404" i="2"/>
  <c r="AY2405" i="2"/>
  <c r="AY2406" i="2"/>
  <c r="AY2407" i="2"/>
  <c r="AY2408" i="2"/>
  <c r="AY2409" i="2"/>
  <c r="AY2410" i="2"/>
  <c r="AY2411" i="2"/>
  <c r="AY2412" i="2"/>
  <c r="AY2413" i="2"/>
  <c r="AY2414" i="2"/>
  <c r="AY2415" i="2"/>
  <c r="AY2416" i="2"/>
  <c r="AY2417" i="2"/>
  <c r="AY2418" i="2"/>
  <c r="AY2419" i="2"/>
  <c r="AY2420" i="2"/>
  <c r="AY2421" i="2"/>
  <c r="AY2422" i="2"/>
  <c r="AY2423" i="2"/>
  <c r="AY2424" i="2"/>
  <c r="AY2425" i="2"/>
  <c r="AY2426" i="2"/>
  <c r="AY2427" i="2"/>
  <c r="AY2428" i="2"/>
  <c r="AY2429" i="2"/>
  <c r="AY2430" i="2"/>
  <c r="AY2431" i="2"/>
  <c r="AY2432" i="2"/>
  <c r="AY2433" i="2"/>
  <c r="AY2434" i="2"/>
  <c r="AY2435" i="2"/>
  <c r="AY2436" i="2"/>
  <c r="AY2437" i="2"/>
  <c r="AY2438" i="2"/>
  <c r="AY2439" i="2"/>
  <c r="AY2440" i="2"/>
  <c r="AY2441" i="2"/>
  <c r="AY2442" i="2"/>
  <c r="AY2443" i="2"/>
  <c r="AY2444" i="2"/>
  <c r="AY2445" i="2"/>
  <c r="AY2446" i="2"/>
  <c r="AY2447" i="2"/>
  <c r="AY2448" i="2"/>
  <c r="AY2449" i="2"/>
  <c r="AY2450" i="2"/>
  <c r="AY2451" i="2"/>
  <c r="AY2452" i="2"/>
  <c r="AY2453" i="2"/>
  <c r="AY2454" i="2"/>
  <c r="AY2455" i="2"/>
  <c r="AY2456" i="2"/>
  <c r="AY2457" i="2"/>
  <c r="AY2458" i="2"/>
  <c r="AY2459" i="2"/>
  <c r="AY2460" i="2"/>
  <c r="AY2461" i="2"/>
  <c r="AY2462" i="2"/>
  <c r="AY2463" i="2"/>
  <c r="AY2464" i="2"/>
  <c r="AY2465" i="2"/>
  <c r="AY2466" i="2"/>
  <c r="AY2467" i="2"/>
  <c r="AY2468" i="2"/>
  <c r="AY2469" i="2"/>
  <c r="AY2470" i="2"/>
  <c r="AY2471" i="2"/>
  <c r="AY2472" i="2"/>
  <c r="AY2473" i="2"/>
  <c r="AY2474" i="2"/>
  <c r="AY2475" i="2"/>
  <c r="AY2476" i="2"/>
  <c r="AY2477" i="2"/>
  <c r="AY2478" i="2"/>
  <c r="AY2479" i="2"/>
  <c r="AY2480" i="2"/>
  <c r="AY2481" i="2"/>
  <c r="AY2482" i="2"/>
  <c r="AY2483" i="2"/>
  <c r="AY2484" i="2"/>
  <c r="AY2485" i="2"/>
  <c r="AY2486" i="2"/>
  <c r="AY2487" i="2"/>
  <c r="AY2488" i="2"/>
  <c r="AY2489" i="2"/>
  <c r="AY2490" i="2"/>
  <c r="AY2491" i="2"/>
  <c r="AY2492" i="2"/>
  <c r="AY2493" i="2"/>
  <c r="AY2494" i="2"/>
  <c r="AY2495" i="2"/>
  <c r="AY2496" i="2"/>
  <c r="AY2497" i="2"/>
  <c r="AY2498" i="2"/>
  <c r="AY2499" i="2"/>
  <c r="AY2500" i="2"/>
  <c r="AY2501" i="2"/>
  <c r="AY2502" i="2"/>
  <c r="AY2503" i="2"/>
  <c r="AY2504" i="2"/>
  <c r="AY2505" i="2"/>
  <c r="AY2506" i="2"/>
  <c r="AY2507" i="2"/>
  <c r="AY2508" i="2"/>
  <c r="AY2509" i="2"/>
  <c r="AY2510" i="2"/>
  <c r="AY2511" i="2"/>
  <c r="AY2512" i="2"/>
  <c r="AY2513" i="2"/>
  <c r="AY2514" i="2"/>
  <c r="AY2515" i="2"/>
  <c r="AY2516" i="2"/>
  <c r="AY2517" i="2"/>
  <c r="AY2518" i="2"/>
  <c r="AY2519" i="2"/>
  <c r="AY2520" i="2"/>
  <c r="AY2521" i="2"/>
  <c r="AY2522" i="2"/>
  <c r="AY2523" i="2"/>
  <c r="AY2524" i="2"/>
  <c r="AY2525" i="2"/>
  <c r="AY2526" i="2"/>
  <c r="AY2527" i="2"/>
  <c r="AY2528" i="2"/>
  <c r="AY2529" i="2"/>
  <c r="AY2530" i="2"/>
  <c r="AY2531" i="2"/>
  <c r="AY2532" i="2"/>
  <c r="AY2533" i="2"/>
  <c r="AY2534" i="2"/>
  <c r="AY2535" i="2"/>
  <c r="AY2536" i="2"/>
  <c r="AY2537" i="2"/>
  <c r="AY2538" i="2"/>
  <c r="AY2539" i="2"/>
  <c r="AY2540" i="2"/>
  <c r="AY2541" i="2"/>
  <c r="AY2542" i="2"/>
  <c r="AY2543" i="2"/>
  <c r="AY2544" i="2"/>
  <c r="AY2545" i="2"/>
  <c r="AY2546" i="2"/>
  <c r="AY2547" i="2"/>
  <c r="AY2548" i="2"/>
  <c r="AY2549" i="2"/>
  <c r="AY2550" i="2"/>
  <c r="AY2551" i="2"/>
  <c r="AY2552" i="2"/>
  <c r="AY2553" i="2"/>
  <c r="AY2554" i="2"/>
  <c r="AY2555" i="2"/>
  <c r="AY2556" i="2"/>
  <c r="AY2557" i="2"/>
  <c r="AY2558" i="2"/>
  <c r="AY2559" i="2"/>
  <c r="AY2560" i="2"/>
  <c r="AY2561" i="2"/>
  <c r="AY2562" i="2"/>
  <c r="AY2563" i="2"/>
  <c r="AY2564" i="2"/>
  <c r="AY2565" i="2"/>
  <c r="AY2566" i="2"/>
  <c r="AY2567" i="2"/>
  <c r="AY2568" i="2"/>
  <c r="AY2569" i="2"/>
  <c r="AY2570" i="2"/>
  <c r="AY2571" i="2"/>
  <c r="AY2572" i="2"/>
  <c r="AY2573" i="2"/>
  <c r="AY2574" i="2"/>
  <c r="AY2575" i="2"/>
  <c r="AY2576" i="2"/>
  <c r="AY2577" i="2"/>
  <c r="AY2578" i="2"/>
  <c r="AY2579" i="2"/>
  <c r="AY2580" i="2"/>
  <c r="AY2581" i="2"/>
  <c r="AY2582" i="2"/>
  <c r="AY2583" i="2"/>
  <c r="AY2584" i="2"/>
  <c r="AY2585" i="2"/>
  <c r="AY2586" i="2"/>
  <c r="AY2587" i="2"/>
  <c r="AY2588" i="2"/>
  <c r="AY2589" i="2"/>
  <c r="AY2590" i="2"/>
  <c r="AY2591" i="2"/>
  <c r="AY2592" i="2"/>
  <c r="AY2593" i="2"/>
  <c r="AY2594" i="2"/>
  <c r="AY2595" i="2"/>
  <c r="AY2596" i="2"/>
  <c r="AY2597" i="2"/>
  <c r="AY2598" i="2"/>
  <c r="AY2599" i="2"/>
  <c r="AY2600" i="2"/>
  <c r="AY2601" i="2"/>
  <c r="AY2602" i="2"/>
  <c r="AY2603" i="2"/>
  <c r="AY2604" i="2"/>
  <c r="AY2605" i="2"/>
  <c r="AY2606" i="2"/>
  <c r="AY2607" i="2"/>
  <c r="AY2608" i="2"/>
  <c r="AY2609" i="2"/>
  <c r="AY2610" i="2"/>
  <c r="AY2611" i="2"/>
  <c r="AY2612" i="2"/>
  <c r="AY2613" i="2"/>
  <c r="AY2614" i="2"/>
  <c r="AY2615" i="2"/>
  <c r="AY2616" i="2"/>
  <c r="AY2617" i="2"/>
  <c r="AY2618" i="2"/>
  <c r="AY2619" i="2"/>
  <c r="AY2620" i="2"/>
  <c r="AY2621" i="2"/>
  <c r="AY2622" i="2"/>
  <c r="AY2623" i="2"/>
  <c r="AY2624" i="2"/>
  <c r="AY2625" i="2"/>
  <c r="AY2626" i="2"/>
  <c r="AY2627" i="2"/>
  <c r="AY2628" i="2"/>
  <c r="AY2629" i="2"/>
  <c r="AY2630" i="2"/>
  <c r="AY2631" i="2"/>
  <c r="AY2632" i="2"/>
  <c r="AY2633" i="2"/>
  <c r="AY2634" i="2"/>
  <c r="AY2635" i="2"/>
  <c r="AY2636" i="2"/>
  <c r="AY2637" i="2"/>
  <c r="AY2638" i="2"/>
  <c r="AY2639" i="2"/>
  <c r="AY2640" i="2"/>
  <c r="AY2641" i="2"/>
  <c r="AY2642" i="2"/>
  <c r="AY2643" i="2"/>
  <c r="AY2644" i="2"/>
  <c r="AY2645" i="2"/>
  <c r="AY2646" i="2"/>
  <c r="AY2647" i="2"/>
  <c r="AY2648" i="2"/>
  <c r="AY2649" i="2"/>
  <c r="AY2650" i="2"/>
  <c r="AY2651" i="2"/>
  <c r="AY2652" i="2"/>
  <c r="AY2653" i="2"/>
  <c r="AY2654" i="2"/>
  <c r="AY2655" i="2"/>
  <c r="AY2656" i="2"/>
  <c r="AY2657" i="2"/>
  <c r="AY2658" i="2"/>
  <c r="AY2659" i="2"/>
  <c r="AY2660" i="2"/>
  <c r="AY2661" i="2"/>
  <c r="AY2662" i="2"/>
  <c r="AY2663" i="2"/>
  <c r="AY2664" i="2"/>
  <c r="AY2665" i="2"/>
  <c r="AY2666" i="2"/>
  <c r="AY2667" i="2"/>
  <c r="AY2668" i="2"/>
  <c r="AY2669" i="2"/>
  <c r="AY2670" i="2"/>
  <c r="AY2671" i="2"/>
  <c r="AY2672" i="2"/>
  <c r="AY2673" i="2"/>
  <c r="AY2674" i="2"/>
  <c r="AY2675" i="2"/>
  <c r="AY2676" i="2"/>
  <c r="AY2677" i="2"/>
  <c r="AY2678" i="2"/>
  <c r="AY2679" i="2"/>
  <c r="AY2680" i="2"/>
  <c r="AY2681" i="2"/>
  <c r="AY2682" i="2"/>
  <c r="AY2683" i="2"/>
  <c r="AY2684" i="2"/>
  <c r="AY2685" i="2"/>
  <c r="AY2686" i="2"/>
  <c r="AY2687" i="2"/>
  <c r="AY2688" i="2"/>
  <c r="AY2689" i="2"/>
  <c r="AY2690" i="2"/>
  <c r="AY2691" i="2"/>
  <c r="AY2692" i="2"/>
  <c r="AY2693" i="2"/>
  <c r="AY2694" i="2"/>
  <c r="AY2695" i="2"/>
  <c r="AY2696" i="2"/>
  <c r="AY2697" i="2"/>
  <c r="AY2698" i="2"/>
  <c r="AY2699" i="2"/>
  <c r="AY2700" i="2"/>
  <c r="AY2701" i="2"/>
  <c r="AY2702" i="2"/>
  <c r="AY2703" i="2"/>
  <c r="AY2704" i="2"/>
  <c r="AY2705" i="2"/>
  <c r="AY2706" i="2"/>
  <c r="AY2707" i="2"/>
  <c r="AY2708" i="2"/>
  <c r="AY2709" i="2"/>
  <c r="AY2710" i="2"/>
  <c r="AY2711" i="2"/>
  <c r="AY2712" i="2"/>
  <c r="AY2713" i="2"/>
  <c r="AY2714" i="2"/>
  <c r="AY2715" i="2"/>
  <c r="AY2716" i="2"/>
  <c r="AY2717" i="2"/>
  <c r="AY2718" i="2"/>
  <c r="AY2719" i="2"/>
  <c r="AY2720" i="2"/>
  <c r="AY2721" i="2"/>
  <c r="AY2722" i="2"/>
  <c r="AY2723" i="2"/>
  <c r="AY2724" i="2"/>
  <c r="AY2725" i="2"/>
  <c r="AY2726" i="2"/>
  <c r="AY2727" i="2"/>
  <c r="AY2728" i="2"/>
  <c r="AY2729" i="2"/>
  <c r="AY2730" i="2"/>
  <c r="AY2731" i="2"/>
  <c r="AY2732" i="2"/>
  <c r="AY2733" i="2"/>
  <c r="AY2734" i="2"/>
  <c r="AY2735" i="2"/>
  <c r="AY2736" i="2"/>
  <c r="AY2737" i="2"/>
  <c r="AY2738" i="2"/>
  <c r="AY2739" i="2"/>
  <c r="AY2740" i="2"/>
  <c r="AY2741" i="2"/>
  <c r="AY2742" i="2"/>
  <c r="AY2743" i="2"/>
  <c r="AY2744" i="2"/>
  <c r="AY2745" i="2"/>
  <c r="AY2746" i="2"/>
  <c r="AY2747" i="2"/>
  <c r="AY2748" i="2"/>
  <c r="AY2749" i="2"/>
  <c r="AY2750" i="2"/>
  <c r="AY2751" i="2"/>
  <c r="AY2752" i="2"/>
  <c r="AY2753" i="2"/>
  <c r="AY2754" i="2"/>
  <c r="AY2755" i="2"/>
  <c r="AY2756" i="2"/>
  <c r="AY2757" i="2"/>
  <c r="AY2758" i="2"/>
  <c r="AY2759" i="2"/>
  <c r="AY2760" i="2"/>
  <c r="AY2761" i="2"/>
  <c r="AY2762" i="2"/>
  <c r="AY2763" i="2"/>
  <c r="AY2764" i="2"/>
  <c r="AY2765" i="2"/>
  <c r="AY2766" i="2"/>
  <c r="AY2767" i="2"/>
  <c r="AY2768" i="2"/>
  <c r="AY2769" i="2"/>
  <c r="AY2770" i="2"/>
  <c r="AY2771" i="2"/>
  <c r="AY2772" i="2"/>
  <c r="AY2773" i="2"/>
  <c r="AY2774" i="2"/>
  <c r="AY2775" i="2"/>
  <c r="AY2776" i="2"/>
  <c r="AY2777" i="2"/>
  <c r="AY2778" i="2"/>
  <c r="AY2779" i="2"/>
  <c r="AY2780" i="2"/>
  <c r="AY2781" i="2"/>
  <c r="AY2782" i="2"/>
  <c r="AY2783" i="2"/>
  <c r="AY2784" i="2"/>
  <c r="AY2785" i="2"/>
  <c r="AY2786" i="2"/>
  <c r="AY2787" i="2"/>
  <c r="AY2788" i="2"/>
  <c r="AY2789" i="2"/>
  <c r="AY2790" i="2"/>
  <c r="AY2791" i="2"/>
  <c r="AY2792" i="2"/>
  <c r="AY2793" i="2"/>
  <c r="AY2794" i="2"/>
  <c r="AY2795" i="2"/>
  <c r="AY2796" i="2"/>
  <c r="AY2797" i="2"/>
  <c r="AY2798" i="2"/>
  <c r="AY2799" i="2"/>
  <c r="AY2800" i="2"/>
  <c r="AY2801" i="2"/>
  <c r="AY2802" i="2"/>
  <c r="AY2803" i="2"/>
  <c r="AY2804" i="2"/>
  <c r="AY2805" i="2"/>
  <c r="AY2806" i="2"/>
  <c r="AY2807" i="2"/>
  <c r="AY2808" i="2"/>
  <c r="AY2809" i="2"/>
  <c r="AY2810" i="2"/>
  <c r="AY2811" i="2"/>
  <c r="AY2812" i="2"/>
  <c r="AY2813" i="2"/>
  <c r="AY2814" i="2"/>
  <c r="AY2815" i="2"/>
  <c r="AY2816" i="2"/>
  <c r="AY2817" i="2"/>
  <c r="AY2818" i="2"/>
  <c r="AY2819" i="2"/>
  <c r="AY2820" i="2"/>
  <c r="AY2821" i="2"/>
  <c r="AY2822" i="2"/>
  <c r="AY2823" i="2"/>
  <c r="AY2824" i="2"/>
  <c r="AY2825" i="2"/>
  <c r="AY2826" i="2"/>
  <c r="AY2827" i="2"/>
  <c r="AY2828" i="2"/>
  <c r="AY2829" i="2"/>
  <c r="AY2830" i="2"/>
  <c r="AY2831" i="2"/>
  <c r="AY2832" i="2"/>
  <c r="AY2833" i="2"/>
  <c r="AY2834" i="2"/>
  <c r="AY2835" i="2"/>
  <c r="AY2836" i="2"/>
  <c r="AY2837" i="2"/>
  <c r="AY2838" i="2"/>
  <c r="AY2839" i="2"/>
  <c r="AY2840" i="2"/>
  <c r="AY2841" i="2"/>
  <c r="AY2842" i="2"/>
  <c r="AY2843" i="2"/>
  <c r="AY2844" i="2"/>
  <c r="AY2845" i="2"/>
  <c r="AY2846" i="2"/>
  <c r="AY2847" i="2"/>
  <c r="AY2848" i="2"/>
  <c r="AY2849" i="2"/>
  <c r="AY2850" i="2"/>
  <c r="AY2851" i="2"/>
  <c r="AY2852" i="2"/>
  <c r="AY2853" i="2"/>
  <c r="AY2854" i="2"/>
  <c r="AY2855" i="2"/>
  <c r="AY2856" i="2"/>
  <c r="AY2857" i="2"/>
  <c r="AY2858" i="2"/>
  <c r="AY2859" i="2"/>
  <c r="AY2860" i="2"/>
  <c r="AY2861" i="2"/>
  <c r="AY2862" i="2"/>
  <c r="AY2863" i="2"/>
  <c r="AY2864" i="2"/>
  <c r="AY2865" i="2"/>
  <c r="AY2866" i="2"/>
  <c r="AY2867" i="2"/>
  <c r="AY2868" i="2"/>
  <c r="AY2869" i="2"/>
  <c r="AY2870" i="2"/>
  <c r="AY2871" i="2"/>
  <c r="AY2872" i="2"/>
  <c r="AY2873" i="2"/>
  <c r="AY2874" i="2"/>
  <c r="AY2875" i="2"/>
  <c r="AY2876" i="2"/>
  <c r="AY2877" i="2"/>
  <c r="AY2878" i="2"/>
  <c r="AY2879" i="2"/>
  <c r="AY2880" i="2"/>
  <c r="AY2881" i="2"/>
  <c r="AY2882" i="2"/>
  <c r="AY2883" i="2"/>
  <c r="AY2884" i="2"/>
  <c r="AY2885" i="2"/>
  <c r="AY2886" i="2"/>
  <c r="AY2887" i="2"/>
  <c r="AY2888" i="2"/>
  <c r="AY2889" i="2"/>
  <c r="AY2890" i="2"/>
  <c r="AY2891" i="2"/>
  <c r="AY2892" i="2"/>
  <c r="AY2893" i="2"/>
  <c r="AY2894" i="2"/>
  <c r="AY2895" i="2"/>
  <c r="AY2896" i="2"/>
  <c r="AY2897" i="2"/>
  <c r="AY2898" i="2"/>
  <c r="AY2899" i="2"/>
  <c r="AY2900" i="2"/>
  <c r="AY2901" i="2"/>
  <c r="AY2902" i="2"/>
  <c r="AY2903" i="2"/>
  <c r="AY2904" i="2"/>
  <c r="AY2905" i="2"/>
  <c r="AY2906" i="2"/>
  <c r="AY2907" i="2"/>
  <c r="AY2908" i="2"/>
  <c r="AY2909" i="2"/>
  <c r="AY2910" i="2"/>
  <c r="AY2911" i="2"/>
  <c r="AY2912" i="2"/>
  <c r="AY2913" i="2"/>
  <c r="AY2914" i="2"/>
  <c r="AY2915" i="2"/>
  <c r="AY2916" i="2"/>
  <c r="AY2917" i="2"/>
  <c r="AY2918" i="2"/>
  <c r="AY2919" i="2"/>
  <c r="AY2920" i="2"/>
  <c r="AY2921" i="2"/>
  <c r="AY2922" i="2"/>
  <c r="AY2923" i="2"/>
  <c r="AY2924" i="2"/>
  <c r="AY2925" i="2"/>
  <c r="AY2926" i="2"/>
  <c r="AY2927" i="2"/>
  <c r="AY2928" i="2"/>
  <c r="AY2929" i="2"/>
  <c r="AY2930" i="2"/>
  <c r="AY2931" i="2"/>
  <c r="AY2932" i="2"/>
  <c r="AY2933" i="2"/>
  <c r="AY2934" i="2"/>
  <c r="AY2935" i="2"/>
  <c r="AY2936" i="2"/>
  <c r="AY2937" i="2"/>
  <c r="AY2938" i="2"/>
  <c r="AY2939" i="2"/>
  <c r="AY2940" i="2"/>
  <c r="AY2941" i="2"/>
  <c r="AY2942" i="2"/>
  <c r="AY2943" i="2"/>
  <c r="AY2944" i="2"/>
  <c r="AY2945" i="2"/>
  <c r="AY2946" i="2"/>
  <c r="AY2947" i="2"/>
  <c r="AY2948" i="2"/>
  <c r="AY2949" i="2"/>
  <c r="AY2950" i="2"/>
  <c r="AY2951" i="2"/>
  <c r="AY2952" i="2"/>
  <c r="AY2953" i="2"/>
  <c r="AY2954" i="2"/>
  <c r="AY2955" i="2"/>
  <c r="AY2956" i="2"/>
  <c r="AY2957" i="2"/>
  <c r="AY2958" i="2"/>
  <c r="AY2959" i="2"/>
  <c r="AY2960" i="2"/>
  <c r="AY2961" i="2"/>
  <c r="AY2962" i="2"/>
  <c r="AY2963" i="2"/>
  <c r="AY2964" i="2"/>
  <c r="AY2965" i="2"/>
  <c r="AY2966" i="2"/>
  <c r="AY2967" i="2"/>
  <c r="AY2968" i="2"/>
  <c r="AY2969" i="2"/>
  <c r="AY2970" i="2"/>
  <c r="AY2971" i="2"/>
  <c r="AY2972" i="2"/>
  <c r="AY2973" i="2"/>
  <c r="AY2974" i="2"/>
  <c r="AY2975" i="2"/>
  <c r="AY2976" i="2"/>
  <c r="AY2977" i="2"/>
  <c r="AY2978" i="2"/>
  <c r="AY2979" i="2"/>
  <c r="AY2980" i="2"/>
  <c r="AY2981" i="2"/>
  <c r="AY2982" i="2"/>
  <c r="AY2983" i="2"/>
  <c r="AY2984" i="2"/>
  <c r="AY2985" i="2"/>
  <c r="AY2986" i="2"/>
  <c r="AY2987" i="2"/>
  <c r="AY2988" i="2"/>
  <c r="AY2989" i="2"/>
  <c r="AY2990" i="2"/>
  <c r="AY2991" i="2"/>
  <c r="AY2992" i="2"/>
  <c r="AY2993" i="2"/>
  <c r="AY2994" i="2"/>
  <c r="AY2995" i="2"/>
  <c r="AY2996" i="2"/>
  <c r="AY2997" i="2"/>
  <c r="AY2998" i="2"/>
  <c r="AY2999" i="2"/>
  <c r="AY3000" i="2"/>
  <c r="AY3001" i="2"/>
  <c r="AY3002" i="2"/>
  <c r="AY3003" i="2"/>
  <c r="AY3004" i="2"/>
  <c r="AY3005" i="2"/>
  <c r="AY3006" i="2"/>
  <c r="AY3007" i="2"/>
  <c r="AY3008" i="2"/>
  <c r="AY3009" i="2"/>
  <c r="AY3010" i="2"/>
  <c r="AY3011" i="2"/>
  <c r="AY3012" i="2"/>
  <c r="AY3013" i="2"/>
  <c r="AY3014" i="2"/>
  <c r="AY3015" i="2"/>
  <c r="AY3016" i="2"/>
  <c r="AY3017" i="2"/>
  <c r="AY3018" i="2"/>
  <c r="AY3019" i="2"/>
  <c r="AY3020" i="2"/>
  <c r="AY3021" i="2"/>
  <c r="AY3022" i="2"/>
  <c r="AY3023" i="2"/>
  <c r="AY3024" i="2"/>
  <c r="AY3025" i="2"/>
  <c r="AY3026" i="2"/>
  <c r="AY3027" i="2"/>
  <c r="AY3028" i="2"/>
  <c r="AY3029" i="2"/>
  <c r="AY3030" i="2"/>
  <c r="AY3031" i="2"/>
  <c r="AY3032" i="2"/>
  <c r="AY3033" i="2"/>
  <c r="AY3034" i="2"/>
  <c r="AY3035" i="2"/>
  <c r="AY3036" i="2"/>
  <c r="AY3037" i="2"/>
  <c r="AY3038" i="2"/>
  <c r="AY3039" i="2"/>
  <c r="AY3040" i="2"/>
  <c r="AY3041" i="2"/>
  <c r="AY3042" i="2"/>
  <c r="AY3043" i="2"/>
  <c r="AY3044" i="2"/>
  <c r="AY3045" i="2"/>
  <c r="AY3046" i="2"/>
  <c r="AY3047" i="2"/>
  <c r="AY3048" i="2"/>
  <c r="AY3049" i="2"/>
  <c r="AY3050" i="2"/>
  <c r="AY3051" i="2"/>
  <c r="AY3052" i="2"/>
  <c r="AY3053" i="2"/>
  <c r="AY3054" i="2"/>
  <c r="AY3055" i="2"/>
  <c r="AY3056" i="2"/>
  <c r="AY3057" i="2"/>
  <c r="AY3058" i="2"/>
  <c r="AY3059" i="2"/>
  <c r="AY3060" i="2"/>
  <c r="AY3061" i="2"/>
  <c r="AY3062" i="2"/>
  <c r="AY3063" i="2"/>
  <c r="AY3064" i="2"/>
  <c r="AY3065" i="2"/>
  <c r="AY3066" i="2"/>
  <c r="AY3067" i="2"/>
  <c r="AY3068" i="2"/>
  <c r="AY3069" i="2"/>
  <c r="AY3070" i="2"/>
  <c r="AY3071" i="2"/>
  <c r="AY3072" i="2"/>
  <c r="AY3073" i="2"/>
  <c r="AY3074" i="2"/>
  <c r="AY3075" i="2"/>
  <c r="AY3076" i="2"/>
  <c r="AY3077" i="2"/>
  <c r="AY3078" i="2"/>
  <c r="AY3079" i="2"/>
  <c r="AY3080" i="2"/>
  <c r="AY3081" i="2"/>
  <c r="AY3082" i="2"/>
  <c r="AY3083" i="2"/>
  <c r="AY3084" i="2"/>
  <c r="AY3085" i="2"/>
  <c r="AY3086" i="2"/>
  <c r="AY3087" i="2"/>
  <c r="AY3088" i="2"/>
  <c r="AY3089" i="2"/>
  <c r="AY3090" i="2"/>
  <c r="AY3091" i="2"/>
  <c r="AY3092" i="2"/>
  <c r="AY3093" i="2"/>
  <c r="AY3094" i="2"/>
  <c r="AY3095" i="2"/>
  <c r="AY3096" i="2"/>
  <c r="AY3097" i="2"/>
  <c r="AY3098" i="2"/>
  <c r="AY3099" i="2"/>
  <c r="AY3100" i="2"/>
  <c r="AY3101" i="2"/>
  <c r="AY3102" i="2"/>
  <c r="AY3103" i="2"/>
  <c r="AY3104" i="2"/>
  <c r="AY3105" i="2"/>
  <c r="AY3106" i="2"/>
  <c r="AY3107" i="2"/>
  <c r="AY3108" i="2"/>
  <c r="AY3109" i="2"/>
  <c r="AY3110" i="2"/>
  <c r="AY3111" i="2"/>
  <c r="AY3112" i="2"/>
  <c r="AY3113" i="2"/>
  <c r="AY3114" i="2"/>
  <c r="AY3115" i="2"/>
  <c r="AY3116" i="2"/>
  <c r="AY3117" i="2"/>
  <c r="AY3118" i="2"/>
  <c r="AY3119" i="2"/>
  <c r="AY3120" i="2"/>
  <c r="AY3121" i="2"/>
  <c r="AY3122" i="2"/>
  <c r="AY3123" i="2"/>
  <c r="AY3124" i="2"/>
  <c r="AY3125" i="2"/>
  <c r="AY3126" i="2"/>
  <c r="AY3127" i="2"/>
  <c r="AY3128" i="2"/>
  <c r="AY3129" i="2"/>
  <c r="AY3130" i="2"/>
  <c r="AY3131" i="2"/>
  <c r="AY3132" i="2"/>
  <c r="AY3133" i="2"/>
  <c r="AY3134" i="2"/>
  <c r="AY3135" i="2"/>
  <c r="AY3136" i="2"/>
  <c r="AY3137" i="2"/>
  <c r="AY3138" i="2"/>
  <c r="AY3139" i="2"/>
  <c r="AY3140" i="2"/>
  <c r="AY3141" i="2"/>
  <c r="AY3142" i="2"/>
  <c r="AY3143" i="2"/>
  <c r="AY3144" i="2"/>
  <c r="AY3145" i="2"/>
  <c r="AY3146" i="2"/>
  <c r="AY3147" i="2"/>
  <c r="AY3148" i="2"/>
  <c r="AY3149" i="2"/>
  <c r="AY3150" i="2"/>
  <c r="AY3151" i="2"/>
  <c r="AY3152" i="2"/>
  <c r="AY3153" i="2"/>
  <c r="AY3154" i="2"/>
  <c r="AY3155" i="2"/>
  <c r="AY3156" i="2"/>
  <c r="AY3157" i="2"/>
  <c r="AY3158" i="2"/>
  <c r="AY3159" i="2"/>
  <c r="AY3160" i="2"/>
  <c r="AY3161" i="2"/>
  <c r="AY3162" i="2"/>
  <c r="AY3163" i="2"/>
  <c r="AY3164" i="2"/>
  <c r="AY3165" i="2"/>
  <c r="AY3166" i="2"/>
  <c r="AY3167" i="2"/>
  <c r="AY3168" i="2"/>
  <c r="AY3169" i="2"/>
  <c r="AY3170" i="2"/>
  <c r="AY3171" i="2"/>
  <c r="AY3172" i="2"/>
  <c r="AY3173" i="2"/>
  <c r="AY3174" i="2"/>
  <c r="AY3175" i="2"/>
  <c r="AY3176" i="2"/>
  <c r="AY3177" i="2"/>
  <c r="AY3178" i="2"/>
  <c r="AY3179" i="2"/>
  <c r="AY3180" i="2"/>
  <c r="AY3181" i="2"/>
  <c r="AY3182" i="2"/>
  <c r="AY3183" i="2"/>
  <c r="AY3184" i="2"/>
  <c r="AY3185" i="2"/>
  <c r="AY3186" i="2"/>
  <c r="AY3187" i="2"/>
  <c r="AY3188" i="2"/>
  <c r="AY3189" i="2"/>
  <c r="AY3190" i="2"/>
  <c r="AY3191" i="2"/>
  <c r="AY3192" i="2"/>
  <c r="AY3193" i="2"/>
  <c r="AY3194" i="2"/>
  <c r="AY3195" i="2"/>
  <c r="AY3196" i="2"/>
  <c r="AY3197" i="2"/>
  <c r="AY3198" i="2"/>
  <c r="AY3199" i="2"/>
  <c r="AY3200" i="2"/>
  <c r="AY3201" i="2"/>
  <c r="AY3202" i="2"/>
  <c r="AY3203" i="2"/>
  <c r="AY3204" i="2"/>
  <c r="AY3205" i="2"/>
  <c r="AY3206" i="2"/>
  <c r="AY3207" i="2"/>
  <c r="AY3208" i="2"/>
  <c r="AY3209" i="2"/>
  <c r="AY3210" i="2"/>
  <c r="AY3211" i="2"/>
  <c r="AY3212" i="2"/>
  <c r="AY3213" i="2"/>
  <c r="AY3214" i="2"/>
  <c r="AY3215" i="2"/>
  <c r="AY3216" i="2"/>
  <c r="AY3217" i="2"/>
  <c r="AY3218" i="2"/>
  <c r="AY3219" i="2"/>
  <c r="AY3220" i="2"/>
  <c r="AY3221" i="2"/>
  <c r="AY3222" i="2"/>
  <c r="AY3223" i="2"/>
  <c r="AY3224" i="2"/>
  <c r="AY3225" i="2"/>
  <c r="AY3226" i="2"/>
  <c r="AY3227" i="2"/>
  <c r="AY3228" i="2"/>
  <c r="AY3229" i="2"/>
  <c r="AY3230" i="2"/>
  <c r="AY3231" i="2"/>
  <c r="AY3232" i="2"/>
  <c r="AY3233" i="2"/>
  <c r="AY3234" i="2"/>
  <c r="AY3235" i="2"/>
  <c r="AY3236" i="2"/>
  <c r="AY3237" i="2"/>
  <c r="AY3238" i="2"/>
  <c r="AY3239" i="2"/>
  <c r="AY3240" i="2"/>
  <c r="AY3241" i="2"/>
  <c r="AY3242" i="2"/>
  <c r="AY3243" i="2"/>
  <c r="AY3244" i="2"/>
  <c r="AY3245" i="2"/>
  <c r="AY3246" i="2"/>
  <c r="AY3247" i="2"/>
  <c r="AY3248" i="2"/>
  <c r="AY3249" i="2"/>
  <c r="AY3250" i="2"/>
  <c r="AY3251" i="2"/>
  <c r="AY3252" i="2"/>
  <c r="AY3253" i="2"/>
  <c r="AY3254" i="2"/>
  <c r="AY3255" i="2"/>
  <c r="AY3256" i="2"/>
  <c r="AY3257" i="2"/>
  <c r="AY3258" i="2"/>
  <c r="AY3259" i="2"/>
  <c r="AY3260" i="2"/>
  <c r="AY3261" i="2"/>
  <c r="AY3262" i="2"/>
  <c r="AY3263" i="2"/>
  <c r="AY3264" i="2"/>
  <c r="AY3265" i="2"/>
  <c r="AY3266" i="2"/>
  <c r="AY3267" i="2"/>
  <c r="AY3268" i="2"/>
  <c r="AY3269" i="2"/>
  <c r="AY3270" i="2"/>
  <c r="AY3271" i="2"/>
  <c r="AY3272" i="2"/>
  <c r="AY3273" i="2"/>
  <c r="AY3274" i="2"/>
  <c r="AY3275" i="2"/>
  <c r="AY3276" i="2"/>
  <c r="AY3277" i="2"/>
  <c r="AY3278" i="2"/>
  <c r="AY3279" i="2"/>
  <c r="AY3280" i="2"/>
  <c r="AY3281" i="2"/>
  <c r="AY3282" i="2"/>
  <c r="AY3283" i="2"/>
  <c r="AY3284" i="2"/>
  <c r="AY3285" i="2"/>
  <c r="AY3286" i="2"/>
  <c r="AY3287" i="2"/>
  <c r="AY3288" i="2"/>
  <c r="AY3289" i="2"/>
  <c r="AY3290" i="2"/>
  <c r="AY3291" i="2"/>
  <c r="AY3292" i="2"/>
  <c r="AY3293" i="2"/>
  <c r="AY3294" i="2"/>
  <c r="AY3295" i="2"/>
  <c r="AY3296" i="2"/>
  <c r="AY3297" i="2"/>
  <c r="AY3298" i="2"/>
  <c r="AY3299" i="2"/>
  <c r="AY3300" i="2"/>
  <c r="AY3301" i="2"/>
  <c r="AY3302" i="2"/>
  <c r="AY3303" i="2"/>
  <c r="AY3304" i="2"/>
  <c r="AY3305" i="2"/>
  <c r="AY3306" i="2"/>
  <c r="AY3307" i="2"/>
  <c r="AY3308" i="2"/>
  <c r="AY3309" i="2"/>
  <c r="AY3310" i="2"/>
  <c r="AY3311" i="2"/>
  <c r="AY3312" i="2"/>
  <c r="AY3313" i="2"/>
  <c r="AY3314" i="2"/>
  <c r="AY3315" i="2"/>
  <c r="AY3316" i="2"/>
  <c r="AY3317" i="2"/>
  <c r="AY3318" i="2"/>
  <c r="AY3319" i="2"/>
  <c r="AY3320" i="2"/>
  <c r="AY3321" i="2"/>
  <c r="AY3322" i="2"/>
  <c r="AY3323" i="2"/>
  <c r="AY3324" i="2"/>
  <c r="AY3325" i="2"/>
  <c r="AY3326" i="2"/>
  <c r="AY3327" i="2"/>
  <c r="AY3328" i="2"/>
  <c r="AY3329" i="2"/>
  <c r="AY3330" i="2"/>
  <c r="AY3331" i="2"/>
  <c r="AY3332" i="2"/>
  <c r="AY3333" i="2"/>
  <c r="AY3334" i="2"/>
  <c r="AY3335" i="2"/>
  <c r="AY3336" i="2"/>
  <c r="AY3337" i="2"/>
  <c r="AY3338" i="2"/>
  <c r="AY3339" i="2"/>
  <c r="AY3340" i="2"/>
  <c r="AY3341" i="2"/>
  <c r="AY3342" i="2"/>
  <c r="AY3343" i="2"/>
  <c r="AY3344" i="2"/>
  <c r="AY3345" i="2"/>
  <c r="AY3346" i="2"/>
  <c r="AY3347" i="2"/>
  <c r="AY3348" i="2"/>
  <c r="AY3349" i="2"/>
  <c r="AY3350" i="2"/>
  <c r="AY3351" i="2"/>
  <c r="AY3352" i="2"/>
  <c r="AY3353" i="2"/>
  <c r="AY3354" i="2"/>
  <c r="AY3355" i="2"/>
  <c r="AY3356" i="2"/>
  <c r="AY3357" i="2"/>
  <c r="AY3358" i="2"/>
  <c r="AY3359" i="2"/>
  <c r="AY3360" i="2"/>
  <c r="AY3361" i="2"/>
  <c r="AY3362" i="2"/>
  <c r="AY3363" i="2"/>
  <c r="AY3364" i="2"/>
  <c r="AY3365" i="2"/>
  <c r="AY3366" i="2"/>
  <c r="AY3367" i="2"/>
  <c r="AY3368" i="2"/>
  <c r="AY3369" i="2"/>
  <c r="AY3370" i="2"/>
  <c r="AY3371" i="2"/>
  <c r="AY3372" i="2"/>
  <c r="AY3373" i="2"/>
  <c r="AY3374" i="2"/>
  <c r="AY3375" i="2"/>
  <c r="AY3376" i="2"/>
  <c r="AY3377" i="2"/>
  <c r="AY3378" i="2"/>
  <c r="AY3379" i="2"/>
  <c r="AY3380" i="2"/>
  <c r="AY3381" i="2"/>
  <c r="AY3382" i="2"/>
  <c r="AY3383" i="2"/>
  <c r="AY3384" i="2"/>
  <c r="AY3385" i="2"/>
  <c r="AY3386" i="2"/>
  <c r="AY3387" i="2"/>
  <c r="AY3388" i="2"/>
  <c r="AY3389" i="2"/>
  <c r="AY3390" i="2"/>
  <c r="AY3391" i="2"/>
  <c r="AY3392" i="2"/>
  <c r="AY3393" i="2"/>
  <c r="AY3394" i="2"/>
  <c r="AY3395" i="2"/>
  <c r="AY3396" i="2"/>
  <c r="AY3397" i="2"/>
  <c r="AY3398" i="2"/>
  <c r="AY3399" i="2"/>
  <c r="AY3400" i="2"/>
  <c r="AY3401" i="2"/>
  <c r="AY3402" i="2"/>
  <c r="AY3403" i="2"/>
  <c r="AY3404" i="2"/>
  <c r="AY3405" i="2"/>
  <c r="AY3406" i="2"/>
  <c r="AY3407" i="2"/>
  <c r="AY3408" i="2"/>
  <c r="AY3409" i="2"/>
  <c r="AY3410" i="2"/>
  <c r="AY3411" i="2"/>
  <c r="AY3412" i="2"/>
  <c r="AY3413" i="2"/>
  <c r="AY3414" i="2"/>
  <c r="AY3415" i="2"/>
  <c r="AY3416" i="2"/>
  <c r="AY3417" i="2"/>
  <c r="AY3418" i="2"/>
  <c r="AY3419" i="2"/>
  <c r="AY3420" i="2"/>
  <c r="AY3421" i="2"/>
  <c r="AY3422" i="2"/>
  <c r="AY3423" i="2"/>
  <c r="AY3424" i="2"/>
  <c r="AY3425" i="2"/>
  <c r="AY3426" i="2"/>
  <c r="AY3427" i="2"/>
  <c r="AY3428" i="2"/>
  <c r="AY3429" i="2"/>
  <c r="AY3430" i="2"/>
  <c r="AY3431" i="2"/>
  <c r="AY3432" i="2"/>
  <c r="AY3433" i="2"/>
  <c r="AY3434" i="2"/>
  <c r="AY3435" i="2"/>
  <c r="AY3436" i="2"/>
  <c r="AY3437" i="2"/>
  <c r="AY3438" i="2"/>
  <c r="AY3439" i="2"/>
  <c r="AY3440" i="2"/>
  <c r="AY3441" i="2"/>
  <c r="AY3442" i="2"/>
  <c r="AY3443" i="2"/>
  <c r="AY3444" i="2"/>
  <c r="AY3445" i="2"/>
  <c r="AY3446" i="2"/>
  <c r="AY3447" i="2"/>
  <c r="AY3448" i="2"/>
  <c r="AY3449" i="2"/>
  <c r="AY3450" i="2"/>
  <c r="AY3451" i="2"/>
  <c r="AY3452" i="2"/>
  <c r="AY3453" i="2"/>
  <c r="AY3454" i="2"/>
  <c r="AY3455" i="2"/>
  <c r="AY3456" i="2"/>
  <c r="AY3457" i="2"/>
  <c r="AY3458" i="2"/>
  <c r="AY3459" i="2"/>
  <c r="AY3460" i="2"/>
  <c r="AY3461" i="2"/>
  <c r="AY3462" i="2"/>
  <c r="AY3463" i="2"/>
  <c r="AY3464" i="2"/>
  <c r="AY3465" i="2"/>
  <c r="AY3466" i="2"/>
  <c r="AY3467" i="2"/>
  <c r="AY3468" i="2"/>
  <c r="AY3469" i="2"/>
  <c r="AY3470" i="2"/>
  <c r="AY3471" i="2"/>
  <c r="AY3472" i="2"/>
  <c r="AY3473" i="2"/>
  <c r="AY3474" i="2"/>
  <c r="AY3475" i="2"/>
  <c r="AY3476" i="2"/>
  <c r="AY3477" i="2"/>
  <c r="AY3478" i="2"/>
  <c r="AY3479" i="2"/>
  <c r="AY3480" i="2"/>
  <c r="AY3481" i="2"/>
  <c r="AY3482" i="2"/>
  <c r="AY3483" i="2"/>
  <c r="AY3484" i="2"/>
  <c r="AY3485" i="2"/>
  <c r="AY3486" i="2"/>
  <c r="AY3487" i="2"/>
  <c r="AY3488" i="2"/>
  <c r="AY3489" i="2"/>
  <c r="AY3490" i="2"/>
  <c r="AY3491" i="2"/>
  <c r="AY3492" i="2"/>
  <c r="AY3493" i="2"/>
  <c r="AY3494" i="2"/>
  <c r="AY3495" i="2"/>
  <c r="AY3496" i="2"/>
  <c r="AY3497" i="2"/>
  <c r="AY3498" i="2"/>
  <c r="AY3499" i="2"/>
  <c r="AY3500" i="2"/>
  <c r="AY3501" i="2"/>
  <c r="AY3502" i="2"/>
  <c r="AY3503" i="2"/>
  <c r="AY3504" i="2"/>
  <c r="AY3505" i="2"/>
  <c r="AY3506" i="2"/>
  <c r="AY3507" i="2"/>
  <c r="AY3508" i="2"/>
  <c r="AY3509" i="2"/>
  <c r="AY3510" i="2"/>
  <c r="AY3511" i="2"/>
  <c r="AY3512" i="2"/>
  <c r="AY3513" i="2"/>
  <c r="AY3514" i="2"/>
  <c r="AY3515" i="2"/>
  <c r="AY3516" i="2"/>
  <c r="AY3517" i="2"/>
  <c r="AY3518" i="2"/>
  <c r="AY3519" i="2"/>
  <c r="AY3520" i="2"/>
  <c r="AY3521" i="2"/>
  <c r="AY3522" i="2"/>
  <c r="AY3523" i="2"/>
  <c r="AY3524" i="2"/>
  <c r="AY3525" i="2"/>
  <c r="AY3526" i="2"/>
  <c r="AY3527" i="2"/>
  <c r="AY3528" i="2"/>
  <c r="AY3529" i="2"/>
  <c r="AY3530" i="2"/>
  <c r="AY3531" i="2"/>
  <c r="AY3532" i="2"/>
  <c r="AY3533" i="2"/>
  <c r="AY3534" i="2"/>
  <c r="AY3535" i="2"/>
  <c r="AY3536" i="2"/>
  <c r="AY3537" i="2"/>
  <c r="AY3538" i="2"/>
  <c r="AY3539" i="2"/>
  <c r="AY3540" i="2"/>
  <c r="AY3541" i="2"/>
  <c r="AY3542" i="2"/>
  <c r="AY3543" i="2"/>
  <c r="AY3544" i="2"/>
  <c r="AY3545" i="2"/>
  <c r="AY3546" i="2"/>
  <c r="AY3547" i="2"/>
  <c r="AY3548" i="2"/>
  <c r="AY3549" i="2"/>
  <c r="AY3550" i="2"/>
  <c r="AY3551" i="2"/>
  <c r="AY3552" i="2"/>
  <c r="AY3553" i="2"/>
  <c r="AY3554" i="2"/>
  <c r="AY3555" i="2"/>
  <c r="AY3556" i="2"/>
  <c r="AY3557" i="2"/>
  <c r="AY3558" i="2"/>
  <c r="AY3559" i="2"/>
  <c r="AY3560" i="2"/>
  <c r="AY3561" i="2"/>
  <c r="AY3562" i="2"/>
  <c r="AY3563" i="2"/>
  <c r="AY3564" i="2"/>
  <c r="AY3565" i="2"/>
  <c r="AY3566" i="2"/>
  <c r="AY3567" i="2"/>
  <c r="AY3568" i="2"/>
  <c r="AY3569" i="2"/>
  <c r="AY3570" i="2"/>
  <c r="AY3571" i="2"/>
  <c r="AY3572" i="2"/>
  <c r="AY3573" i="2"/>
  <c r="AY3574" i="2"/>
  <c r="AY3575" i="2"/>
  <c r="AY3576" i="2"/>
  <c r="AY3577" i="2"/>
  <c r="AY3578" i="2"/>
  <c r="AY3579" i="2"/>
  <c r="AY3580" i="2"/>
  <c r="AY3581" i="2"/>
  <c r="AY3582" i="2"/>
  <c r="AY3583" i="2"/>
  <c r="AY3584" i="2"/>
  <c r="AY3585" i="2"/>
  <c r="AY3586" i="2"/>
  <c r="AY3587" i="2"/>
  <c r="AY3588" i="2"/>
  <c r="AY3589" i="2"/>
  <c r="AY3590" i="2"/>
  <c r="AY3591" i="2"/>
  <c r="AY3592" i="2"/>
  <c r="AY3593" i="2"/>
  <c r="AY3594" i="2"/>
  <c r="AY3595" i="2"/>
  <c r="AY3596" i="2"/>
  <c r="AY3597" i="2"/>
  <c r="AY3598" i="2"/>
  <c r="AY3599" i="2"/>
  <c r="AY3600" i="2"/>
  <c r="AY3601" i="2"/>
  <c r="AY3602" i="2"/>
  <c r="AY3603" i="2"/>
  <c r="AY3604" i="2"/>
  <c r="AY3605" i="2"/>
  <c r="AY3606" i="2"/>
  <c r="AY3607" i="2"/>
  <c r="AY3608" i="2"/>
  <c r="AY3609" i="2"/>
  <c r="AY3610" i="2"/>
  <c r="AY3611" i="2"/>
  <c r="AY3612" i="2"/>
  <c r="AY3613" i="2"/>
  <c r="AY3614" i="2"/>
  <c r="AY3615" i="2"/>
  <c r="AY3616" i="2"/>
  <c r="AY3617" i="2"/>
  <c r="AY3618" i="2"/>
  <c r="AY3619" i="2"/>
  <c r="AY3620" i="2"/>
  <c r="AY3621" i="2"/>
  <c r="AY3622" i="2"/>
  <c r="AY3623" i="2"/>
  <c r="AY3624" i="2"/>
  <c r="AY3625" i="2"/>
  <c r="AY3626" i="2"/>
  <c r="AY3627" i="2"/>
  <c r="AY3628" i="2"/>
  <c r="AY3629" i="2"/>
  <c r="AY3630" i="2"/>
  <c r="AY3631" i="2"/>
  <c r="AY3632" i="2"/>
  <c r="AY3633" i="2"/>
  <c r="AY3634" i="2"/>
  <c r="AY3635" i="2"/>
  <c r="AY3636" i="2"/>
  <c r="AY3637" i="2"/>
  <c r="AY3638" i="2"/>
  <c r="AY3639" i="2"/>
  <c r="AY3640" i="2"/>
  <c r="AY3641" i="2"/>
  <c r="AY3642" i="2"/>
  <c r="AY3643" i="2"/>
  <c r="AY3644" i="2"/>
  <c r="AY3645" i="2"/>
  <c r="AY3646" i="2"/>
  <c r="AY3647" i="2"/>
  <c r="AY3648" i="2"/>
  <c r="AY3649" i="2"/>
  <c r="AY3650" i="2"/>
  <c r="AY3651" i="2"/>
  <c r="AY3652" i="2"/>
  <c r="AY3653" i="2"/>
  <c r="AY3654" i="2"/>
  <c r="AY3655" i="2"/>
  <c r="AY3656" i="2"/>
  <c r="AY3657" i="2"/>
  <c r="AY3658" i="2"/>
  <c r="AY3659" i="2"/>
  <c r="AY3660" i="2"/>
  <c r="AY3661" i="2"/>
  <c r="AY3662" i="2"/>
  <c r="AY3663" i="2"/>
  <c r="AY3664" i="2"/>
  <c r="AY3665" i="2"/>
  <c r="AY3666" i="2"/>
  <c r="AY3667" i="2"/>
  <c r="AY3668" i="2"/>
  <c r="AY3669" i="2"/>
  <c r="AY3670" i="2"/>
  <c r="AY3671" i="2"/>
  <c r="AY3672" i="2"/>
  <c r="AY3673" i="2"/>
  <c r="AY3674" i="2"/>
  <c r="AY3675" i="2"/>
  <c r="AY3676" i="2"/>
  <c r="AY3677" i="2"/>
  <c r="AY3678" i="2"/>
  <c r="AY3679" i="2"/>
  <c r="AY3680" i="2"/>
  <c r="AY3681" i="2"/>
  <c r="AY3682" i="2"/>
  <c r="AY3683" i="2"/>
  <c r="AY3684" i="2"/>
  <c r="AY3685" i="2"/>
  <c r="AY3686" i="2"/>
  <c r="AY3687" i="2"/>
  <c r="AY3688" i="2"/>
  <c r="AY3689" i="2"/>
  <c r="AY3690" i="2"/>
  <c r="AY3691" i="2"/>
  <c r="AY3692" i="2"/>
  <c r="AY3693" i="2"/>
  <c r="AY3694" i="2"/>
  <c r="AY3695" i="2"/>
  <c r="AY3696" i="2"/>
  <c r="AY3697" i="2"/>
  <c r="AY3698" i="2"/>
  <c r="AY3699" i="2"/>
  <c r="AY3700" i="2"/>
  <c r="AY3701" i="2"/>
  <c r="AY3702" i="2"/>
  <c r="AY3703" i="2"/>
  <c r="AY3704" i="2"/>
  <c r="AY3705" i="2"/>
  <c r="AY3706" i="2"/>
  <c r="AY3707" i="2"/>
  <c r="AY3708" i="2"/>
  <c r="AY3709" i="2"/>
  <c r="AY3710" i="2"/>
  <c r="AY3711" i="2"/>
  <c r="AY3712" i="2"/>
  <c r="AY3713" i="2"/>
  <c r="AY3714" i="2"/>
  <c r="AY3715" i="2"/>
  <c r="AY3716" i="2"/>
  <c r="AY3717" i="2"/>
  <c r="AY3718" i="2"/>
  <c r="AY3719" i="2"/>
  <c r="AY3720" i="2"/>
  <c r="AY3721" i="2"/>
  <c r="AY3722" i="2"/>
  <c r="AY3723" i="2"/>
  <c r="AY3724" i="2"/>
  <c r="AY3725" i="2"/>
  <c r="AY3726" i="2"/>
  <c r="AY3727" i="2"/>
  <c r="AY3728" i="2"/>
  <c r="AY3729" i="2"/>
  <c r="AY3730" i="2"/>
  <c r="AY3731" i="2"/>
  <c r="AY3732" i="2"/>
  <c r="AY3733" i="2"/>
  <c r="AY3734" i="2"/>
  <c r="AY3735" i="2"/>
  <c r="AY3736" i="2"/>
  <c r="AY3737" i="2"/>
  <c r="AY3738" i="2"/>
  <c r="AY3739" i="2"/>
  <c r="AY3740" i="2"/>
  <c r="AY3741" i="2"/>
  <c r="AY3742" i="2"/>
  <c r="AY3743" i="2"/>
  <c r="AY3744" i="2"/>
  <c r="AY3745" i="2"/>
  <c r="AY3746" i="2"/>
  <c r="AY3747" i="2"/>
  <c r="AY3748" i="2"/>
  <c r="AY3749" i="2"/>
  <c r="AY3750" i="2"/>
  <c r="AY3751" i="2"/>
  <c r="AY3752" i="2"/>
  <c r="AY3753" i="2"/>
  <c r="AY3754" i="2"/>
  <c r="AY3755" i="2"/>
  <c r="AY3756" i="2"/>
  <c r="AY3757" i="2"/>
  <c r="AY3758" i="2"/>
  <c r="AY3759" i="2"/>
  <c r="AY3760" i="2"/>
  <c r="AY3761" i="2"/>
  <c r="AY3762" i="2"/>
  <c r="AY3763" i="2"/>
  <c r="AY3764" i="2"/>
  <c r="AY3765" i="2"/>
  <c r="AY3766" i="2"/>
  <c r="AY3767" i="2"/>
  <c r="AY3768" i="2"/>
  <c r="AY3769" i="2"/>
  <c r="AY3770" i="2"/>
  <c r="AY3771" i="2"/>
  <c r="AY3772" i="2"/>
  <c r="AY3773" i="2"/>
  <c r="AY3774" i="2"/>
  <c r="AY3775" i="2"/>
  <c r="AY3776" i="2"/>
  <c r="AY3777" i="2"/>
  <c r="AY3778" i="2"/>
  <c r="AY3779" i="2"/>
  <c r="AY3780" i="2"/>
  <c r="AY3781" i="2"/>
  <c r="AY3782" i="2"/>
  <c r="AY3783" i="2"/>
  <c r="AY3784" i="2"/>
  <c r="AY3785" i="2"/>
  <c r="AY3786" i="2"/>
  <c r="AY3787" i="2"/>
  <c r="AY3788" i="2"/>
  <c r="AY3789" i="2"/>
  <c r="AY3790" i="2"/>
  <c r="AY3791" i="2"/>
  <c r="AY3792" i="2"/>
  <c r="AY3793" i="2"/>
  <c r="AY3794" i="2"/>
  <c r="AY3795" i="2"/>
  <c r="AY3796" i="2"/>
  <c r="AY3797" i="2"/>
  <c r="AY3798" i="2"/>
  <c r="AY3799" i="2"/>
  <c r="AY3800" i="2"/>
  <c r="AY3801" i="2"/>
  <c r="AY3802" i="2"/>
  <c r="AY3803" i="2"/>
  <c r="AY3804" i="2"/>
  <c r="AY3805" i="2"/>
  <c r="AY3806" i="2"/>
  <c r="AY3807" i="2"/>
  <c r="AY3808" i="2"/>
  <c r="AY3809" i="2"/>
  <c r="AY3810" i="2"/>
  <c r="AY3811" i="2"/>
  <c r="AY3812" i="2"/>
  <c r="AY3813" i="2"/>
  <c r="AY3814" i="2"/>
  <c r="AY3815" i="2"/>
  <c r="AY3816" i="2"/>
  <c r="AY3817" i="2"/>
  <c r="AY3818" i="2"/>
  <c r="AY3819" i="2"/>
  <c r="AY3820" i="2"/>
  <c r="AY3821" i="2"/>
  <c r="AY3822" i="2"/>
  <c r="AY3823" i="2"/>
  <c r="AY3824" i="2"/>
  <c r="AY3825" i="2"/>
  <c r="AY3826" i="2"/>
  <c r="AY3827" i="2"/>
  <c r="AY3828" i="2"/>
  <c r="AY3829" i="2"/>
  <c r="AY3830" i="2"/>
  <c r="AY3831" i="2"/>
  <c r="AY3832" i="2"/>
  <c r="AY3833" i="2"/>
  <c r="AY3834" i="2"/>
  <c r="AY3835" i="2"/>
  <c r="AY3836" i="2"/>
  <c r="AY3837" i="2"/>
  <c r="AY3838" i="2"/>
  <c r="AY3839" i="2"/>
  <c r="AY3840" i="2"/>
  <c r="AY3841" i="2"/>
  <c r="AY3842" i="2"/>
  <c r="AY3843" i="2"/>
  <c r="AY3844" i="2"/>
  <c r="AY3845" i="2"/>
  <c r="AY3846" i="2"/>
  <c r="AY3847" i="2"/>
  <c r="AY3848" i="2"/>
  <c r="AY3849" i="2"/>
  <c r="AY3850" i="2"/>
  <c r="AY3851" i="2"/>
  <c r="AY3852" i="2"/>
  <c r="AY3853" i="2"/>
  <c r="AY3854" i="2"/>
  <c r="AY3855" i="2"/>
  <c r="AY3856" i="2"/>
  <c r="AY3857" i="2"/>
  <c r="AY3858" i="2"/>
  <c r="AY3859" i="2"/>
  <c r="AY3860" i="2"/>
  <c r="AY3861" i="2"/>
  <c r="AY3862" i="2"/>
  <c r="AY3863" i="2"/>
  <c r="AY3864" i="2"/>
  <c r="AY3865" i="2"/>
  <c r="AY3866" i="2"/>
  <c r="AY3867" i="2"/>
  <c r="AY3868" i="2"/>
  <c r="AY3869" i="2"/>
  <c r="AY3870" i="2"/>
  <c r="AY3871" i="2"/>
  <c r="AY3872" i="2"/>
  <c r="AY3873" i="2"/>
  <c r="AY3874" i="2"/>
  <c r="AY3875" i="2"/>
  <c r="AY3876" i="2"/>
  <c r="AY3877" i="2"/>
  <c r="AY3878" i="2"/>
  <c r="AY3879" i="2"/>
  <c r="AY3880" i="2"/>
  <c r="AY3881" i="2"/>
  <c r="AY3882" i="2"/>
  <c r="AY3883" i="2"/>
  <c r="AY3884" i="2"/>
  <c r="AY3885" i="2"/>
  <c r="AY3886" i="2"/>
  <c r="AY3887" i="2"/>
  <c r="AY3888" i="2"/>
  <c r="AY3889" i="2"/>
  <c r="AY3890" i="2"/>
  <c r="AY3891" i="2"/>
  <c r="AY3892" i="2"/>
  <c r="AY3893" i="2"/>
  <c r="AY3894" i="2"/>
  <c r="AY3895" i="2"/>
  <c r="AY3896" i="2"/>
  <c r="AY3897" i="2"/>
  <c r="AY3898" i="2"/>
  <c r="AY3899" i="2"/>
  <c r="AY3900" i="2"/>
  <c r="AY3901" i="2"/>
  <c r="AY3902" i="2"/>
  <c r="AY3903" i="2"/>
  <c r="AY3904" i="2"/>
  <c r="AY3905" i="2"/>
  <c r="AY3906" i="2"/>
  <c r="AY3907" i="2"/>
  <c r="AY3908" i="2"/>
  <c r="AY3909" i="2"/>
  <c r="AY3910" i="2"/>
  <c r="AY3911" i="2"/>
  <c r="AY3912" i="2"/>
  <c r="AY3913" i="2"/>
  <c r="AY3914" i="2"/>
  <c r="AY3915" i="2"/>
  <c r="AY3916" i="2"/>
  <c r="AY3917" i="2"/>
  <c r="AY3918" i="2"/>
  <c r="AY3919" i="2"/>
  <c r="AY3920" i="2"/>
  <c r="AY3921" i="2"/>
  <c r="AY3922" i="2"/>
  <c r="AY3923" i="2"/>
  <c r="AY3924" i="2"/>
  <c r="AY3925" i="2"/>
  <c r="AY3926" i="2"/>
  <c r="AY3927" i="2"/>
  <c r="AY3928" i="2"/>
  <c r="AY3929" i="2"/>
  <c r="AY3930" i="2"/>
  <c r="AY3931" i="2"/>
  <c r="AY3932" i="2"/>
  <c r="AY3933" i="2"/>
  <c r="AY3934" i="2"/>
  <c r="AY3935" i="2"/>
  <c r="AY3936" i="2"/>
  <c r="AY3937" i="2"/>
  <c r="AY3938" i="2"/>
  <c r="AY3939" i="2"/>
  <c r="AY3940" i="2"/>
  <c r="AY3941" i="2"/>
  <c r="AY3942" i="2"/>
  <c r="AY3943" i="2"/>
  <c r="AY3944" i="2"/>
  <c r="AY3945" i="2"/>
  <c r="AY3946" i="2"/>
  <c r="AY3947" i="2"/>
  <c r="AY3948" i="2"/>
  <c r="AY3949" i="2"/>
  <c r="AY3950" i="2"/>
  <c r="AY3951" i="2"/>
  <c r="AY3952" i="2"/>
  <c r="AY3953" i="2"/>
  <c r="AY3954" i="2"/>
  <c r="AY3955" i="2"/>
  <c r="AY3956" i="2"/>
  <c r="AY3957" i="2"/>
  <c r="AY3958" i="2"/>
  <c r="AY3959" i="2"/>
  <c r="AY3960" i="2"/>
  <c r="AY3961" i="2"/>
  <c r="AY3962" i="2"/>
  <c r="AY3963" i="2"/>
  <c r="AY3964" i="2"/>
  <c r="AY3965" i="2"/>
  <c r="AY3966" i="2"/>
  <c r="AY3967" i="2"/>
  <c r="AY3968" i="2"/>
  <c r="AY3969" i="2"/>
  <c r="AY3970" i="2"/>
  <c r="AY3971" i="2"/>
  <c r="AY3972" i="2"/>
  <c r="AY3973" i="2"/>
  <c r="AY3974" i="2"/>
  <c r="AY3975" i="2"/>
  <c r="AY3976" i="2"/>
  <c r="AY3977" i="2"/>
  <c r="AY3978" i="2"/>
  <c r="AY3979" i="2"/>
  <c r="AY3980" i="2"/>
  <c r="AY3981" i="2"/>
  <c r="AY3982" i="2"/>
  <c r="AY3983" i="2"/>
  <c r="AY3984" i="2"/>
  <c r="AY3985" i="2"/>
  <c r="AY3986" i="2"/>
  <c r="AY3987" i="2"/>
  <c r="AY3988" i="2"/>
  <c r="AY3989" i="2"/>
  <c r="AY3990" i="2"/>
  <c r="AY3991" i="2"/>
  <c r="AY3992" i="2"/>
  <c r="AY3993" i="2"/>
  <c r="AY3994" i="2"/>
  <c r="AY3995" i="2"/>
  <c r="AY3996" i="2"/>
  <c r="AY3997" i="2"/>
  <c r="AY3998" i="2"/>
  <c r="AY3999" i="2"/>
  <c r="AY4000" i="2"/>
  <c r="AY4001" i="2"/>
  <c r="AY4002" i="2"/>
  <c r="AY4003" i="2"/>
  <c r="AY4004" i="2"/>
  <c r="AY4005" i="2"/>
  <c r="AY4006" i="2"/>
  <c r="AY4007" i="2"/>
  <c r="AY4008" i="2"/>
  <c r="AY4009" i="2"/>
  <c r="AY4010" i="2"/>
  <c r="AY4011" i="2"/>
  <c r="AY4012" i="2"/>
  <c r="AY4013" i="2"/>
  <c r="AY4014" i="2"/>
  <c r="AY4015" i="2"/>
  <c r="AY4016" i="2"/>
  <c r="AY4017" i="2"/>
  <c r="AY4018" i="2"/>
  <c r="AY4019" i="2"/>
  <c r="AY4020" i="2"/>
  <c r="AY4021" i="2"/>
  <c r="AY4022" i="2"/>
  <c r="AY4023" i="2"/>
  <c r="AY4024" i="2"/>
  <c r="AY4025" i="2"/>
  <c r="AY4026" i="2"/>
  <c r="AY4027" i="2"/>
  <c r="AY4028" i="2"/>
  <c r="AY4029" i="2"/>
  <c r="AY4030" i="2"/>
  <c r="AY4031" i="2"/>
  <c r="AY4032" i="2"/>
  <c r="AY4033" i="2"/>
  <c r="AY4034" i="2"/>
  <c r="AY4035" i="2"/>
  <c r="AY4036" i="2"/>
  <c r="AY4037" i="2"/>
  <c r="AY4038" i="2"/>
  <c r="AY4039" i="2"/>
  <c r="AY4040" i="2"/>
  <c r="AY4041" i="2"/>
  <c r="AY4042" i="2"/>
  <c r="AY4043" i="2"/>
  <c r="AY4044" i="2"/>
  <c r="AY4045" i="2"/>
  <c r="AY4046" i="2"/>
  <c r="AY4047" i="2"/>
  <c r="AY4048" i="2"/>
  <c r="AY4049" i="2"/>
  <c r="AY4050" i="2"/>
  <c r="AY4051" i="2"/>
  <c r="AY4052" i="2"/>
  <c r="AY4053" i="2"/>
  <c r="AY4054" i="2"/>
  <c r="AY4055" i="2"/>
  <c r="AY4056" i="2"/>
  <c r="AY4057" i="2"/>
  <c r="AY4058" i="2"/>
  <c r="AY4059" i="2"/>
  <c r="AY4060" i="2"/>
  <c r="AY4061" i="2"/>
  <c r="AY4062" i="2"/>
  <c r="AY4063" i="2"/>
  <c r="AY4064" i="2"/>
  <c r="AY4065" i="2"/>
  <c r="AY4066" i="2"/>
  <c r="AY4067" i="2"/>
  <c r="AY4068" i="2"/>
  <c r="AY4069" i="2"/>
  <c r="AY4070" i="2"/>
  <c r="AY4071" i="2"/>
  <c r="AY4072" i="2"/>
  <c r="AY4073" i="2"/>
  <c r="AY4074" i="2"/>
  <c r="AY4075" i="2"/>
  <c r="AY4076" i="2"/>
  <c r="AY4077" i="2"/>
  <c r="AY4078" i="2"/>
  <c r="AY4079" i="2"/>
  <c r="AY4080" i="2"/>
  <c r="AY4081" i="2"/>
  <c r="AY4082" i="2"/>
  <c r="AY4083" i="2"/>
  <c r="AY4084" i="2"/>
  <c r="AY4085" i="2"/>
  <c r="AY4086" i="2"/>
  <c r="AY4087" i="2"/>
  <c r="AY4088" i="2"/>
  <c r="AY4089" i="2"/>
  <c r="AY4090" i="2"/>
  <c r="AY4091" i="2"/>
  <c r="AY4092" i="2"/>
  <c r="AY4093" i="2"/>
  <c r="AY4094" i="2"/>
  <c r="AY4095" i="2"/>
  <c r="AY4096" i="2"/>
  <c r="AY4097" i="2"/>
  <c r="AY4098" i="2"/>
  <c r="AY4099" i="2"/>
  <c r="AY4100" i="2"/>
  <c r="AY4101" i="2"/>
  <c r="AY4102" i="2"/>
  <c r="AY4103" i="2"/>
  <c r="AY4104" i="2"/>
  <c r="AY4105" i="2"/>
  <c r="AY4106" i="2"/>
  <c r="AY4107" i="2"/>
  <c r="AY4108" i="2"/>
  <c r="AY4109" i="2"/>
  <c r="AY4110" i="2"/>
  <c r="AY4111" i="2"/>
  <c r="AY4112" i="2"/>
  <c r="AY4113" i="2"/>
  <c r="AY4114" i="2"/>
  <c r="AY4115" i="2"/>
  <c r="AY4116" i="2"/>
  <c r="AY4117" i="2"/>
  <c r="AY4118" i="2"/>
  <c r="AY4119" i="2"/>
  <c r="AY4120" i="2"/>
  <c r="AY4121" i="2"/>
  <c r="AY4122" i="2"/>
  <c r="AY4123" i="2"/>
  <c r="AY4124" i="2"/>
  <c r="AY4125" i="2"/>
  <c r="AY4126" i="2"/>
  <c r="AY4127" i="2"/>
  <c r="AY4128" i="2"/>
  <c r="AY4129" i="2"/>
  <c r="AY4130" i="2"/>
  <c r="AY4131" i="2"/>
  <c r="AY4132" i="2"/>
  <c r="AY4133" i="2"/>
  <c r="AY4134" i="2"/>
  <c r="AY4135" i="2"/>
  <c r="AY4136" i="2"/>
  <c r="AY4137" i="2"/>
  <c r="AY4138" i="2"/>
  <c r="AY4139" i="2"/>
  <c r="AY4140" i="2"/>
  <c r="AY4141" i="2"/>
  <c r="AY4142" i="2"/>
  <c r="AY4143" i="2"/>
  <c r="AY4144" i="2"/>
  <c r="AY4145" i="2"/>
  <c r="AY4146" i="2"/>
  <c r="AY4147" i="2"/>
  <c r="AY4148" i="2"/>
  <c r="AY4149" i="2"/>
  <c r="AY4150" i="2"/>
  <c r="AY4151" i="2"/>
  <c r="AY4152" i="2"/>
  <c r="AY4153" i="2"/>
  <c r="AY4154" i="2"/>
  <c r="AY4155" i="2"/>
  <c r="AY4156" i="2"/>
  <c r="AY4157" i="2"/>
  <c r="AY4158" i="2"/>
  <c r="AY4159" i="2"/>
  <c r="AY4160" i="2"/>
  <c r="AY4161" i="2"/>
  <c r="AY4162" i="2"/>
  <c r="AY4163" i="2"/>
  <c r="AY4164" i="2"/>
  <c r="AY4165" i="2"/>
  <c r="AY4166" i="2"/>
  <c r="AY4167" i="2"/>
  <c r="AY4168" i="2"/>
  <c r="AY4169" i="2"/>
  <c r="AY4170" i="2"/>
  <c r="AY4171" i="2"/>
  <c r="AY4172" i="2"/>
  <c r="AY4173" i="2"/>
  <c r="AY4174" i="2"/>
  <c r="AY4175" i="2"/>
  <c r="AY4176" i="2"/>
  <c r="AY4177" i="2"/>
  <c r="AY4178" i="2"/>
  <c r="AY4179" i="2"/>
  <c r="AY4180" i="2"/>
  <c r="AY4181" i="2"/>
  <c r="AY4182" i="2"/>
  <c r="AY4183" i="2"/>
  <c r="AY4184" i="2"/>
  <c r="AY4185" i="2"/>
  <c r="AY4186" i="2"/>
  <c r="AY4187" i="2"/>
  <c r="AY4188" i="2"/>
  <c r="AY4189" i="2"/>
  <c r="AY4190" i="2"/>
  <c r="AY4191" i="2"/>
  <c r="AY4192" i="2"/>
  <c r="AY4193" i="2"/>
  <c r="AY4194" i="2"/>
  <c r="AY4195" i="2"/>
  <c r="AY4196" i="2"/>
  <c r="AY4197" i="2"/>
  <c r="AY4198" i="2"/>
  <c r="AY4199" i="2"/>
  <c r="AY4200" i="2"/>
  <c r="AY4201" i="2"/>
  <c r="AY4202" i="2"/>
  <c r="AY4203" i="2"/>
  <c r="AY4204" i="2"/>
  <c r="AY4205" i="2"/>
  <c r="AY4206" i="2"/>
  <c r="AY4207" i="2"/>
  <c r="AY4208" i="2"/>
  <c r="AY4209" i="2"/>
  <c r="AY4210" i="2"/>
  <c r="AY4211" i="2"/>
  <c r="AY4212" i="2"/>
  <c r="AY4213" i="2"/>
  <c r="AY4214" i="2"/>
  <c r="AY4215" i="2"/>
  <c r="AY4216" i="2"/>
  <c r="AY4217" i="2"/>
  <c r="AY4218" i="2"/>
  <c r="AY4219" i="2"/>
  <c r="AY4220" i="2"/>
  <c r="AY4221" i="2"/>
  <c r="AY4222" i="2"/>
  <c r="AY4223" i="2"/>
  <c r="AY4224" i="2"/>
  <c r="AY4225" i="2"/>
  <c r="AY4226" i="2"/>
  <c r="AY4227" i="2"/>
  <c r="AY4228" i="2"/>
  <c r="AY4229" i="2"/>
  <c r="AY4230" i="2"/>
  <c r="AY4231" i="2"/>
  <c r="AY4232" i="2"/>
  <c r="AY4233" i="2"/>
  <c r="AY4234" i="2"/>
  <c r="AY4235" i="2"/>
  <c r="AY4236" i="2"/>
  <c r="AY4237" i="2"/>
  <c r="AY4238" i="2"/>
  <c r="AY4239" i="2"/>
  <c r="AY4240" i="2"/>
  <c r="AY4241" i="2"/>
  <c r="AY4242" i="2"/>
  <c r="AY4243" i="2"/>
  <c r="AY4244" i="2"/>
  <c r="AY4245" i="2"/>
  <c r="AY4246" i="2"/>
  <c r="AY4247" i="2"/>
  <c r="AY4248" i="2"/>
  <c r="AY4249" i="2"/>
  <c r="AY4250" i="2"/>
  <c r="AY4251" i="2"/>
  <c r="AY4252" i="2"/>
  <c r="AY4253" i="2"/>
  <c r="AY4254" i="2"/>
  <c r="AY4255" i="2"/>
  <c r="AY4256" i="2"/>
  <c r="AY4257" i="2"/>
  <c r="AY4258" i="2"/>
  <c r="AY4259" i="2"/>
  <c r="AY4260" i="2"/>
  <c r="AY4261" i="2"/>
  <c r="AY4262" i="2"/>
  <c r="AY4263" i="2"/>
  <c r="AY4264" i="2"/>
  <c r="AY4265" i="2"/>
  <c r="AY4266" i="2"/>
  <c r="AY4267" i="2"/>
  <c r="AY4268" i="2"/>
  <c r="AY4269" i="2"/>
  <c r="AY4270" i="2"/>
  <c r="AY4271" i="2"/>
  <c r="AY4272" i="2"/>
  <c r="AY4273" i="2"/>
  <c r="AY4274" i="2"/>
  <c r="AY4275" i="2"/>
  <c r="AY4276" i="2"/>
  <c r="AY4277" i="2"/>
  <c r="AY4278" i="2"/>
  <c r="AY4279" i="2"/>
  <c r="AY4280" i="2"/>
  <c r="AY4281" i="2"/>
  <c r="AY4282" i="2"/>
  <c r="AY4283" i="2"/>
  <c r="AY4284" i="2"/>
  <c r="AY4285" i="2"/>
  <c r="AY4286" i="2"/>
  <c r="AY4287" i="2"/>
  <c r="AY4288" i="2"/>
  <c r="AY4289" i="2"/>
  <c r="AY4290" i="2"/>
  <c r="AY4291" i="2"/>
  <c r="AY4292" i="2"/>
  <c r="AY4293" i="2"/>
  <c r="AY4294" i="2"/>
  <c r="AY4295" i="2"/>
  <c r="AY4296" i="2"/>
  <c r="AY4297" i="2"/>
  <c r="AY4298" i="2"/>
  <c r="AY4299" i="2"/>
  <c r="AY4300" i="2"/>
  <c r="AY4301" i="2"/>
  <c r="AY4302" i="2"/>
  <c r="AY4303" i="2"/>
  <c r="AY4304" i="2"/>
  <c r="AY4305" i="2"/>
  <c r="AY4306" i="2"/>
  <c r="AY4307" i="2"/>
  <c r="AY4308" i="2"/>
  <c r="AY4309" i="2"/>
  <c r="AY4310" i="2"/>
  <c r="AY4311" i="2"/>
  <c r="AY4312" i="2"/>
  <c r="AY4313" i="2"/>
  <c r="AY4314" i="2"/>
  <c r="AY4315" i="2"/>
  <c r="AY4316" i="2"/>
  <c r="AY4317" i="2"/>
  <c r="AY4318" i="2"/>
  <c r="AY4319" i="2"/>
  <c r="AY4320" i="2"/>
  <c r="AY4321" i="2"/>
  <c r="AY4322" i="2"/>
  <c r="AY4323" i="2"/>
  <c r="AY4324" i="2"/>
  <c r="AY4325" i="2"/>
  <c r="AY4326" i="2"/>
  <c r="AY4327" i="2"/>
  <c r="AY4328" i="2"/>
  <c r="AY4329" i="2"/>
  <c r="AY4330" i="2"/>
  <c r="AY4331" i="2"/>
  <c r="AY4332" i="2"/>
  <c r="AY4333" i="2"/>
  <c r="AY4334" i="2"/>
  <c r="AY4335" i="2"/>
  <c r="AY4336" i="2"/>
  <c r="AY4337" i="2"/>
  <c r="AY4338" i="2"/>
  <c r="AY4339" i="2"/>
  <c r="AY4340" i="2"/>
  <c r="AY4341" i="2"/>
  <c r="AY4342" i="2"/>
  <c r="AY4343" i="2"/>
  <c r="AY4344" i="2"/>
  <c r="AY4345" i="2"/>
  <c r="AY4346" i="2"/>
  <c r="AY4347" i="2"/>
  <c r="AY4348" i="2"/>
  <c r="AY4349" i="2"/>
  <c r="AY4350" i="2"/>
  <c r="AY4351" i="2"/>
  <c r="AY4352" i="2"/>
  <c r="AY4353" i="2"/>
  <c r="AY4354" i="2"/>
  <c r="AY4355" i="2"/>
  <c r="AY4356" i="2"/>
  <c r="AY4357" i="2"/>
  <c r="AY4358" i="2"/>
  <c r="AY4359" i="2"/>
  <c r="AY4360" i="2"/>
  <c r="AY4361" i="2"/>
  <c r="AY4362" i="2"/>
  <c r="AY4363" i="2"/>
  <c r="AY4364" i="2"/>
  <c r="AY4365" i="2"/>
  <c r="AY4366" i="2"/>
  <c r="AY4367" i="2"/>
  <c r="AY4368" i="2"/>
  <c r="AY4369" i="2"/>
  <c r="AY4370" i="2"/>
  <c r="AY4371" i="2"/>
  <c r="AY4372" i="2"/>
  <c r="AY4373" i="2"/>
  <c r="AY4374" i="2"/>
  <c r="AY4375" i="2"/>
  <c r="AY4376" i="2"/>
  <c r="AY4377" i="2"/>
  <c r="AY4378" i="2"/>
  <c r="AY4379" i="2"/>
  <c r="AY4380" i="2"/>
  <c r="AY4381" i="2"/>
  <c r="AY4382" i="2"/>
  <c r="AY4383" i="2"/>
  <c r="AY4384" i="2"/>
  <c r="AY4385" i="2"/>
  <c r="AY4386" i="2"/>
  <c r="AY4387" i="2"/>
  <c r="AY4388" i="2"/>
  <c r="AY4389" i="2"/>
  <c r="AY4390" i="2"/>
  <c r="AY4391" i="2"/>
  <c r="AY4392" i="2"/>
  <c r="AY4393" i="2"/>
  <c r="AY4394" i="2"/>
  <c r="AY4395" i="2"/>
  <c r="AY4396" i="2"/>
  <c r="AY4397" i="2"/>
  <c r="AY4398" i="2"/>
  <c r="AY4399" i="2"/>
  <c r="AY4400" i="2"/>
  <c r="AY4401" i="2"/>
  <c r="AY4402" i="2"/>
  <c r="AY4403" i="2"/>
  <c r="AY4404" i="2"/>
  <c r="AY4405" i="2"/>
  <c r="AY4406" i="2"/>
  <c r="AY4407" i="2"/>
  <c r="AY4408" i="2"/>
  <c r="AY4409" i="2"/>
  <c r="AY4410" i="2"/>
  <c r="AY4411" i="2"/>
  <c r="AY4412" i="2"/>
  <c r="AY4413" i="2"/>
  <c r="AY4414" i="2"/>
  <c r="AY4415" i="2"/>
  <c r="AY4416" i="2"/>
  <c r="AY4417" i="2"/>
  <c r="AY4418" i="2"/>
  <c r="AY4419" i="2"/>
  <c r="AY4420" i="2"/>
  <c r="AY4421" i="2"/>
  <c r="AY4422" i="2"/>
  <c r="AY4423" i="2"/>
  <c r="AY4424" i="2"/>
  <c r="AY4425" i="2"/>
  <c r="AY4426" i="2"/>
  <c r="AY4427" i="2"/>
  <c r="AY4428" i="2"/>
  <c r="AY4429" i="2"/>
  <c r="AY4430" i="2"/>
  <c r="AY4431" i="2"/>
  <c r="AY4432" i="2"/>
  <c r="AY4433" i="2"/>
  <c r="AY4434" i="2"/>
  <c r="AY4435" i="2"/>
  <c r="AY4436" i="2"/>
  <c r="AY4437" i="2"/>
  <c r="AY4438" i="2"/>
  <c r="AY4439" i="2"/>
  <c r="AY4440" i="2"/>
  <c r="AY4441" i="2"/>
  <c r="AY4442" i="2"/>
  <c r="AY4443" i="2"/>
  <c r="AY4444" i="2"/>
  <c r="AY4445" i="2"/>
  <c r="AY4446" i="2"/>
  <c r="AY4447" i="2"/>
  <c r="AY4448" i="2"/>
  <c r="AY4449" i="2"/>
  <c r="AY4450" i="2"/>
  <c r="AY4451" i="2"/>
  <c r="AY4452" i="2"/>
  <c r="AY4453" i="2"/>
  <c r="AY4454" i="2"/>
  <c r="AY4455" i="2"/>
  <c r="AY4456" i="2"/>
  <c r="AY4457" i="2"/>
  <c r="AY4458" i="2"/>
  <c r="AY4459" i="2"/>
  <c r="AY4460" i="2"/>
  <c r="AY4461" i="2"/>
  <c r="AY4462" i="2"/>
  <c r="AY4463" i="2"/>
  <c r="AY4464" i="2"/>
  <c r="AY4465" i="2"/>
  <c r="AY4466" i="2"/>
  <c r="AY4467" i="2"/>
  <c r="AY4468" i="2"/>
  <c r="AY4469" i="2"/>
  <c r="AY4470" i="2"/>
  <c r="AY4471" i="2"/>
  <c r="AY4472" i="2"/>
  <c r="AY4473" i="2"/>
  <c r="AY4474" i="2"/>
  <c r="AY4475" i="2"/>
  <c r="AY4476" i="2"/>
  <c r="AY4477" i="2"/>
  <c r="AY4478" i="2"/>
  <c r="AY4479" i="2"/>
  <c r="AY4480" i="2"/>
  <c r="AY4481" i="2"/>
  <c r="AY4482" i="2"/>
  <c r="AY4483" i="2"/>
  <c r="AY4484" i="2"/>
  <c r="AY4485" i="2"/>
  <c r="AY4486" i="2"/>
  <c r="AY4487" i="2"/>
  <c r="AY4488" i="2"/>
  <c r="AY4489" i="2"/>
  <c r="AY4490" i="2"/>
  <c r="AY4491" i="2"/>
  <c r="AY4492" i="2"/>
  <c r="AY4493" i="2"/>
  <c r="AY4494" i="2"/>
  <c r="AY4495" i="2"/>
  <c r="AY4496" i="2"/>
  <c r="AY4497" i="2"/>
  <c r="AY4498" i="2"/>
  <c r="AY4499" i="2"/>
  <c r="AY4500" i="2"/>
  <c r="AY4501" i="2"/>
  <c r="AY4502" i="2"/>
  <c r="AY4503" i="2"/>
  <c r="AY4504" i="2"/>
  <c r="AY4505" i="2"/>
  <c r="AY4506" i="2"/>
  <c r="AY4507" i="2"/>
  <c r="AY4508" i="2"/>
  <c r="AY4509" i="2"/>
  <c r="AY4510" i="2"/>
  <c r="AY4511" i="2"/>
  <c r="AY4512" i="2"/>
  <c r="AY4513" i="2"/>
  <c r="AY4514" i="2"/>
  <c r="AY4515" i="2"/>
  <c r="AY4516" i="2"/>
  <c r="AY4517" i="2"/>
  <c r="AY4518" i="2"/>
  <c r="AY4519" i="2"/>
  <c r="AY4520" i="2"/>
  <c r="AY4521" i="2"/>
  <c r="AY4522" i="2"/>
  <c r="AY4523" i="2"/>
  <c r="AY4524" i="2"/>
  <c r="AY4525" i="2"/>
  <c r="AY4526" i="2"/>
  <c r="AY4527" i="2"/>
  <c r="AY4528" i="2"/>
  <c r="AY4529" i="2"/>
  <c r="AY4530" i="2"/>
  <c r="AY4531" i="2"/>
  <c r="AY4532" i="2"/>
  <c r="AY4533" i="2"/>
  <c r="AY4534" i="2"/>
  <c r="AY4535" i="2"/>
  <c r="AY4536" i="2"/>
  <c r="AY4537" i="2"/>
  <c r="AY4538" i="2"/>
  <c r="AY4539" i="2"/>
  <c r="AY4540" i="2"/>
  <c r="AY4541" i="2"/>
  <c r="AY4542" i="2"/>
  <c r="AY4543" i="2"/>
  <c r="AY4544" i="2"/>
  <c r="AY4545" i="2"/>
  <c r="AY4546" i="2"/>
  <c r="AY4547" i="2"/>
  <c r="AY4548" i="2"/>
  <c r="AY4549" i="2"/>
  <c r="AY4550" i="2"/>
  <c r="AY4551" i="2"/>
  <c r="AY4552" i="2"/>
  <c r="AY4553" i="2"/>
  <c r="AY4554" i="2"/>
  <c r="AY4555" i="2"/>
  <c r="AY4556" i="2"/>
  <c r="AY4557" i="2"/>
  <c r="AY4558" i="2"/>
  <c r="AY4559" i="2"/>
  <c r="AY4560" i="2"/>
  <c r="AY4561" i="2"/>
  <c r="AY4562" i="2"/>
  <c r="AY4563" i="2"/>
  <c r="AY4564" i="2"/>
  <c r="AY4565" i="2"/>
  <c r="AY4566" i="2"/>
  <c r="AY4567" i="2"/>
  <c r="AY4568" i="2"/>
  <c r="AY4569" i="2"/>
  <c r="AY4570" i="2"/>
  <c r="AY4571" i="2"/>
  <c r="AY4572" i="2"/>
  <c r="AY4573" i="2"/>
  <c r="AY4574" i="2"/>
  <c r="AY4575" i="2"/>
  <c r="AY4576" i="2"/>
  <c r="AY4577" i="2"/>
  <c r="AY4578" i="2"/>
  <c r="AY4579" i="2"/>
  <c r="AY4580" i="2"/>
  <c r="AY4581" i="2"/>
  <c r="AY4582" i="2"/>
  <c r="AY4583" i="2"/>
  <c r="AY4584" i="2"/>
  <c r="AY4585" i="2"/>
  <c r="AY4586" i="2"/>
  <c r="AY4587" i="2"/>
  <c r="AY4588" i="2"/>
  <c r="AY4589" i="2"/>
  <c r="AY4590" i="2"/>
  <c r="AY4591" i="2"/>
  <c r="AY4592" i="2"/>
  <c r="AY4593" i="2"/>
  <c r="AY4594" i="2"/>
  <c r="AY4595" i="2"/>
  <c r="AY4596" i="2"/>
  <c r="AY4597" i="2"/>
  <c r="AY4598" i="2"/>
  <c r="AY4599" i="2"/>
  <c r="AY4600" i="2"/>
  <c r="AY4601" i="2"/>
  <c r="AY4602" i="2"/>
  <c r="AY4603" i="2"/>
  <c r="AY4604" i="2"/>
  <c r="AY4605" i="2"/>
  <c r="AY4606" i="2"/>
  <c r="AY4607" i="2"/>
  <c r="AY4608" i="2"/>
  <c r="AY4609" i="2"/>
  <c r="AY4610" i="2"/>
  <c r="AY4611" i="2"/>
  <c r="AY4612" i="2"/>
  <c r="AY4613" i="2"/>
  <c r="AY4614" i="2"/>
  <c r="AY4615" i="2"/>
  <c r="AY4616" i="2"/>
  <c r="AY4617" i="2"/>
  <c r="AY4618" i="2"/>
  <c r="AY4619" i="2"/>
  <c r="AY4620" i="2"/>
  <c r="AY4621" i="2"/>
  <c r="AY4622" i="2"/>
  <c r="AY4623" i="2"/>
  <c r="AY4624" i="2"/>
  <c r="AY4625" i="2"/>
  <c r="AY4626" i="2"/>
  <c r="AY4627" i="2"/>
  <c r="AY4628" i="2"/>
  <c r="AY4629" i="2"/>
  <c r="AY4630" i="2"/>
  <c r="AY4631" i="2"/>
  <c r="AY4632" i="2"/>
  <c r="AY4633" i="2"/>
  <c r="AY4634" i="2"/>
  <c r="AY4635" i="2"/>
  <c r="AY4636" i="2"/>
  <c r="AY4637" i="2"/>
  <c r="AY4638" i="2"/>
  <c r="AY4639" i="2"/>
  <c r="AY4640" i="2"/>
  <c r="AY4641" i="2"/>
  <c r="AY4642" i="2"/>
  <c r="AY4643" i="2"/>
  <c r="AY4644" i="2"/>
  <c r="AY4645" i="2"/>
  <c r="AY4646" i="2"/>
  <c r="AY4647" i="2"/>
  <c r="AY4648" i="2"/>
  <c r="AY4649" i="2"/>
  <c r="AY4650" i="2"/>
  <c r="AY4651" i="2"/>
  <c r="AY4652" i="2"/>
  <c r="AY4653" i="2"/>
  <c r="AY4654" i="2"/>
  <c r="AY4655" i="2"/>
  <c r="AY4656" i="2"/>
  <c r="AY4657" i="2"/>
  <c r="AY4658" i="2"/>
  <c r="AY4659" i="2"/>
  <c r="AY4660" i="2"/>
  <c r="AY4661" i="2"/>
  <c r="AY4662" i="2"/>
  <c r="AY4663" i="2"/>
  <c r="AY4664" i="2"/>
  <c r="AY4665" i="2"/>
  <c r="AY4666" i="2"/>
  <c r="AY4667" i="2"/>
  <c r="AY4668" i="2"/>
  <c r="AY4669" i="2"/>
  <c r="AY4670" i="2"/>
  <c r="AY4671" i="2"/>
  <c r="AY4672" i="2"/>
  <c r="AY4673" i="2"/>
  <c r="AY4674" i="2"/>
  <c r="AY4675" i="2"/>
  <c r="AY4676" i="2"/>
  <c r="AY4677" i="2"/>
  <c r="AY4678" i="2"/>
  <c r="AY4679" i="2"/>
  <c r="AY4680" i="2"/>
  <c r="AY4681" i="2"/>
  <c r="AY4682" i="2"/>
  <c r="AY4683" i="2"/>
  <c r="AY4684" i="2"/>
  <c r="AY4685" i="2"/>
  <c r="AY4686" i="2"/>
  <c r="AY4687" i="2"/>
  <c r="AY4688" i="2"/>
  <c r="AY4689" i="2"/>
  <c r="AY4690" i="2"/>
  <c r="AY4691" i="2"/>
  <c r="AY4692" i="2"/>
  <c r="AY4693" i="2"/>
  <c r="AY4694" i="2"/>
  <c r="AY4695" i="2"/>
  <c r="AY4696" i="2"/>
  <c r="AY4697" i="2"/>
  <c r="AY4698" i="2"/>
  <c r="AY4699" i="2"/>
  <c r="AY4700" i="2"/>
  <c r="AY4701" i="2"/>
  <c r="AY4702" i="2"/>
  <c r="AY4703" i="2"/>
  <c r="AY4704" i="2"/>
  <c r="AY4705" i="2"/>
  <c r="AY4706" i="2"/>
  <c r="AY4707" i="2"/>
  <c r="AY4708" i="2"/>
  <c r="AY4709" i="2"/>
  <c r="AY4710" i="2"/>
  <c r="AY4711" i="2"/>
  <c r="AY4712" i="2"/>
  <c r="AY4713" i="2"/>
  <c r="AY4714" i="2"/>
  <c r="AY4715" i="2"/>
  <c r="AY4716" i="2"/>
  <c r="AY4717" i="2"/>
  <c r="AY4718" i="2"/>
  <c r="AY4719" i="2"/>
  <c r="AY4720" i="2"/>
  <c r="AY4721" i="2"/>
  <c r="AY4722" i="2"/>
  <c r="AY4723" i="2"/>
  <c r="AY4724" i="2"/>
  <c r="AY4725" i="2"/>
  <c r="AY4726" i="2"/>
  <c r="AY4727" i="2"/>
  <c r="AY4728" i="2"/>
  <c r="AY4729" i="2"/>
  <c r="AY4730" i="2"/>
  <c r="AY4731" i="2"/>
  <c r="AY4732" i="2"/>
  <c r="AY4733" i="2"/>
  <c r="AY4734" i="2"/>
  <c r="AY4735" i="2"/>
  <c r="AY4736" i="2"/>
  <c r="AY4737" i="2"/>
  <c r="AY4738" i="2"/>
  <c r="AY4739" i="2"/>
  <c r="AY4740" i="2"/>
  <c r="AY4741" i="2"/>
  <c r="AY4742" i="2"/>
  <c r="AY4743" i="2"/>
  <c r="AY4744" i="2"/>
  <c r="AY4745" i="2"/>
  <c r="AY4746" i="2"/>
  <c r="AY4747" i="2"/>
  <c r="AY4748" i="2"/>
  <c r="AY4749" i="2"/>
  <c r="AY4750" i="2"/>
  <c r="AY4751" i="2"/>
  <c r="AY4752" i="2"/>
  <c r="AY4753" i="2"/>
  <c r="AY4754" i="2"/>
  <c r="AY4755" i="2"/>
  <c r="AY4756" i="2"/>
  <c r="AY4757" i="2"/>
  <c r="AY4758" i="2"/>
  <c r="AY4759" i="2"/>
  <c r="AY4760" i="2"/>
  <c r="AY4761" i="2"/>
  <c r="AY4762" i="2"/>
  <c r="AY4763" i="2"/>
  <c r="AY4764" i="2"/>
  <c r="AY4765" i="2"/>
  <c r="AY4766" i="2"/>
  <c r="AY4767" i="2"/>
  <c r="AY4768" i="2"/>
  <c r="AY4769" i="2"/>
  <c r="AY4770" i="2"/>
  <c r="AY4771" i="2"/>
  <c r="AY4772" i="2"/>
  <c r="AY4773" i="2"/>
  <c r="AY4774" i="2"/>
  <c r="AY4775" i="2"/>
  <c r="AY4776" i="2"/>
  <c r="AY4777" i="2"/>
  <c r="AY4778" i="2"/>
  <c r="AY4779" i="2"/>
  <c r="AY4780" i="2"/>
  <c r="AY4781" i="2"/>
  <c r="AY4782" i="2"/>
  <c r="AY4783" i="2"/>
  <c r="AY4784" i="2"/>
  <c r="AY4785" i="2"/>
  <c r="AY4786" i="2"/>
  <c r="AY4787" i="2"/>
  <c r="AY4788" i="2"/>
  <c r="AY4789" i="2"/>
  <c r="AY4790" i="2"/>
  <c r="AY4791" i="2"/>
  <c r="AY4792" i="2"/>
  <c r="AY4793" i="2"/>
  <c r="AY4794" i="2"/>
  <c r="AY4795" i="2"/>
  <c r="AY4796" i="2"/>
  <c r="AY4797" i="2"/>
  <c r="AY4798" i="2"/>
  <c r="AY4799" i="2"/>
  <c r="AY4800" i="2"/>
  <c r="AY4801" i="2"/>
  <c r="AY4802" i="2"/>
  <c r="AY4803" i="2"/>
  <c r="AY4804" i="2"/>
  <c r="AY4805" i="2"/>
  <c r="AY4806" i="2"/>
  <c r="AY4807" i="2"/>
  <c r="AY4808" i="2"/>
  <c r="AY4809" i="2"/>
  <c r="AY4810" i="2"/>
  <c r="AY4811" i="2"/>
  <c r="AY4812" i="2"/>
  <c r="AY4813" i="2"/>
  <c r="AY4814" i="2"/>
  <c r="AY4815" i="2"/>
  <c r="AY4816" i="2"/>
  <c r="AY4817" i="2"/>
  <c r="AY4818" i="2"/>
  <c r="AY4819" i="2"/>
  <c r="AY4820" i="2"/>
  <c r="AY4821" i="2"/>
  <c r="AY4822" i="2"/>
  <c r="AY4823" i="2"/>
  <c r="AY4824" i="2"/>
  <c r="AY4825" i="2"/>
  <c r="AY4826" i="2"/>
  <c r="AY4827" i="2"/>
  <c r="AY4828" i="2"/>
  <c r="AY4829" i="2"/>
  <c r="AY4830" i="2"/>
  <c r="AY4831" i="2"/>
  <c r="AY4832" i="2"/>
  <c r="AY4833" i="2"/>
  <c r="AY4834" i="2"/>
  <c r="AY4835" i="2"/>
  <c r="AY4836" i="2"/>
  <c r="AY4837" i="2"/>
  <c r="AY4838" i="2"/>
  <c r="AY4839" i="2"/>
  <c r="AY4840" i="2"/>
  <c r="AY4841" i="2"/>
  <c r="AY4842" i="2"/>
  <c r="AY4843" i="2"/>
  <c r="AY4844" i="2"/>
  <c r="AY4845" i="2"/>
  <c r="AY4846" i="2"/>
  <c r="AY4847" i="2"/>
  <c r="AY4848" i="2"/>
  <c r="AY4849" i="2"/>
  <c r="AY2" i="2"/>
  <c r="O8" i="12" l="1" a="1"/>
  <c r="O8" i="12" s="1"/>
  <c r="O11" i="12" a="1"/>
  <c r="O11" i="12" s="1"/>
  <c r="O12" i="12" a="1"/>
  <c r="O12" i="12" s="1"/>
  <c r="N12" i="12" s="1" a="1"/>
  <c r="N12" i="12" s="1"/>
  <c r="O16" i="12" a="1"/>
  <c r="O16" i="12" s="1"/>
  <c r="O13" i="12" a="1"/>
  <c r="O13" i="12" s="1"/>
  <c r="O14" i="12" a="1"/>
  <c r="O14" i="12" s="1"/>
  <c r="O10" i="12" a="1"/>
  <c r="O10" i="12" s="1"/>
  <c r="N10" i="12" s="1" a="1"/>
  <c r="N10" i="12" s="1"/>
  <c r="O15" i="12" a="1"/>
  <c r="O15" i="12" s="1"/>
  <c r="O9" i="12" a="1"/>
  <c r="O9" i="12" s="1"/>
  <c r="N9" i="12" s="1" a="1"/>
  <c r="N9" i="12" s="1"/>
  <c r="O17" i="12" a="1"/>
  <c r="O17" i="12" s="1"/>
  <c r="N17" i="12" s="1" a="1"/>
  <c r="N17" i="12" s="1"/>
  <c r="A2" i="13" a="1"/>
  <c r="A2" i="13" s="1"/>
  <c r="B24" i="12" a="1"/>
  <c r="B24" i="12" s="1"/>
  <c r="N11" i="12" a="1"/>
  <c r="N11" i="12" s="1"/>
  <c r="N16" i="12" a="1"/>
  <c r="N16" i="12" s="1"/>
  <c r="N15" i="12" a="1"/>
  <c r="N15" i="12" s="1"/>
  <c r="N14" i="12" a="1"/>
  <c r="N14" i="12" s="1"/>
  <c r="N13" i="12" a="1"/>
  <c r="N13" i="12" s="1"/>
  <c r="L15" i="12" l="1" a="1"/>
  <c r="L15" i="12" s="1"/>
  <c r="K15" i="12" a="1"/>
  <c r="K15" i="12" s="1"/>
  <c r="J15" i="12" a="1"/>
  <c r="J15" i="12" s="1"/>
  <c r="I15" i="12" a="1"/>
  <c r="I15" i="12" s="1"/>
  <c r="H15" i="12" s="1"/>
  <c r="M15" i="12" a="1"/>
  <c r="M15" i="12" s="1"/>
  <c r="M10" i="12" a="1"/>
  <c r="M10" i="12" s="1"/>
  <c r="L10" i="12" a="1"/>
  <c r="L10" i="12" s="1"/>
  <c r="J10" i="12" a="1"/>
  <c r="J10" i="12" s="1"/>
  <c r="K10" i="12" a="1"/>
  <c r="K10" i="12" s="1"/>
  <c r="I10" i="12" a="1"/>
  <c r="I10" i="12" s="1"/>
  <c r="H10" i="12" s="1"/>
  <c r="K14" i="12" a="1"/>
  <c r="K14" i="12" s="1"/>
  <c r="J14" i="12" a="1"/>
  <c r="J14" i="12" s="1"/>
  <c r="M14" i="12" a="1"/>
  <c r="M14" i="12" s="1"/>
  <c r="I14" i="12" a="1"/>
  <c r="I14" i="12" s="1"/>
  <c r="H14" i="12" s="1"/>
  <c r="L14" i="12" a="1"/>
  <c r="L14" i="12" s="1"/>
  <c r="J13" i="12" a="1"/>
  <c r="J13" i="12" s="1"/>
  <c r="I13" i="12" a="1"/>
  <c r="I13" i="12" s="1"/>
  <c r="H13" i="12" s="1"/>
  <c r="L13" i="12" a="1"/>
  <c r="L13" i="12" s="1"/>
  <c r="K13" i="12" a="1"/>
  <c r="K13" i="12" s="1"/>
  <c r="M13" i="12" a="1"/>
  <c r="M13" i="12" s="1"/>
  <c r="M16" i="12" a="1"/>
  <c r="M16" i="12" s="1"/>
  <c r="L16" i="12" a="1"/>
  <c r="L16" i="12" s="1"/>
  <c r="K16" i="12" a="1"/>
  <c r="K16" i="12" s="1"/>
  <c r="J16" i="12" a="1"/>
  <c r="J16" i="12" s="1"/>
  <c r="I16" i="12" a="1"/>
  <c r="I16" i="12" s="1"/>
  <c r="H16" i="12" s="1"/>
  <c r="I12" i="12" a="1"/>
  <c r="I12" i="12" s="1"/>
  <c r="H12" i="12" s="1"/>
  <c r="J12" i="12" a="1"/>
  <c r="J12" i="12" s="1"/>
  <c r="M12" i="12" a="1"/>
  <c r="M12" i="12" s="1"/>
  <c r="L12" i="12" a="1"/>
  <c r="L12" i="12" s="1"/>
  <c r="K12" i="12" a="1"/>
  <c r="K12" i="12" s="1"/>
  <c r="M17" i="12" a="1"/>
  <c r="M17" i="12" s="1"/>
  <c r="L17" i="12" a="1"/>
  <c r="L17" i="12" s="1"/>
  <c r="K17" i="12" a="1"/>
  <c r="K17" i="12" s="1"/>
  <c r="I17" i="12" a="1"/>
  <c r="I17" i="12" s="1"/>
  <c r="H17" i="12" s="1"/>
  <c r="J17" i="12" a="1"/>
  <c r="J17" i="12" s="1"/>
  <c r="I11" i="12" a="1"/>
  <c r="I11" i="12" s="1"/>
  <c r="H11" i="12" s="1"/>
  <c r="K11" i="12" a="1"/>
  <c r="K11" i="12" s="1"/>
  <c r="M11" i="12" a="1"/>
  <c r="M11" i="12" s="1"/>
  <c r="L11" i="12" a="1"/>
  <c r="L11" i="12" s="1"/>
  <c r="J11" i="12" a="1"/>
  <c r="J11" i="12" s="1"/>
  <c r="M9" i="12" a="1"/>
  <c r="M9" i="12" s="1"/>
  <c r="I9" i="12" a="1"/>
  <c r="I9" i="12" s="1"/>
  <c r="H9" i="12" s="1"/>
  <c r="L9" i="12" a="1"/>
  <c r="L9" i="12" s="1"/>
  <c r="K9" i="12" a="1"/>
  <c r="K9" i="12" s="1"/>
  <c r="J9" i="12" a="1"/>
  <c r="J9" i="12" s="1"/>
  <c r="J8" i="12" a="1"/>
  <c r="J8" i="12" s="1"/>
  <c r="K8" i="12" a="1"/>
  <c r="K8" i="12" s="1"/>
  <c r="M8" i="12" a="1"/>
  <c r="M8" i="12" s="1"/>
  <c r="L8" i="12" a="1"/>
  <c r="L8" i="12" s="1"/>
  <c r="I8" i="12" a="1"/>
  <c r="I8" i="12" s="1"/>
  <c r="H8" i="12" s="1"/>
  <c r="N8" i="12" a="1"/>
  <c r="N8" i="12" s="1"/>
  <c r="N26" i="12"/>
  <c r="M25" i="12"/>
  <c r="M33" i="12"/>
  <c r="L32" i="12"/>
  <c r="K31" i="12"/>
  <c r="J30" i="12"/>
  <c r="H29" i="12"/>
  <c r="N27" i="12"/>
  <c r="M26" i="12"/>
  <c r="L25" i="12"/>
  <c r="L33" i="12"/>
  <c r="K32" i="12"/>
  <c r="J31" i="12"/>
  <c r="H30" i="12"/>
  <c r="N28" i="12"/>
  <c r="M27" i="12"/>
  <c r="L26" i="12"/>
  <c r="K25" i="12"/>
  <c r="K33" i="12"/>
  <c r="J32" i="12"/>
  <c r="H31" i="12"/>
  <c r="M31" i="12"/>
  <c r="K29" i="12"/>
  <c r="J28" i="12"/>
  <c r="N29" i="12"/>
  <c r="M28" i="12"/>
  <c r="L27" i="12"/>
  <c r="K26" i="12"/>
  <c r="J25" i="12"/>
  <c r="J33" i="12"/>
  <c r="H32" i="12"/>
  <c r="N30" i="12"/>
  <c r="M29" i="12"/>
  <c r="L28" i="12"/>
  <c r="K27" i="12"/>
  <c r="J26" i="12"/>
  <c r="H25" i="12"/>
  <c r="H33" i="12"/>
  <c r="N31" i="12"/>
  <c r="M30" i="12"/>
  <c r="L29" i="12"/>
  <c r="K28" i="12"/>
  <c r="J27" i="12"/>
  <c r="H26" i="12"/>
  <c r="N32" i="12"/>
  <c r="L30" i="12"/>
  <c r="H27" i="12"/>
  <c r="N25" i="12"/>
  <c r="N33" i="12"/>
  <c r="M32" i="12"/>
  <c r="L31" i="12"/>
  <c r="K30" i="12"/>
  <c r="J29" i="12"/>
  <c r="H28" i="12"/>
  <c r="K24" i="12" l="1"/>
  <c r="J24" i="12"/>
  <c r="M24" i="12"/>
  <c r="H24" i="12"/>
  <c r="L2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Kilian Voyame</author>
  </authors>
  <commentList>
    <comment ref="H6" authorId="0" shapeId="0" xr:uid="{CBFBFD38-D0E6-4CAF-84DE-6E879731FE89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Classement 1 à 10</t>
        </r>
      </text>
    </comment>
    <comment ref="I6" authorId="0" shapeId="0" xr:uid="{1BCB994A-E5FB-4597-8B33-3843C57FFD6E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AP feuille data</t>
        </r>
      </text>
    </comment>
    <comment ref="J6" authorId="0" shapeId="0" xr:uid="{CBF0E200-E7E1-456E-937B-0144C3E7AF36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A feuille data</t>
        </r>
      </text>
    </comment>
    <comment ref="K6" authorId="0" shapeId="0" xr:uid="{796F36FA-BAB9-430C-BC25-D04E83E96F41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G feuille data</t>
        </r>
      </text>
    </comment>
    <comment ref="L6" authorId="0" shapeId="0" xr:uid="{977DD611-F389-4909-B443-5397B90CD9E2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F feuille data
</t>
        </r>
      </text>
    </comment>
    <comment ref="M6" authorId="0" shapeId="0" xr:uid="{554DD1D0-40CE-43DB-965B-64B5F830F173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U feuille data
</t>
        </r>
      </text>
    </comment>
    <comment ref="N6" authorId="0" shapeId="0" xr:uid="{A1570362-4670-4976-9F3D-3C77C30135B8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AD feuille data</t>
        </r>
      </text>
    </comment>
    <comment ref="O6" authorId="0" shapeId="0" xr:uid="{C62BCF6F-90D2-485D-894A-26B83E023403}">
      <text>
        <r>
          <rPr>
            <b/>
            <sz val="9"/>
            <color indexed="81"/>
            <rFont val="Tahoma"/>
            <charset val="1"/>
          </rPr>
          <t>Kilian :</t>
        </r>
        <r>
          <rPr>
            <sz val="9"/>
            <color indexed="81"/>
            <rFont val="Tahoma"/>
            <charset val="1"/>
          </rPr>
          <t xml:space="preserve">
Colonne AG feuille data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<sst xmlns="http://schemas.openxmlformats.org/spreadsheetml/2006/main" count="20314" uniqueCount="4054">
  <si>
    <t>Désignation</t>
  </si>
  <si>
    <t>Initialisation de la qté inventoriée</t>
  </si>
  <si>
    <t>Statut</t>
  </si>
  <si>
    <t>Type d'inventaire</t>
  </si>
  <si>
    <t>Commentaire</t>
  </si>
  <si>
    <t>Remarque</t>
  </si>
  <si>
    <t>Désignation_1</t>
  </si>
  <si>
    <t>Statut_2</t>
  </si>
  <si>
    <t>C_INVENTORY_LIST_STATUS2</t>
  </si>
  <si>
    <t>Utilisateurs connectés</t>
  </si>
  <si>
    <t>Remarque_3</t>
  </si>
  <si>
    <t>Choix de la requête possible</t>
  </si>
  <si>
    <t>Commande SQL</t>
  </si>
  <si>
    <t>Date Création</t>
  </si>
  <si>
    <t>Date Modification</t>
  </si>
  <si>
    <t>Création</t>
  </si>
  <si>
    <t>Modification</t>
  </si>
  <si>
    <t>Inventaire</t>
  </si>
  <si>
    <t>Liste d'inventaire</t>
  </si>
  <si>
    <t>Bien</t>
  </si>
  <si>
    <t>Référence principale</t>
  </si>
  <si>
    <t>Référence secondaire</t>
  </si>
  <si>
    <t>Stock logique</t>
  </si>
  <si>
    <t>Stock</t>
  </si>
  <si>
    <t>Emplacement de stock</t>
  </si>
  <si>
    <t>Emplacement</t>
  </si>
  <si>
    <t>Date réanalyse</t>
  </si>
  <si>
    <t>Quantité inventoriée</t>
  </si>
  <si>
    <t>Quantité système</t>
  </si>
  <si>
    <t>Différence en quantité</t>
  </si>
  <si>
    <t>Valeur inventoriée</t>
  </si>
  <si>
    <t>Valeur système</t>
  </si>
  <si>
    <t>Différence en valeur</t>
  </si>
  <si>
    <t>Valeur de caractérisation 1</t>
  </si>
  <si>
    <t>Période</t>
  </si>
  <si>
    <t>C_INVENTORY_TYPE_1</t>
  </si>
  <si>
    <t>Statut de la position</t>
  </si>
  <si>
    <t>Position extraite</t>
  </si>
  <si>
    <t>Position traitée</t>
  </si>
  <si>
    <t>Prix unitaire système</t>
  </si>
  <si>
    <t>Prix unitaire inventorié</t>
  </si>
  <si>
    <t>Date de l'inventaire</t>
  </si>
  <si>
    <t>Catégorie de bien</t>
  </si>
  <si>
    <t>Famille commerciale</t>
  </si>
  <si>
    <t>Code famille de bien</t>
  </si>
  <si>
    <t>Code groupe de bien</t>
  </si>
  <si>
    <t>Code modèle de bien</t>
  </si>
  <si>
    <t>Code groupe de responsable</t>
  </si>
  <si>
    <t>Matière précieuse</t>
  </si>
  <si>
    <t>Positions de l'inventaire</t>
  </si>
  <si>
    <t>Main_AG_2022_6</t>
  </si>
  <si>
    <t>Inventaire prédéfini 2022, jour 6</t>
  </si>
  <si>
    <t>Main_AG_Art_B_25</t>
  </si>
  <si>
    <t>105340</t>
  </si>
  <si>
    <t>106041</t>
  </si>
  <si>
    <t>106046</t>
  </si>
  <si>
    <t>106050</t>
  </si>
  <si>
    <t>200014</t>
  </si>
  <si>
    <t>200011</t>
  </si>
  <si>
    <t>200008</t>
  </si>
  <si>
    <t>200009</t>
  </si>
  <si>
    <t>200018</t>
  </si>
  <si>
    <t>200012</t>
  </si>
  <si>
    <t>108055</t>
  </si>
  <si>
    <t>108729</t>
  </si>
  <si>
    <t>108876</t>
  </si>
  <si>
    <t>108877</t>
  </si>
  <si>
    <t>108878</t>
  </si>
  <si>
    <t>108992</t>
  </si>
  <si>
    <t>109006</t>
  </si>
  <si>
    <t>109008</t>
  </si>
  <si>
    <t>109213</t>
  </si>
  <si>
    <t>109410</t>
  </si>
  <si>
    <t>Main_AG_Art_B_26</t>
  </si>
  <si>
    <t>101559</t>
  </si>
  <si>
    <t>101562</t>
  </si>
  <si>
    <t>101595</t>
  </si>
  <si>
    <t>101601</t>
  </si>
  <si>
    <t>101604</t>
  </si>
  <si>
    <t>101606</t>
  </si>
  <si>
    <t>101607</t>
  </si>
  <si>
    <t>101614</t>
  </si>
  <si>
    <t>101616</t>
  </si>
  <si>
    <t>103435</t>
  </si>
  <si>
    <t>103920</t>
  </si>
  <si>
    <t>104007</t>
  </si>
  <si>
    <t>104557</t>
  </si>
  <si>
    <t>105778</t>
  </si>
  <si>
    <t>108496</t>
  </si>
  <si>
    <t>108555</t>
  </si>
  <si>
    <t>108678</t>
  </si>
  <si>
    <t>108730</t>
  </si>
  <si>
    <t>108732</t>
  </si>
  <si>
    <t>109131</t>
  </si>
  <si>
    <t>Main_AG_Art_B_28</t>
  </si>
  <si>
    <t>103223</t>
  </si>
  <si>
    <t>103243</t>
  </si>
  <si>
    <t>103245</t>
  </si>
  <si>
    <t>104235</t>
  </si>
  <si>
    <t>104236</t>
  </si>
  <si>
    <t>104283</t>
  </si>
  <si>
    <t>104544</t>
  </si>
  <si>
    <t>104547</t>
  </si>
  <si>
    <t>104701</t>
  </si>
  <si>
    <t>106538</t>
  </si>
  <si>
    <t>107426</t>
  </si>
  <si>
    <t>107427</t>
  </si>
  <si>
    <t>Main_AG_Art_B_27</t>
  </si>
  <si>
    <t>101612</t>
  </si>
  <si>
    <t>101619</t>
  </si>
  <si>
    <t>101622</t>
  </si>
  <si>
    <t>101623</t>
  </si>
  <si>
    <t>101626</t>
  </si>
  <si>
    <t>101629</t>
  </si>
  <si>
    <t>102616</t>
  </si>
  <si>
    <t>103778</t>
  </si>
  <si>
    <t>103779</t>
  </si>
  <si>
    <t>103782</t>
  </si>
  <si>
    <t>104704</t>
  </si>
  <si>
    <t>104705</t>
  </si>
  <si>
    <t>105118</t>
  </si>
  <si>
    <t>106039</t>
  </si>
  <si>
    <t>106092</t>
  </si>
  <si>
    <t>106530</t>
  </si>
  <si>
    <t>106531</t>
  </si>
  <si>
    <t>107445</t>
  </si>
  <si>
    <t>108666</t>
  </si>
  <si>
    <t>109149</t>
  </si>
  <si>
    <t>Main_AG_2022_5</t>
  </si>
  <si>
    <t>Inventaire prédéfini 2022, jour 5</t>
  </si>
  <si>
    <t>Main_AG_Art_B_20</t>
  </si>
  <si>
    <t>100661</t>
  </si>
  <si>
    <t>101383</t>
  </si>
  <si>
    <t>101555</t>
  </si>
  <si>
    <t>101558</t>
  </si>
  <si>
    <t>101561</t>
  </si>
  <si>
    <t>101795</t>
  </si>
  <si>
    <t>103073</t>
  </si>
  <si>
    <t>104073</t>
  </si>
  <si>
    <t>200034</t>
  </si>
  <si>
    <t>200025</t>
  </si>
  <si>
    <t>106552</t>
  </si>
  <si>
    <t>107355</t>
  </si>
  <si>
    <t>107414</t>
  </si>
  <si>
    <t>108303</t>
  </si>
  <si>
    <t>108304</t>
  </si>
  <si>
    <t>108305</t>
  </si>
  <si>
    <t>108824</t>
  </si>
  <si>
    <t>108953</t>
  </si>
  <si>
    <t>108956</t>
  </si>
  <si>
    <t>109507</t>
  </si>
  <si>
    <t>Main_AG_Art_B_21</t>
  </si>
  <si>
    <t>103726</t>
  </si>
  <si>
    <t>104777</t>
  </si>
  <si>
    <t>105419</t>
  </si>
  <si>
    <t>105994</t>
  </si>
  <si>
    <t>105996</t>
  </si>
  <si>
    <t>105997</t>
  </si>
  <si>
    <t>106007</t>
  </si>
  <si>
    <t>106577</t>
  </si>
  <si>
    <t>107202</t>
  </si>
  <si>
    <t>107203</t>
  </si>
  <si>
    <t>107204</t>
  </si>
  <si>
    <t>107206</t>
  </si>
  <si>
    <t>107209</t>
  </si>
  <si>
    <t>107210</t>
  </si>
  <si>
    <t>107421</t>
  </si>
  <si>
    <t>107437</t>
  </si>
  <si>
    <t>107707</t>
  </si>
  <si>
    <t>108484</t>
  </si>
  <si>
    <t>108549</t>
  </si>
  <si>
    <t>109302</t>
  </si>
  <si>
    <t>Main_AG_Art_B_22</t>
  </si>
  <si>
    <t>102141</t>
  </si>
  <si>
    <t>102142</t>
  </si>
  <si>
    <t>102589</t>
  </si>
  <si>
    <t>103192</t>
  </si>
  <si>
    <t>105219</t>
  </si>
  <si>
    <t>106082</t>
  </si>
  <si>
    <t>106089</t>
  </si>
  <si>
    <t>106246</t>
  </si>
  <si>
    <t>106247</t>
  </si>
  <si>
    <t>106504</t>
  </si>
  <si>
    <t>106505</t>
  </si>
  <si>
    <t>107422</t>
  </si>
  <si>
    <t>107423</t>
  </si>
  <si>
    <t>108317</t>
  </si>
  <si>
    <t>108488</t>
  </si>
  <si>
    <t>108570</t>
  </si>
  <si>
    <t>108658</t>
  </si>
  <si>
    <t>108693</t>
  </si>
  <si>
    <t>108695</t>
  </si>
  <si>
    <t>109173</t>
  </si>
  <si>
    <t>Main_AG_Art_B_29</t>
  </si>
  <si>
    <t>101704</t>
  </si>
  <si>
    <t>102939</t>
  </si>
  <si>
    <t>102996</t>
  </si>
  <si>
    <t>103482</t>
  </si>
  <si>
    <t>105470</t>
  </si>
  <si>
    <t>105780</t>
  </si>
  <si>
    <t>105910</t>
  </si>
  <si>
    <t>106607</t>
  </si>
  <si>
    <t>106636</t>
  </si>
  <si>
    <t>106675</t>
  </si>
  <si>
    <t>106681</t>
  </si>
  <si>
    <t>106852</t>
  </si>
  <si>
    <t>107115</t>
  </si>
  <si>
    <t>108415</t>
  </si>
  <si>
    <t>109087</t>
  </si>
  <si>
    <t>109097</t>
  </si>
  <si>
    <t>109643EX</t>
  </si>
  <si>
    <t>Main_AG_Art_B_30</t>
  </si>
  <si>
    <t>101577</t>
  </si>
  <si>
    <t>101579</t>
  </si>
  <si>
    <t>101580</t>
  </si>
  <si>
    <t>101980EX</t>
  </si>
  <si>
    <t>102631EX</t>
  </si>
  <si>
    <t>105171</t>
  </si>
  <si>
    <t>105378</t>
  </si>
  <si>
    <t>106503</t>
  </si>
  <si>
    <t>106860</t>
  </si>
  <si>
    <t>106926</t>
  </si>
  <si>
    <t>108915</t>
  </si>
  <si>
    <t>109421</t>
  </si>
  <si>
    <t>109422</t>
  </si>
  <si>
    <t>109479</t>
  </si>
  <si>
    <t>109487</t>
  </si>
  <si>
    <t>109877</t>
  </si>
  <si>
    <t>Main_AG_Art_B_23</t>
  </si>
  <si>
    <t>103988</t>
  </si>
  <si>
    <t>104123</t>
  </si>
  <si>
    <t>104125</t>
  </si>
  <si>
    <t>104588</t>
  </si>
  <si>
    <t>104591</t>
  </si>
  <si>
    <t>104598</t>
  </si>
  <si>
    <t>104766</t>
  </si>
  <si>
    <t>104767</t>
  </si>
  <si>
    <t>104768</t>
  </si>
  <si>
    <t>104769</t>
  </si>
  <si>
    <t>104771</t>
  </si>
  <si>
    <t>105151</t>
  </si>
  <si>
    <t>105451</t>
  </si>
  <si>
    <t>105816</t>
  </si>
  <si>
    <t>105969</t>
  </si>
  <si>
    <t>105970</t>
  </si>
  <si>
    <t>200054</t>
  </si>
  <si>
    <t>200055</t>
  </si>
  <si>
    <t>108648</t>
  </si>
  <si>
    <t>109622</t>
  </si>
  <si>
    <t>Main_AG_Art_B_24</t>
  </si>
  <si>
    <t>103193</t>
  </si>
  <si>
    <t>103572</t>
  </si>
  <si>
    <t>104540</t>
  </si>
  <si>
    <t>104584</t>
  </si>
  <si>
    <t>104592</t>
  </si>
  <si>
    <t>104593</t>
  </si>
  <si>
    <t>104595</t>
  </si>
  <si>
    <t>104851</t>
  </si>
  <si>
    <t>105138</t>
  </si>
  <si>
    <t>105468</t>
  </si>
  <si>
    <t>105469</t>
  </si>
  <si>
    <t>105721</t>
  </si>
  <si>
    <t>105781</t>
  </si>
  <si>
    <t>105913</t>
  </si>
  <si>
    <t>106043</t>
  </si>
  <si>
    <t>106044</t>
  </si>
  <si>
    <t>106045</t>
  </si>
  <si>
    <t>108559</t>
  </si>
  <si>
    <t>108560</t>
  </si>
  <si>
    <t>109210</t>
  </si>
  <si>
    <t>CORRSTOCK0223</t>
  </si>
  <si>
    <t>Correction de stock, Février 2023, correction unitaire</t>
  </si>
  <si>
    <t>CORRSTOCK0223-01</t>
  </si>
  <si>
    <t>101993</t>
  </si>
  <si>
    <t>CORRSTOCK0223-02</t>
  </si>
  <si>
    <t>109089</t>
  </si>
  <si>
    <t>CORRSTOCK0223-03</t>
  </si>
  <si>
    <t>CORRSTOCK0223-04</t>
  </si>
  <si>
    <t>109913</t>
  </si>
  <si>
    <t>CORRSTOCK0223-05</t>
  </si>
  <si>
    <t>103907</t>
  </si>
  <si>
    <t>CORRSTOCK0223-06</t>
  </si>
  <si>
    <t>105861</t>
  </si>
  <si>
    <t>CORRSTOCK0223-07</t>
  </si>
  <si>
    <t>105118NR</t>
  </si>
  <si>
    <t>CORRSTOCK0223-08</t>
  </si>
  <si>
    <t>102493NR</t>
  </si>
  <si>
    <t>CORRSTOCK0223-09</t>
  </si>
  <si>
    <t>105783</t>
  </si>
  <si>
    <t>CORRSTOCK0223-10</t>
  </si>
  <si>
    <t>104566</t>
  </si>
  <si>
    <t>CORRSTOCK0223-11</t>
  </si>
  <si>
    <t>108326</t>
  </si>
  <si>
    <t>CORRSTOCK0223-12</t>
  </si>
  <si>
    <t>102366</t>
  </si>
  <si>
    <t>108082</t>
  </si>
  <si>
    <t>Main_AG_2022_4</t>
  </si>
  <si>
    <t>Inventaire prédéfini 2022, jour 4</t>
  </si>
  <si>
    <t>Main_AG_Art_B_17</t>
  </si>
  <si>
    <t>101692</t>
  </si>
  <si>
    <t>102144</t>
  </si>
  <si>
    <t>102145</t>
  </si>
  <si>
    <t>102146</t>
  </si>
  <si>
    <t>102149</t>
  </si>
  <si>
    <t>102151</t>
  </si>
  <si>
    <t>102198</t>
  </si>
  <si>
    <t>103052</t>
  </si>
  <si>
    <t>103776</t>
  </si>
  <si>
    <t>103780</t>
  </si>
  <si>
    <t>104697</t>
  </si>
  <si>
    <t>104714</t>
  </si>
  <si>
    <t>104950</t>
  </si>
  <si>
    <t>105587</t>
  </si>
  <si>
    <t>106459</t>
  </si>
  <si>
    <t>106812</t>
  </si>
  <si>
    <t>107450</t>
  </si>
  <si>
    <t>108153</t>
  </si>
  <si>
    <t>108660</t>
  </si>
  <si>
    <t>109175</t>
  </si>
  <si>
    <t>Main_AG_Art_B_15</t>
  </si>
  <si>
    <t>102493</t>
  </si>
  <si>
    <t>102923EX</t>
  </si>
  <si>
    <t>102493EX</t>
  </si>
  <si>
    <t>102595EX</t>
  </si>
  <si>
    <t>104123EX</t>
  </si>
  <si>
    <t>104124EX</t>
  </si>
  <si>
    <t>102987EX</t>
  </si>
  <si>
    <t>102589EX</t>
  </si>
  <si>
    <t>105948EX</t>
  </si>
  <si>
    <t>103465EX</t>
  </si>
  <si>
    <t>105118EX</t>
  </si>
  <si>
    <t>103010EX</t>
  </si>
  <si>
    <t>105516EX</t>
  </si>
  <si>
    <t>108811</t>
  </si>
  <si>
    <t>108849EX</t>
  </si>
  <si>
    <t>102442EX</t>
  </si>
  <si>
    <t>107531EX</t>
  </si>
  <si>
    <t>108310EX</t>
  </si>
  <si>
    <t>106812EX</t>
  </si>
  <si>
    <t>107870EX</t>
  </si>
  <si>
    <t>Main_AG_Art_B_18</t>
  </si>
  <si>
    <t>101554</t>
  </si>
  <si>
    <t>101570</t>
  </si>
  <si>
    <t>101897</t>
  </si>
  <si>
    <t>102018</t>
  </si>
  <si>
    <t>102486</t>
  </si>
  <si>
    <t>102501</t>
  </si>
  <si>
    <t>102552</t>
  </si>
  <si>
    <t>103272</t>
  </si>
  <si>
    <t>103867</t>
  </si>
  <si>
    <t>107178</t>
  </si>
  <si>
    <t>107527</t>
  </si>
  <si>
    <t>107541</t>
  </si>
  <si>
    <t>107542</t>
  </si>
  <si>
    <t>108597</t>
  </si>
  <si>
    <t>108952</t>
  </si>
  <si>
    <t>109079</t>
  </si>
  <si>
    <t>109208</t>
  </si>
  <si>
    <t>109209</t>
  </si>
  <si>
    <t>109484</t>
  </si>
  <si>
    <t>109635</t>
  </si>
  <si>
    <t>Main_AG_Art_B_16</t>
  </si>
  <si>
    <t>100700EX</t>
  </si>
  <si>
    <t>106148</t>
  </si>
  <si>
    <t>106773</t>
  </si>
  <si>
    <t>106876</t>
  </si>
  <si>
    <t>108135</t>
  </si>
  <si>
    <t>103185EX</t>
  </si>
  <si>
    <t>106715EX</t>
  </si>
  <si>
    <t>Main_AG_Art_B_19</t>
  </si>
  <si>
    <t>102114</t>
  </si>
  <si>
    <t>102121</t>
  </si>
  <si>
    <t>102342</t>
  </si>
  <si>
    <t>102629</t>
  </si>
  <si>
    <t>102909</t>
  </si>
  <si>
    <t>104148</t>
  </si>
  <si>
    <t>105775</t>
  </si>
  <si>
    <t>106231</t>
  </si>
  <si>
    <t>106855</t>
  </si>
  <si>
    <t>107223</t>
  </si>
  <si>
    <t>107584</t>
  </si>
  <si>
    <t>108044</t>
  </si>
  <si>
    <t>108345</t>
  </si>
  <si>
    <t>108482</t>
  </si>
  <si>
    <t>108869</t>
  </si>
  <si>
    <t>108872</t>
  </si>
  <si>
    <t>109219</t>
  </si>
  <si>
    <t>109301</t>
  </si>
  <si>
    <t>109513</t>
  </si>
  <si>
    <t>109720</t>
  </si>
  <si>
    <t>Main_AG_Art_B_14</t>
  </si>
  <si>
    <t>102595</t>
  </si>
  <si>
    <t>102607</t>
  </si>
  <si>
    <t>103286EX</t>
  </si>
  <si>
    <t>102336EX</t>
  </si>
  <si>
    <t>102614EX</t>
  </si>
  <si>
    <t>103401EX</t>
  </si>
  <si>
    <t>101013EX</t>
  </si>
  <si>
    <t>106579</t>
  </si>
  <si>
    <t>103435EX</t>
  </si>
  <si>
    <t>104055EX</t>
  </si>
  <si>
    <t>108352</t>
  </si>
  <si>
    <t>Main_AG_Art_B_13</t>
  </si>
  <si>
    <t>102713</t>
  </si>
  <si>
    <t>102682EX</t>
  </si>
  <si>
    <t>102879EX</t>
  </si>
  <si>
    <t>103289EX</t>
  </si>
  <si>
    <t>102851EX</t>
  </si>
  <si>
    <t>103294EX</t>
  </si>
  <si>
    <t>102908EX</t>
  </si>
  <si>
    <t>103297EX</t>
  </si>
  <si>
    <t>103292EX</t>
  </si>
  <si>
    <t>102332EX</t>
  </si>
  <si>
    <t>103387</t>
  </si>
  <si>
    <t>102597EX</t>
  </si>
  <si>
    <t>103387EX</t>
  </si>
  <si>
    <t>102596EX</t>
  </si>
  <si>
    <t>103418EX</t>
  </si>
  <si>
    <t>102593EX</t>
  </si>
  <si>
    <t>103651EX</t>
  </si>
  <si>
    <t>103653EX</t>
  </si>
  <si>
    <t>103556EX</t>
  </si>
  <si>
    <t>103714EX</t>
  </si>
  <si>
    <t>Main_AG_2022_3</t>
  </si>
  <si>
    <t>Inventaire prédéfini 2022, jour 3</t>
  </si>
  <si>
    <t>Main_AG_Art_B_8</t>
  </si>
  <si>
    <t>100479</t>
  </si>
  <si>
    <t>100480</t>
  </si>
  <si>
    <t>100483</t>
  </si>
  <si>
    <t>100990</t>
  </si>
  <si>
    <t>100993</t>
  </si>
  <si>
    <t>103576</t>
  </si>
  <si>
    <t>104253</t>
  </si>
  <si>
    <t>105912</t>
  </si>
  <si>
    <t>106325</t>
  </si>
  <si>
    <t>106517</t>
  </si>
  <si>
    <t>107721</t>
  </si>
  <si>
    <t>107737</t>
  </si>
  <si>
    <t>108344</t>
  </si>
  <si>
    <t>108498</t>
  </si>
  <si>
    <t>109163</t>
  </si>
  <si>
    <t>109506</t>
  </si>
  <si>
    <t>109551</t>
  </si>
  <si>
    <t>109578</t>
  </si>
  <si>
    <t>109597</t>
  </si>
  <si>
    <t>109611</t>
  </si>
  <si>
    <t>Main_AG_Art_B_9</t>
  </si>
  <si>
    <t>100572</t>
  </si>
  <si>
    <t>102040</t>
  </si>
  <si>
    <t>102733</t>
  </si>
  <si>
    <t>102764</t>
  </si>
  <si>
    <t>102916</t>
  </si>
  <si>
    <t>103361</t>
  </si>
  <si>
    <t>103546</t>
  </si>
  <si>
    <t>103627</t>
  </si>
  <si>
    <t>103881</t>
  </si>
  <si>
    <t>105359</t>
  </si>
  <si>
    <t>105499</t>
  </si>
  <si>
    <t>106608</t>
  </si>
  <si>
    <t>107582</t>
  </si>
  <si>
    <t>107840</t>
  </si>
  <si>
    <t>107977</t>
  </si>
  <si>
    <t>108655</t>
  </si>
  <si>
    <t>108657</t>
  </si>
  <si>
    <t>109629</t>
  </si>
  <si>
    <t>109630</t>
  </si>
  <si>
    <t>Main_AG_Art_B_11</t>
  </si>
  <si>
    <t>102598</t>
  </si>
  <si>
    <t>102902</t>
  </si>
  <si>
    <t>102934</t>
  </si>
  <si>
    <t>102986</t>
  </si>
  <si>
    <t>103182</t>
  </si>
  <si>
    <t>104000</t>
  </si>
  <si>
    <t>105205</t>
  </si>
  <si>
    <t>105209</t>
  </si>
  <si>
    <t>105213</t>
  </si>
  <si>
    <t>105541</t>
  </si>
  <si>
    <t>106076</t>
  </si>
  <si>
    <t>106262</t>
  </si>
  <si>
    <t>106571</t>
  </si>
  <si>
    <t>106695</t>
  </si>
  <si>
    <t>106715</t>
  </si>
  <si>
    <t>106734</t>
  </si>
  <si>
    <t>107300</t>
  </si>
  <si>
    <t>108038</t>
  </si>
  <si>
    <t>108590</t>
  </si>
  <si>
    <t>109517</t>
  </si>
  <si>
    <t>Main_AG_Art_B_12</t>
  </si>
  <si>
    <t>105184</t>
  </si>
  <si>
    <t>108889</t>
  </si>
  <si>
    <t>Main_AG_Art_B_10</t>
  </si>
  <si>
    <t>100321</t>
  </si>
  <si>
    <t>100322</t>
  </si>
  <si>
    <t>102442</t>
  </si>
  <si>
    <t>102826</t>
  </si>
  <si>
    <t>103168</t>
  </si>
  <si>
    <t>103201</t>
  </si>
  <si>
    <t>103246</t>
  </si>
  <si>
    <t>103247</t>
  </si>
  <si>
    <t>103653</t>
  </si>
  <si>
    <t>103998</t>
  </si>
  <si>
    <t>104527</t>
  </si>
  <si>
    <t>105215</t>
  </si>
  <si>
    <t>105512</t>
  </si>
  <si>
    <t>106065</t>
  </si>
  <si>
    <t>107492</t>
  </si>
  <si>
    <t>107720</t>
  </si>
  <si>
    <t>108039</t>
  </si>
  <si>
    <t>108108</t>
  </si>
  <si>
    <t>108936</t>
  </si>
  <si>
    <t>108947</t>
  </si>
  <si>
    <t>Main_AG_2022_2</t>
  </si>
  <si>
    <t>Inventaire prédéfini 2022, jour 2</t>
  </si>
  <si>
    <t>Main_AG_Art_B_2</t>
  </si>
  <si>
    <t>103181</t>
  </si>
  <si>
    <t>104011</t>
  </si>
  <si>
    <t>103181EX</t>
  </si>
  <si>
    <t>105394</t>
  </si>
  <si>
    <t>105554</t>
  </si>
  <si>
    <t>105891</t>
  </si>
  <si>
    <t>105892</t>
  </si>
  <si>
    <t>106352</t>
  </si>
  <si>
    <t>106363</t>
  </si>
  <si>
    <t>106885</t>
  </si>
  <si>
    <t>106886</t>
  </si>
  <si>
    <t>106889</t>
  </si>
  <si>
    <t>107524</t>
  </si>
  <si>
    <t>107526</t>
  </si>
  <si>
    <t>107603</t>
  </si>
  <si>
    <t>108155</t>
  </si>
  <si>
    <t>108902</t>
  </si>
  <si>
    <t>108907</t>
  </si>
  <si>
    <t>109466</t>
  </si>
  <si>
    <t>109594</t>
  </si>
  <si>
    <t>Main_AG_Art_B_3</t>
  </si>
  <si>
    <t>100509</t>
  </si>
  <si>
    <t>100609</t>
  </si>
  <si>
    <t>100622</t>
  </si>
  <si>
    <t>100623</t>
  </si>
  <si>
    <t>100624</t>
  </si>
  <si>
    <t>100626</t>
  </si>
  <si>
    <t>102605</t>
  </si>
  <si>
    <t>103823</t>
  </si>
  <si>
    <t>103825</t>
  </si>
  <si>
    <t>105355</t>
  </si>
  <si>
    <t>105357</t>
  </si>
  <si>
    <t>107626</t>
  </si>
  <si>
    <t>107947</t>
  </si>
  <si>
    <t>107948</t>
  </si>
  <si>
    <t>108049</t>
  </si>
  <si>
    <t>108059</t>
  </si>
  <si>
    <t>108330</t>
  </si>
  <si>
    <t>109157</t>
  </si>
  <si>
    <t>109162</t>
  </si>
  <si>
    <t>109223</t>
  </si>
  <si>
    <t>Main_AG_Art_B_4</t>
  </si>
  <si>
    <t>100530</t>
  </si>
  <si>
    <t>100686</t>
  </si>
  <si>
    <t>100687</t>
  </si>
  <si>
    <t>100695</t>
  </si>
  <si>
    <t>100696</t>
  </si>
  <si>
    <t>100728</t>
  </si>
  <si>
    <t>100920</t>
  </si>
  <si>
    <t>100926</t>
  </si>
  <si>
    <t>100931</t>
  </si>
  <si>
    <t>100933</t>
  </si>
  <si>
    <t>101569</t>
  </si>
  <si>
    <t>102722</t>
  </si>
  <si>
    <t>104177</t>
  </si>
  <si>
    <t>107239</t>
  </si>
  <si>
    <t>107298</t>
  </si>
  <si>
    <t>107398</t>
  </si>
  <si>
    <t>108529</t>
  </si>
  <si>
    <t>108594</t>
  </si>
  <si>
    <t>108960</t>
  </si>
  <si>
    <t>109067</t>
  </si>
  <si>
    <t>Main_AG_Art_B_5</t>
  </si>
  <si>
    <t>100725</t>
  </si>
  <si>
    <t>100911</t>
  </si>
  <si>
    <t>100930</t>
  </si>
  <si>
    <t>100932</t>
  </si>
  <si>
    <t>101071</t>
  </si>
  <si>
    <t>101073</t>
  </si>
  <si>
    <t>101074</t>
  </si>
  <si>
    <t>101075</t>
  </si>
  <si>
    <t>101076</t>
  </si>
  <si>
    <t>101077</t>
  </si>
  <si>
    <t>103514</t>
  </si>
  <si>
    <t>104165</t>
  </si>
  <si>
    <t>104166</t>
  </si>
  <si>
    <t>104187</t>
  </si>
  <si>
    <t>107706</t>
  </si>
  <si>
    <t>108158</t>
  </si>
  <si>
    <t>108595</t>
  </si>
  <si>
    <t>108958</t>
  </si>
  <si>
    <t>109055</t>
  </si>
  <si>
    <t>109155</t>
  </si>
  <si>
    <t>109581</t>
  </si>
  <si>
    <t>Main_AG_Art_B_6</t>
  </si>
  <si>
    <t>100737</t>
  </si>
  <si>
    <t>100979</t>
  </si>
  <si>
    <t>103244</t>
  </si>
  <si>
    <t>103824</t>
  </si>
  <si>
    <t>103826</t>
  </si>
  <si>
    <t>103828</t>
  </si>
  <si>
    <t>103830</t>
  </si>
  <si>
    <t>103832</t>
  </si>
  <si>
    <t>103834</t>
  </si>
  <si>
    <t>103836</t>
  </si>
  <si>
    <t>104270</t>
  </si>
  <si>
    <t>106793</t>
  </si>
  <si>
    <t>107337</t>
  </si>
  <si>
    <t>107992</t>
  </si>
  <si>
    <t>107993</t>
  </si>
  <si>
    <t>108274</t>
  </si>
  <si>
    <t>108275</t>
  </si>
  <si>
    <t>108919</t>
  </si>
  <si>
    <t>109135</t>
  </si>
  <si>
    <t>109553</t>
  </si>
  <si>
    <t>Main_AG_Art_B_7</t>
  </si>
  <si>
    <t>100456</t>
  </si>
  <si>
    <t>100697</t>
  </si>
  <si>
    <t>100721</t>
  </si>
  <si>
    <t>100734</t>
  </si>
  <si>
    <t>100735</t>
  </si>
  <si>
    <t>100736</t>
  </si>
  <si>
    <t>102615</t>
  </si>
  <si>
    <t>103396</t>
  </si>
  <si>
    <t>103939</t>
  </si>
  <si>
    <t>104280</t>
  </si>
  <si>
    <t>104538</t>
  </si>
  <si>
    <t>105206</t>
  </si>
  <si>
    <t>105516</t>
  </si>
  <si>
    <t>106871</t>
  </si>
  <si>
    <t>108285</t>
  </si>
  <si>
    <t>108310</t>
  </si>
  <si>
    <t>108783</t>
  </si>
  <si>
    <t>108913</t>
  </si>
  <si>
    <t>109214</t>
  </si>
  <si>
    <t>100990NR</t>
  </si>
  <si>
    <t>Main_AG_2022_1</t>
  </si>
  <si>
    <t>Inventaire prédéfini 2022, jour 1</t>
  </si>
  <si>
    <t>Main_AG_Art_B_1</t>
  </si>
  <si>
    <t>103419</t>
  </si>
  <si>
    <t>103420</t>
  </si>
  <si>
    <t>104231</t>
  </si>
  <si>
    <t>104232</t>
  </si>
  <si>
    <t>105065</t>
  </si>
  <si>
    <t>105157</t>
  </si>
  <si>
    <t>105382</t>
  </si>
  <si>
    <t>106233</t>
  </si>
  <si>
    <t>106682</t>
  </si>
  <si>
    <t>108090</t>
  </si>
  <si>
    <t>108201</t>
  </si>
  <si>
    <t>108490</t>
  </si>
  <si>
    <t>108524</t>
  </si>
  <si>
    <t>108723</t>
  </si>
  <si>
    <t>108740</t>
  </si>
  <si>
    <t>108906</t>
  </si>
  <si>
    <t>108964</t>
  </si>
  <si>
    <t>109355</t>
  </si>
  <si>
    <t>109425</t>
  </si>
  <si>
    <t>109436</t>
  </si>
  <si>
    <t>Main_AG_Art_A_1</t>
  </si>
  <si>
    <t>100441</t>
  </si>
  <si>
    <t>100987</t>
  </si>
  <si>
    <t>102109</t>
  </si>
  <si>
    <t>103290EX</t>
  </si>
  <si>
    <t>102983EX</t>
  </si>
  <si>
    <t>104600</t>
  </si>
  <si>
    <t>105467</t>
  </si>
  <si>
    <t>106042</t>
  </si>
  <si>
    <t>106750</t>
  </si>
  <si>
    <t>106890</t>
  </si>
  <si>
    <t>107870</t>
  </si>
  <si>
    <t>106463EX</t>
  </si>
  <si>
    <t>108102</t>
  </si>
  <si>
    <t>108109</t>
  </si>
  <si>
    <t>108661</t>
  </si>
  <si>
    <t>108802</t>
  </si>
  <si>
    <t>108950</t>
  </si>
  <si>
    <t>109353</t>
  </si>
  <si>
    <t>109372</t>
  </si>
  <si>
    <t>109510</t>
  </si>
  <si>
    <t>Main_AG_Art_A_2</t>
  </si>
  <si>
    <t>100524</t>
  </si>
  <si>
    <t>100699</t>
  </si>
  <si>
    <t>101560</t>
  </si>
  <si>
    <t>103710</t>
  </si>
  <si>
    <t>102623NR</t>
  </si>
  <si>
    <t>104518</t>
  </si>
  <si>
    <t>106210</t>
  </si>
  <si>
    <t>106712</t>
  </si>
  <si>
    <t>106713</t>
  </si>
  <si>
    <t>106851</t>
  </si>
  <si>
    <t>107930</t>
  </si>
  <si>
    <t>107989</t>
  </si>
  <si>
    <t>108134</t>
  </si>
  <si>
    <t>106712EX</t>
  </si>
  <si>
    <t>108912</t>
  </si>
  <si>
    <t>108969</t>
  </si>
  <si>
    <t>109423</t>
  </si>
  <si>
    <t>108042EX</t>
  </si>
  <si>
    <t>CORRSTOCK0123</t>
  </si>
  <si>
    <t>Correction de stock, janvier 2023, correction unitaire</t>
  </si>
  <si>
    <t>CORRSTOCK0123-1</t>
  </si>
  <si>
    <t>109708</t>
  </si>
  <si>
    <t>CORRSTOCK0123-2</t>
  </si>
  <si>
    <t>106184</t>
  </si>
  <si>
    <t>CORRSTOCK0123-3</t>
  </si>
  <si>
    <t>108607</t>
  </si>
  <si>
    <t>CORRSTOCK0123-4</t>
  </si>
  <si>
    <t>CORRSTOCK0123-5</t>
  </si>
  <si>
    <t>104458</t>
  </si>
  <si>
    <t>CORRSTOCK0123-6</t>
  </si>
  <si>
    <t>108720</t>
  </si>
  <si>
    <t>CORRSTOCK0123-7</t>
  </si>
  <si>
    <t>CORRSTOCK0123-8</t>
  </si>
  <si>
    <t>102652NR</t>
  </si>
  <si>
    <t>CORRSTOCK0123-9</t>
  </si>
  <si>
    <t>CORRSTOCJK0123-10</t>
  </si>
  <si>
    <t>CORRSTOCK0123-11</t>
  </si>
  <si>
    <t>106061</t>
  </si>
  <si>
    <t>CORRSTOCK0123-12</t>
  </si>
  <si>
    <t>CORRSTOCK0123-13</t>
  </si>
  <si>
    <t>CORRSTOCK0123-14</t>
  </si>
  <si>
    <t>103291EX</t>
  </si>
  <si>
    <t>103399EX</t>
  </si>
  <si>
    <t>CORRSTOCK1222 - EXCEL IMPORT</t>
  </si>
  <si>
    <t>Correction de stock, décembre 2022, importation Excel</t>
  </si>
  <si>
    <t>108474</t>
  </si>
  <si>
    <t>109048</t>
  </si>
  <si>
    <t>109052</t>
  </si>
  <si>
    <t>109053</t>
  </si>
  <si>
    <t>109059</t>
  </si>
  <si>
    <t>109063</t>
  </si>
  <si>
    <t>CORRSTOCK1222</t>
  </si>
  <si>
    <t>Correction de stock, décembre 2022, correction unitaire</t>
  </si>
  <si>
    <t>CORRSTOCK1222-1</t>
  </si>
  <si>
    <t>103764</t>
  </si>
  <si>
    <t>102540</t>
  </si>
  <si>
    <t>CORRSTOCK1222-3</t>
  </si>
  <si>
    <t>106316</t>
  </si>
  <si>
    <t>108447</t>
  </si>
  <si>
    <t>108448</t>
  </si>
  <si>
    <t>CORRSTOCK1222-4</t>
  </si>
  <si>
    <t>105346</t>
  </si>
  <si>
    <t>CORRSTOCK1222-5</t>
  </si>
  <si>
    <t>106707</t>
  </si>
  <si>
    <t>CORRSTOCK1122</t>
  </si>
  <si>
    <t>Correction de stock, novembre 2022, correction unitaire</t>
  </si>
  <si>
    <t>CORRSTOCK1122-1</t>
  </si>
  <si>
    <t>106928</t>
  </si>
  <si>
    <t>108433</t>
  </si>
  <si>
    <t>CORRSTOCK1122-3</t>
  </si>
  <si>
    <t>CORRSTOCK1122-4</t>
  </si>
  <si>
    <t>CORRSTOCK1122-2</t>
  </si>
  <si>
    <t>109501</t>
  </si>
  <si>
    <t>CORRSTOCK1122-5</t>
  </si>
  <si>
    <t>CORRSTOCK1122-6</t>
  </si>
  <si>
    <t>102646</t>
  </si>
  <si>
    <t>102647</t>
  </si>
  <si>
    <t>CORRSTOCK1122-7</t>
  </si>
  <si>
    <t>CORRSTOCK1122-8</t>
  </si>
  <si>
    <t>101533</t>
  </si>
  <si>
    <t>101809</t>
  </si>
  <si>
    <t>106495</t>
  </si>
  <si>
    <t>CORRSTOCK1122-9</t>
  </si>
  <si>
    <t>101428</t>
  </si>
  <si>
    <t>101432</t>
  </si>
  <si>
    <t>105064</t>
  </si>
  <si>
    <t>CORRSTOCK1122-10</t>
  </si>
  <si>
    <t>CORRSTOCK1122  - EXCEL IMPORT</t>
  </si>
  <si>
    <t>Correction de stock, novembre 2022, importation Excel</t>
  </si>
  <si>
    <t>100481</t>
  </si>
  <si>
    <t>100482</t>
  </si>
  <si>
    <t>100490</t>
  </si>
  <si>
    <t>100989</t>
  </si>
  <si>
    <t>101378</t>
  </si>
  <si>
    <t>101723</t>
  </si>
  <si>
    <t>101759</t>
  </si>
  <si>
    <t>101764</t>
  </si>
  <si>
    <t>101785</t>
  </si>
  <si>
    <t>102856</t>
  </si>
  <si>
    <t>102935NR</t>
  </si>
  <si>
    <t>104163</t>
  </si>
  <si>
    <t>104164</t>
  </si>
  <si>
    <t>104183</t>
  </si>
  <si>
    <t>101063</t>
  </si>
  <si>
    <t>101128</t>
  </si>
  <si>
    <t>101134</t>
  </si>
  <si>
    <t>101135</t>
  </si>
  <si>
    <t>101136</t>
  </si>
  <si>
    <t>101137</t>
  </si>
  <si>
    <t>101138</t>
  </si>
  <si>
    <t>101140</t>
  </si>
  <si>
    <t>101195</t>
  </si>
  <si>
    <t>101202</t>
  </si>
  <si>
    <t>101203</t>
  </si>
  <si>
    <t>101204</t>
  </si>
  <si>
    <t>101206</t>
  </si>
  <si>
    <t>101216</t>
  </si>
  <si>
    <t>101217</t>
  </si>
  <si>
    <t>101255</t>
  </si>
  <si>
    <t>101256</t>
  </si>
  <si>
    <t>103923</t>
  </si>
  <si>
    <t>103925</t>
  </si>
  <si>
    <t>103930</t>
  </si>
  <si>
    <t>104159</t>
  </si>
  <si>
    <t>102353</t>
  </si>
  <si>
    <t>102358</t>
  </si>
  <si>
    <t>108852</t>
  </si>
  <si>
    <t>CORRSTOCK1022</t>
  </si>
  <si>
    <t>Correction de stock, octobre 2022, correction unitaire</t>
  </si>
  <si>
    <t>CORRSTOCK202211</t>
  </si>
  <si>
    <t>108283</t>
  </si>
  <si>
    <t>107225</t>
  </si>
  <si>
    <t>109561</t>
  </si>
  <si>
    <t>108885</t>
  </si>
  <si>
    <t>101368</t>
  </si>
  <si>
    <t>103028</t>
  </si>
  <si>
    <t>102708</t>
  </si>
  <si>
    <t>108980</t>
  </si>
  <si>
    <t>102363</t>
  </si>
  <si>
    <t>102365</t>
  </si>
  <si>
    <t>102651</t>
  </si>
  <si>
    <t>102709</t>
  </si>
  <si>
    <t>105405</t>
  </si>
  <si>
    <t>105396</t>
  </si>
  <si>
    <t>103031</t>
  </si>
  <si>
    <t>Inventaire fin d'année 2021</t>
  </si>
  <si>
    <t>100005</t>
  </si>
  <si>
    <t>100094</t>
  </si>
  <si>
    <t>100095</t>
  </si>
  <si>
    <t>100096</t>
  </si>
  <si>
    <t>100097</t>
  </si>
  <si>
    <t>100098</t>
  </si>
  <si>
    <t>100099</t>
  </si>
  <si>
    <t>100101</t>
  </si>
  <si>
    <t>100102</t>
  </si>
  <si>
    <t>100108</t>
  </si>
  <si>
    <t>100109</t>
  </si>
  <si>
    <t>100110</t>
  </si>
  <si>
    <t>100111</t>
  </si>
  <si>
    <t>100112</t>
  </si>
  <si>
    <t>100113</t>
  </si>
  <si>
    <t>100169</t>
  </si>
  <si>
    <t>100245</t>
  </si>
  <si>
    <t>100252</t>
  </si>
  <si>
    <t>100443</t>
  </si>
  <si>
    <t>100447</t>
  </si>
  <si>
    <t>100448</t>
  </si>
  <si>
    <t>100449</t>
  </si>
  <si>
    <t>100450</t>
  </si>
  <si>
    <t>100451</t>
  </si>
  <si>
    <t>100452</t>
  </si>
  <si>
    <t>100453</t>
  </si>
  <si>
    <t>100454</t>
  </si>
  <si>
    <t>100457</t>
  </si>
  <si>
    <t>100459</t>
  </si>
  <si>
    <t>100461</t>
  </si>
  <si>
    <t>100462</t>
  </si>
  <si>
    <t>100464</t>
  </si>
  <si>
    <t>100465</t>
  </si>
  <si>
    <t>100466</t>
  </si>
  <si>
    <t>100467</t>
  </si>
  <si>
    <t>100468</t>
  </si>
  <si>
    <t>100469</t>
  </si>
  <si>
    <t>100470</t>
  </si>
  <si>
    <t>100471</t>
  </si>
  <si>
    <t>100473</t>
  </si>
  <si>
    <t>100474</t>
  </si>
  <si>
    <t>100475</t>
  </si>
  <si>
    <t>100476</t>
  </si>
  <si>
    <t>100478</t>
  </si>
  <si>
    <t>100486</t>
  </si>
  <si>
    <t>100487</t>
  </si>
  <si>
    <t>100488</t>
  </si>
  <si>
    <t>100491</t>
  </si>
  <si>
    <t>100494</t>
  </si>
  <si>
    <t>100495</t>
  </si>
  <si>
    <t>100496</t>
  </si>
  <si>
    <t>100497</t>
  </si>
  <si>
    <t>100498</t>
  </si>
  <si>
    <t>100499</t>
  </si>
  <si>
    <t>100500</t>
  </si>
  <si>
    <t>100507</t>
  </si>
  <si>
    <t>100508</t>
  </si>
  <si>
    <t>100511</t>
  </si>
  <si>
    <t>100512</t>
  </si>
  <si>
    <t>100514</t>
  </si>
  <si>
    <t>100515</t>
  </si>
  <si>
    <t>100517</t>
  </si>
  <si>
    <t>100522</t>
  </si>
  <si>
    <t>100523</t>
  </si>
  <si>
    <t>100526</t>
  </si>
  <si>
    <t>100527</t>
  </si>
  <si>
    <t>100532</t>
  </si>
  <si>
    <t>100536</t>
  </si>
  <si>
    <t>100537</t>
  </si>
  <si>
    <t>100541</t>
  </si>
  <si>
    <t>100542</t>
  </si>
  <si>
    <t>100543</t>
  </si>
  <si>
    <t>100544</t>
  </si>
  <si>
    <t>100545</t>
  </si>
  <si>
    <t>100546</t>
  </si>
  <si>
    <t>100551</t>
  </si>
  <si>
    <t>100553</t>
  </si>
  <si>
    <t>100555</t>
  </si>
  <si>
    <t>100556</t>
  </si>
  <si>
    <t>100557</t>
  </si>
  <si>
    <t>100558</t>
  </si>
  <si>
    <t>100559</t>
  </si>
  <si>
    <t>100561</t>
  </si>
  <si>
    <t>100562</t>
  </si>
  <si>
    <t>100564</t>
  </si>
  <si>
    <t>100567</t>
  </si>
  <si>
    <t>100569</t>
  </si>
  <si>
    <t>100573</t>
  </si>
  <si>
    <t>100574</t>
  </si>
  <si>
    <t>100579</t>
  </si>
  <si>
    <t>100586</t>
  </si>
  <si>
    <t>100588</t>
  </si>
  <si>
    <t>100589</t>
  </si>
  <si>
    <t>100590</t>
  </si>
  <si>
    <t>100591</t>
  </si>
  <si>
    <t>100592</t>
  </si>
  <si>
    <t>100593</t>
  </si>
  <si>
    <t>100594</t>
  </si>
  <si>
    <t>100596</t>
  </si>
  <si>
    <t>100598</t>
  </si>
  <si>
    <t>100603</t>
  </si>
  <si>
    <t>100604</t>
  </si>
  <si>
    <t>100605</t>
  </si>
  <si>
    <t>100608</t>
  </si>
  <si>
    <t>100610</t>
  </si>
  <si>
    <t>100611</t>
  </si>
  <si>
    <t>100613</t>
  </si>
  <si>
    <t>100614</t>
  </si>
  <si>
    <t>100615</t>
  </si>
  <si>
    <t>100617</t>
  </si>
  <si>
    <t>100618</t>
  </si>
  <si>
    <t>100619</t>
  </si>
  <si>
    <t>100628</t>
  </si>
  <si>
    <t>100629</t>
  </si>
  <si>
    <t>100640</t>
  </si>
  <si>
    <t>100641</t>
  </si>
  <si>
    <t>100647</t>
  </si>
  <si>
    <t>100648</t>
  </si>
  <si>
    <t>100649</t>
  </si>
  <si>
    <t>100655</t>
  </si>
  <si>
    <t>100656</t>
  </si>
  <si>
    <t>100658</t>
  </si>
  <si>
    <t>100659</t>
  </si>
  <si>
    <t>100660</t>
  </si>
  <si>
    <t>100663</t>
  </si>
  <si>
    <t>100664</t>
  </si>
  <si>
    <t>100666</t>
  </si>
  <si>
    <t>100671</t>
  </si>
  <si>
    <t>100673</t>
  </si>
  <si>
    <t>100675</t>
  </si>
  <si>
    <t>100677</t>
  </si>
  <si>
    <t>100680</t>
  </si>
  <si>
    <t>100681</t>
  </si>
  <si>
    <t>100682</t>
  </si>
  <si>
    <t>100683</t>
  </si>
  <si>
    <t>100684</t>
  </si>
  <si>
    <t>100685</t>
  </si>
  <si>
    <t>100691</t>
  </si>
  <si>
    <t>100692</t>
  </si>
  <si>
    <t>100693</t>
  </si>
  <si>
    <t>100694</t>
  </si>
  <si>
    <t>100704</t>
  </si>
  <si>
    <t>100705</t>
  </si>
  <si>
    <t>100708</t>
  </si>
  <si>
    <t>100709</t>
  </si>
  <si>
    <t>100710</t>
  </si>
  <si>
    <t>100712</t>
  </si>
  <si>
    <t>100713</t>
  </si>
  <si>
    <t>100714</t>
  </si>
  <si>
    <t>100716</t>
  </si>
  <si>
    <t>100718</t>
  </si>
  <si>
    <t>100722</t>
  </si>
  <si>
    <t>100723</t>
  </si>
  <si>
    <t>100726</t>
  </si>
  <si>
    <t>100730</t>
  </si>
  <si>
    <t>100733</t>
  </si>
  <si>
    <t>100738</t>
  </si>
  <si>
    <t>100739</t>
  </si>
  <si>
    <t>100740</t>
  </si>
  <si>
    <t>100741</t>
  </si>
  <si>
    <t>100742</t>
  </si>
  <si>
    <t>100750</t>
  </si>
  <si>
    <t>100757</t>
  </si>
  <si>
    <t>100758</t>
  </si>
  <si>
    <t>100759</t>
  </si>
  <si>
    <t>100760</t>
  </si>
  <si>
    <t>100761</t>
  </si>
  <si>
    <t>100764</t>
  </si>
  <si>
    <t>100765</t>
  </si>
  <si>
    <t>100766</t>
  </si>
  <si>
    <t>100768</t>
  </si>
  <si>
    <t>100770</t>
  </si>
  <si>
    <t>100771</t>
  </si>
  <si>
    <t>100774</t>
  </si>
  <si>
    <t>100775</t>
  </si>
  <si>
    <t>100776</t>
  </si>
  <si>
    <t>100777</t>
  </si>
  <si>
    <t>100778</t>
  </si>
  <si>
    <t>100779</t>
  </si>
  <si>
    <t>100780</t>
  </si>
  <si>
    <t>100781</t>
  </si>
  <si>
    <t>100785</t>
  </si>
  <si>
    <t>100786</t>
  </si>
  <si>
    <t>100787</t>
  </si>
  <si>
    <t>100799</t>
  </si>
  <si>
    <t>100800</t>
  </si>
  <si>
    <t>100801</t>
  </si>
  <si>
    <t>100805</t>
  </si>
  <si>
    <t>100818</t>
  </si>
  <si>
    <t>100822</t>
  </si>
  <si>
    <t>100823</t>
  </si>
  <si>
    <t>100824</t>
  </si>
  <si>
    <t>100827</t>
  </si>
  <si>
    <t>100828</t>
  </si>
  <si>
    <t>100833</t>
  </si>
  <si>
    <t>100834</t>
  </si>
  <si>
    <t>100835</t>
  </si>
  <si>
    <t>100840</t>
  </si>
  <si>
    <t>100841</t>
  </si>
  <si>
    <t>100842</t>
  </si>
  <si>
    <t>100843</t>
  </si>
  <si>
    <t>100844</t>
  </si>
  <si>
    <t>100845</t>
  </si>
  <si>
    <t>100848</t>
  </si>
  <si>
    <t>100849</t>
  </si>
  <si>
    <t>100850</t>
  </si>
  <si>
    <t>100851</t>
  </si>
  <si>
    <t>100852</t>
  </si>
  <si>
    <t>100854</t>
  </si>
  <si>
    <t>100855</t>
  </si>
  <si>
    <t>100856</t>
  </si>
  <si>
    <t>100857</t>
  </si>
  <si>
    <t>100858</t>
  </si>
  <si>
    <t>100859</t>
  </si>
  <si>
    <t>100863</t>
  </si>
  <si>
    <t>100865</t>
  </si>
  <si>
    <t>100866</t>
  </si>
  <si>
    <t>100867</t>
  </si>
  <si>
    <t>100868</t>
  </si>
  <si>
    <t>100869</t>
  </si>
  <si>
    <t>100871</t>
  </si>
  <si>
    <t>100872</t>
  </si>
  <si>
    <t>100873</t>
  </si>
  <si>
    <t>100874</t>
  </si>
  <si>
    <t>100877</t>
  </si>
  <si>
    <t>100878</t>
  </si>
  <si>
    <t>100881</t>
  </si>
  <si>
    <t>100882</t>
  </si>
  <si>
    <t>100885</t>
  </si>
  <si>
    <t>100886</t>
  </si>
  <si>
    <t>100888</t>
  </si>
  <si>
    <t>100889</t>
  </si>
  <si>
    <t>100890</t>
  </si>
  <si>
    <t>100891</t>
  </si>
  <si>
    <t>100892</t>
  </si>
  <si>
    <t>100895</t>
  </si>
  <si>
    <t>100897</t>
  </si>
  <si>
    <t>100908</t>
  </si>
  <si>
    <t>100909</t>
  </si>
  <si>
    <t>100914</t>
  </si>
  <si>
    <t>100915</t>
  </si>
  <si>
    <t>100919</t>
  </si>
  <si>
    <t>100921</t>
  </si>
  <si>
    <t>100923</t>
  </si>
  <si>
    <t>100924</t>
  </si>
  <si>
    <t>100925</t>
  </si>
  <si>
    <t>100927</t>
  </si>
  <si>
    <t>100928</t>
  </si>
  <si>
    <t>100929</t>
  </si>
  <si>
    <t>100934</t>
  </si>
  <si>
    <t>100935</t>
  </si>
  <si>
    <t>100937</t>
  </si>
  <si>
    <t>100938</t>
  </si>
  <si>
    <t>100939</t>
  </si>
  <si>
    <t>100940</t>
  </si>
  <si>
    <t>100941</t>
  </si>
  <si>
    <t>100954</t>
  </si>
  <si>
    <t>100955</t>
  </si>
  <si>
    <t>100970</t>
  </si>
  <si>
    <t>100972</t>
  </si>
  <si>
    <t>100974</t>
  </si>
  <si>
    <t>100975</t>
  </si>
  <si>
    <t>100977</t>
  </si>
  <si>
    <t>100978</t>
  </si>
  <si>
    <t>100981</t>
  </si>
  <si>
    <t>100982</t>
  </si>
  <si>
    <t>100983</t>
  </si>
  <si>
    <t>100985</t>
  </si>
  <si>
    <t>100986</t>
  </si>
  <si>
    <t>100991</t>
  </si>
  <si>
    <t>100992</t>
  </si>
  <si>
    <t>100995</t>
  </si>
  <si>
    <t>100998</t>
  </si>
  <si>
    <t>101000</t>
  </si>
  <si>
    <t>101003</t>
  </si>
  <si>
    <t>101004</t>
  </si>
  <si>
    <t>101005</t>
  </si>
  <si>
    <t>101007</t>
  </si>
  <si>
    <t>101008</t>
  </si>
  <si>
    <t>101009</t>
  </si>
  <si>
    <t>101010</t>
  </si>
  <si>
    <t>101019</t>
  </si>
  <si>
    <t>101024</t>
  </si>
  <si>
    <t>101025</t>
  </si>
  <si>
    <t>101027</t>
  </si>
  <si>
    <t>101028</t>
  </si>
  <si>
    <t>101034</t>
  </si>
  <si>
    <t>101036</t>
  </si>
  <si>
    <t>101037</t>
  </si>
  <si>
    <t>101040</t>
  </si>
  <si>
    <t>101041</t>
  </si>
  <si>
    <t>101042</t>
  </si>
  <si>
    <t>101043</t>
  </si>
  <si>
    <t>101044</t>
  </si>
  <si>
    <t>101045</t>
  </si>
  <si>
    <t>101046</t>
  </si>
  <si>
    <t>101048</t>
  </si>
  <si>
    <t>101049</t>
  </si>
  <si>
    <t>101051</t>
  </si>
  <si>
    <t>101052</t>
  </si>
  <si>
    <t>101053</t>
  </si>
  <si>
    <t>101054</t>
  </si>
  <si>
    <t>101055</t>
  </si>
  <si>
    <t>101056</t>
  </si>
  <si>
    <t>101061</t>
  </si>
  <si>
    <t>101062</t>
  </si>
  <si>
    <t>101072</t>
  </si>
  <si>
    <t>101080</t>
  </si>
  <si>
    <t>101091</t>
  </si>
  <si>
    <t>101092</t>
  </si>
  <si>
    <t>101093</t>
  </si>
  <si>
    <t>101094</t>
  </si>
  <si>
    <t>101095</t>
  </si>
  <si>
    <t>101096</t>
  </si>
  <si>
    <t>101097</t>
  </si>
  <si>
    <t>101098</t>
  </si>
  <si>
    <t>101102</t>
  </si>
  <si>
    <t>101105</t>
  </si>
  <si>
    <t>101106</t>
  </si>
  <si>
    <t>101109</t>
  </si>
  <si>
    <t>101111</t>
  </si>
  <si>
    <t>101112</t>
  </si>
  <si>
    <t>101114</t>
  </si>
  <si>
    <t>101124</t>
  </si>
  <si>
    <t>101132</t>
  </si>
  <si>
    <t>101133</t>
  </si>
  <si>
    <t>101139</t>
  </si>
  <si>
    <t>101170</t>
  </si>
  <si>
    <t>101171</t>
  </si>
  <si>
    <t>101176</t>
  </si>
  <si>
    <t>101185</t>
  </si>
  <si>
    <t>101187</t>
  </si>
  <si>
    <t>101188</t>
  </si>
  <si>
    <t>101190</t>
  </si>
  <si>
    <t>101196</t>
  </si>
  <si>
    <t>101197</t>
  </si>
  <si>
    <t>101199</t>
  </si>
  <si>
    <t>101200</t>
  </si>
  <si>
    <t>101201</t>
  </si>
  <si>
    <t>101257</t>
  </si>
  <si>
    <t>101280</t>
  </si>
  <si>
    <t>101284</t>
  </si>
  <si>
    <t>101307</t>
  </si>
  <si>
    <t>101324</t>
  </si>
  <si>
    <t>101325</t>
  </si>
  <si>
    <t>101326</t>
  </si>
  <si>
    <t>101327</t>
  </si>
  <si>
    <t>101328</t>
  </si>
  <si>
    <t>101329</t>
  </si>
  <si>
    <t>101330</t>
  </si>
  <si>
    <t>101331</t>
  </si>
  <si>
    <t>101334</t>
  </si>
  <si>
    <t>101335</t>
  </si>
  <si>
    <t>101336</t>
  </si>
  <si>
    <t>101337</t>
  </si>
  <si>
    <t>101338</t>
  </si>
  <si>
    <t>101339</t>
  </si>
  <si>
    <t>101340</t>
  </si>
  <si>
    <t>101341</t>
  </si>
  <si>
    <t>101342</t>
  </si>
  <si>
    <t>101343</t>
  </si>
  <si>
    <t>101344</t>
  </si>
  <si>
    <t>101345</t>
  </si>
  <si>
    <t>101346</t>
  </si>
  <si>
    <t>101347</t>
  </si>
  <si>
    <t>101348</t>
  </si>
  <si>
    <t>101349</t>
  </si>
  <si>
    <t>101350</t>
  </si>
  <si>
    <t>101351</t>
  </si>
  <si>
    <t>101352</t>
  </si>
  <si>
    <t>101353</t>
  </si>
  <si>
    <t>101354</t>
  </si>
  <si>
    <t>101355</t>
  </si>
  <si>
    <t>101356</t>
  </si>
  <si>
    <t>101357</t>
  </si>
  <si>
    <t>101358</t>
  </si>
  <si>
    <t>101359</t>
  </si>
  <si>
    <t>101360</t>
  </si>
  <si>
    <t>101361</t>
  </si>
  <si>
    <t>101362</t>
  </si>
  <si>
    <t>101363</t>
  </si>
  <si>
    <t>101365</t>
  </si>
  <si>
    <t>101367</t>
  </si>
  <si>
    <t>101370</t>
  </si>
  <si>
    <t>101371</t>
  </si>
  <si>
    <t>101372</t>
  </si>
  <si>
    <t>101373</t>
  </si>
  <si>
    <t>101374</t>
  </si>
  <si>
    <t>101375</t>
  </si>
  <si>
    <t>101376</t>
  </si>
  <si>
    <t>101377</t>
  </si>
  <si>
    <t>101379</t>
  </si>
  <si>
    <t>101380</t>
  </si>
  <si>
    <t>101381</t>
  </si>
  <si>
    <t>101382</t>
  </si>
  <si>
    <t>101384</t>
  </si>
  <si>
    <t>101385</t>
  </si>
  <si>
    <t>101386</t>
  </si>
  <si>
    <t>101388</t>
  </si>
  <si>
    <t>101389</t>
  </si>
  <si>
    <t>101390</t>
  </si>
  <si>
    <t>101391</t>
  </si>
  <si>
    <t>101392</t>
  </si>
  <si>
    <t>101393</t>
  </si>
  <si>
    <t>101394</t>
  </si>
  <si>
    <t>101395</t>
  </si>
  <si>
    <t>101396</t>
  </si>
  <si>
    <t>101397</t>
  </si>
  <si>
    <t>101399</t>
  </si>
  <si>
    <t>101400</t>
  </si>
  <si>
    <t>101401</t>
  </si>
  <si>
    <t>101402</t>
  </si>
  <si>
    <t>101403</t>
  </si>
  <si>
    <t>101404</t>
  </si>
  <si>
    <t>101405</t>
  </si>
  <si>
    <t>101407</t>
  </si>
  <si>
    <t>101408</t>
  </si>
  <si>
    <t>101409</t>
  </si>
  <si>
    <t>101410</t>
  </si>
  <si>
    <t>101411</t>
  </si>
  <si>
    <t>101412</t>
  </si>
  <si>
    <t>101413</t>
  </si>
  <si>
    <t>101414</t>
  </si>
  <si>
    <t>101415</t>
  </si>
  <si>
    <t>101416</t>
  </si>
  <si>
    <t>101417</t>
  </si>
  <si>
    <t>101418</t>
  </si>
  <si>
    <t>101419</t>
  </si>
  <si>
    <t>101420</t>
  </si>
  <si>
    <t>101421</t>
  </si>
  <si>
    <t>101422</t>
  </si>
  <si>
    <t>101423</t>
  </si>
  <si>
    <t>101424</t>
  </si>
  <si>
    <t>101425</t>
  </si>
  <si>
    <t>101427</t>
  </si>
  <si>
    <t>101429</t>
  </si>
  <si>
    <t>101433</t>
  </si>
  <si>
    <t>101434</t>
  </si>
  <si>
    <t>101436</t>
  </si>
  <si>
    <t>101437</t>
  </si>
  <si>
    <t>101438</t>
  </si>
  <si>
    <t>101439</t>
  </si>
  <si>
    <t>101440</t>
  </si>
  <si>
    <t>101441</t>
  </si>
  <si>
    <t>101442</t>
  </si>
  <si>
    <t>101443</t>
  </si>
  <si>
    <t>101444</t>
  </si>
  <si>
    <t>101445</t>
  </si>
  <si>
    <t>101446</t>
  </si>
  <si>
    <t>101447</t>
  </si>
  <si>
    <t>101448</t>
  </si>
  <si>
    <t>101449</t>
  </si>
  <si>
    <t>101450</t>
  </si>
  <si>
    <t>101451</t>
  </si>
  <si>
    <t>101452</t>
  </si>
  <si>
    <t>101453</t>
  </si>
  <si>
    <t>101454</t>
  </si>
  <si>
    <t>101455</t>
  </si>
  <si>
    <t>101456</t>
  </si>
  <si>
    <t>101457</t>
  </si>
  <si>
    <t>101458</t>
  </si>
  <si>
    <t>101459</t>
  </si>
  <si>
    <t>101460</t>
  </si>
  <si>
    <t>101461</t>
  </si>
  <si>
    <t>101462</t>
  </si>
  <si>
    <t>101463</t>
  </si>
  <si>
    <t>101464</t>
  </si>
  <si>
    <t>101465</t>
  </si>
  <si>
    <t>101466</t>
  </si>
  <si>
    <t>101467</t>
  </si>
  <si>
    <t>101468</t>
  </si>
  <si>
    <t>101470</t>
  </si>
  <si>
    <t>101471</t>
  </si>
  <si>
    <t>101472</t>
  </si>
  <si>
    <t>101473</t>
  </si>
  <si>
    <t>101474</t>
  </si>
  <si>
    <t>101475</t>
  </si>
  <si>
    <t>101477</t>
  </si>
  <si>
    <t>101478</t>
  </si>
  <si>
    <t>101479</t>
  </si>
  <si>
    <t>101480</t>
  </si>
  <si>
    <t>101481</t>
  </si>
  <si>
    <t>101482</t>
  </si>
  <si>
    <t>101483</t>
  </si>
  <si>
    <t>101484</t>
  </si>
  <si>
    <t>101485</t>
  </si>
  <si>
    <t>101486</t>
  </si>
  <si>
    <t>101487</t>
  </si>
  <si>
    <t>101488</t>
  </si>
  <si>
    <t>101489</t>
  </si>
  <si>
    <t>101491</t>
  </si>
  <si>
    <t>101492</t>
  </si>
  <si>
    <t>101493</t>
  </si>
  <si>
    <t>101494</t>
  </si>
  <si>
    <t>101495</t>
  </si>
  <si>
    <t>101496</t>
  </si>
  <si>
    <t>101497</t>
  </si>
  <si>
    <t>101498</t>
  </si>
  <si>
    <t>101499</t>
  </si>
  <si>
    <t>101500</t>
  </si>
  <si>
    <t>101502</t>
  </si>
  <si>
    <t>101504</t>
  </si>
  <si>
    <t>101505</t>
  </si>
  <si>
    <t>101506</t>
  </si>
  <si>
    <t>101507</t>
  </si>
  <si>
    <t>101511</t>
  </si>
  <si>
    <t>101512</t>
  </si>
  <si>
    <t>101514</t>
  </si>
  <si>
    <t>101516</t>
  </si>
  <si>
    <t>101517</t>
  </si>
  <si>
    <t>101518</t>
  </si>
  <si>
    <t>101520</t>
  </si>
  <si>
    <t>101521</t>
  </si>
  <si>
    <t>101522</t>
  </si>
  <si>
    <t>101523</t>
  </si>
  <si>
    <t>101524</t>
  </si>
  <si>
    <t>101525</t>
  </si>
  <si>
    <t>101526</t>
  </si>
  <si>
    <t>101527</t>
  </si>
  <si>
    <t>101528</t>
  </si>
  <si>
    <t>101529</t>
  </si>
  <si>
    <t>101530</t>
  </si>
  <si>
    <t>101531</t>
  </si>
  <si>
    <t>101532</t>
  </si>
  <si>
    <t>101534</t>
  </si>
  <si>
    <t>101535</t>
  </si>
  <si>
    <t>101536</t>
  </si>
  <si>
    <t>101537</t>
  </si>
  <si>
    <t>101539</t>
  </si>
  <si>
    <t>101546</t>
  </si>
  <si>
    <t>101547</t>
  </si>
  <si>
    <t>101549</t>
  </si>
  <si>
    <t>101550</t>
  </si>
  <si>
    <t>101551</t>
  </si>
  <si>
    <t>101552</t>
  </si>
  <si>
    <t>101553</t>
  </si>
  <si>
    <t>101556</t>
  </si>
  <si>
    <t>101557</t>
  </si>
  <si>
    <t>101563</t>
  </si>
  <si>
    <t>101564</t>
  </si>
  <si>
    <t>101565</t>
  </si>
  <si>
    <t>101566</t>
  </si>
  <si>
    <t>101572</t>
  </si>
  <si>
    <t>101573</t>
  </si>
  <si>
    <t>101574</t>
  </si>
  <si>
    <t>101576</t>
  </si>
  <si>
    <t>101582</t>
  </si>
  <si>
    <t>101588</t>
  </si>
  <si>
    <t>101589</t>
  </si>
  <si>
    <t>101590</t>
  </si>
  <si>
    <t>101592</t>
  </si>
  <si>
    <t>101594</t>
  </si>
  <si>
    <t>101597</t>
  </si>
  <si>
    <t>101598</t>
  </si>
  <si>
    <t>101610</t>
  </si>
  <si>
    <t>101617</t>
  </si>
  <si>
    <t>101620</t>
  </si>
  <si>
    <t>101621</t>
  </si>
  <si>
    <t>101624</t>
  </si>
  <si>
    <t>101627</t>
  </si>
  <si>
    <t>101628</t>
  </si>
  <si>
    <t>101632</t>
  </si>
  <si>
    <t>101633</t>
  </si>
  <si>
    <t>101634</t>
  </si>
  <si>
    <t>101635</t>
  </si>
  <si>
    <t>101637</t>
  </si>
  <si>
    <t>101638</t>
  </si>
  <si>
    <t>101640</t>
  </si>
  <si>
    <t>101642</t>
  </si>
  <si>
    <t>101644</t>
  </si>
  <si>
    <t>101645</t>
  </si>
  <si>
    <t>101646</t>
  </si>
  <si>
    <t>101647</t>
  </si>
  <si>
    <t>101649</t>
  </si>
  <si>
    <t>101650</t>
  </si>
  <si>
    <t>101651</t>
  </si>
  <si>
    <t>101652</t>
  </si>
  <si>
    <t>101653</t>
  </si>
  <si>
    <t>101654</t>
  </si>
  <si>
    <t>101655</t>
  </si>
  <si>
    <t>101656</t>
  </si>
  <si>
    <t>101663</t>
  </si>
  <si>
    <t>101664</t>
  </si>
  <si>
    <t>101665</t>
  </si>
  <si>
    <t>101666</t>
  </si>
  <si>
    <t>101667</t>
  </si>
  <si>
    <t>101668</t>
  </si>
  <si>
    <t>101670</t>
  </si>
  <si>
    <t>101671</t>
  </si>
  <si>
    <t>101673</t>
  </si>
  <si>
    <t>101674</t>
  </si>
  <si>
    <t>101675</t>
  </si>
  <si>
    <t>101676</t>
  </si>
  <si>
    <t>101677</t>
  </si>
  <si>
    <t>101678</t>
  </si>
  <si>
    <t>101679</t>
  </si>
  <si>
    <t>101680</t>
  </si>
  <si>
    <t>101681</t>
  </si>
  <si>
    <t>101682</t>
  </si>
  <si>
    <t>101686</t>
  </si>
  <si>
    <t>101687</t>
  </si>
  <si>
    <t>101690</t>
  </si>
  <si>
    <t>101691</t>
  </si>
  <si>
    <t>101693</t>
  </si>
  <si>
    <t>101694</t>
  </si>
  <si>
    <t>101696</t>
  </si>
  <si>
    <t>101697</t>
  </si>
  <si>
    <t>101698</t>
  </si>
  <si>
    <t>101699</t>
  </si>
  <si>
    <t>101700</t>
  </si>
  <si>
    <t>101702</t>
  </si>
  <si>
    <t>101706</t>
  </si>
  <si>
    <t>101707</t>
  </si>
  <si>
    <t>101708</t>
  </si>
  <si>
    <t>101709</t>
  </si>
  <si>
    <t>101710</t>
  </si>
  <si>
    <t>101712</t>
  </si>
  <si>
    <t>101714</t>
  </si>
  <si>
    <t>101715</t>
  </si>
  <si>
    <t>101716</t>
  </si>
  <si>
    <t>101717</t>
  </si>
  <si>
    <t>101718</t>
  </si>
  <si>
    <t>101720</t>
  </si>
  <si>
    <t>101721</t>
  </si>
  <si>
    <t>101726</t>
  </si>
  <si>
    <t>101727</t>
  </si>
  <si>
    <t>101728</t>
  </si>
  <si>
    <t>101729</t>
  </si>
  <si>
    <t>101730</t>
  </si>
  <si>
    <t>101731</t>
  </si>
  <si>
    <t>101732</t>
  </si>
  <si>
    <t>101733</t>
  </si>
  <si>
    <t>101734</t>
  </si>
  <si>
    <t>101735</t>
  </si>
  <si>
    <t>101736</t>
  </si>
  <si>
    <t>101737</t>
  </si>
  <si>
    <t>101738</t>
  </si>
  <si>
    <t>101739</t>
  </si>
  <si>
    <t>101740</t>
  </si>
  <si>
    <t>101741</t>
  </si>
  <si>
    <t>101742</t>
  </si>
  <si>
    <t>101743</t>
  </si>
  <si>
    <t>101745</t>
  </si>
  <si>
    <t>101746</t>
  </si>
  <si>
    <t>101747</t>
  </si>
  <si>
    <t>101749</t>
  </si>
  <si>
    <t>101750</t>
  </si>
  <si>
    <t>101751</t>
  </si>
  <si>
    <t>101752</t>
  </si>
  <si>
    <t>101753</t>
  </si>
  <si>
    <t>101754</t>
  </si>
  <si>
    <t>101755</t>
  </si>
  <si>
    <t>101756</t>
  </si>
  <si>
    <t>101757</t>
  </si>
  <si>
    <t>101758</t>
  </si>
  <si>
    <t>101760</t>
  </si>
  <si>
    <t>101761</t>
  </si>
  <si>
    <t>101763</t>
  </si>
  <si>
    <t>101765</t>
  </si>
  <si>
    <t>101766</t>
  </si>
  <si>
    <t>101767</t>
  </si>
  <si>
    <t>101768</t>
  </si>
  <si>
    <t>101770</t>
  </si>
  <si>
    <t>101771</t>
  </si>
  <si>
    <t>101772</t>
  </si>
  <si>
    <t>101773</t>
  </si>
  <si>
    <t>101775</t>
  </si>
  <si>
    <t>101776</t>
  </si>
  <si>
    <t>101777</t>
  </si>
  <si>
    <t>101778</t>
  </si>
  <si>
    <t>101779</t>
  </si>
  <si>
    <t>101780</t>
  </si>
  <si>
    <t>101781</t>
  </si>
  <si>
    <t>101782</t>
  </si>
  <si>
    <t>101783</t>
  </si>
  <si>
    <t>101784</t>
  </si>
  <si>
    <t>101786</t>
  </si>
  <si>
    <t>101787</t>
  </si>
  <si>
    <t>101788</t>
  </si>
  <si>
    <t>101790</t>
  </si>
  <si>
    <t>101791</t>
  </si>
  <si>
    <t>101792</t>
  </si>
  <si>
    <t>101793</t>
  </si>
  <si>
    <t>101794</t>
  </si>
  <si>
    <t>101796</t>
  </si>
  <si>
    <t>101797</t>
  </si>
  <si>
    <t>101798</t>
  </si>
  <si>
    <t>101799</t>
  </si>
  <si>
    <t>101800</t>
  </si>
  <si>
    <t>101801</t>
  </si>
  <si>
    <t>101802</t>
  </si>
  <si>
    <t>101803</t>
  </si>
  <si>
    <t>101804</t>
  </si>
  <si>
    <t>101805</t>
  </si>
  <si>
    <t>101806</t>
  </si>
  <si>
    <t>101807</t>
  </si>
  <si>
    <t>101808</t>
  </si>
  <si>
    <t>101811</t>
  </si>
  <si>
    <t>101812</t>
  </si>
  <si>
    <t>101813</t>
  </si>
  <si>
    <t>101814</t>
  </si>
  <si>
    <t>101815</t>
  </si>
  <si>
    <t>101816</t>
  </si>
  <si>
    <t>101818</t>
  </si>
  <si>
    <t>101819</t>
  </si>
  <si>
    <t>101821</t>
  </si>
  <si>
    <t>101822</t>
  </si>
  <si>
    <t>101823</t>
  </si>
  <si>
    <t>101824</t>
  </si>
  <si>
    <t>101825</t>
  </si>
  <si>
    <t>101826</t>
  </si>
  <si>
    <t>101827</t>
  </si>
  <si>
    <t>101828</t>
  </si>
  <si>
    <t>101829</t>
  </si>
  <si>
    <t>101830</t>
  </si>
  <si>
    <t>101832</t>
  </si>
  <si>
    <t>101833</t>
  </si>
  <si>
    <t>101834</t>
  </si>
  <si>
    <t>101835</t>
  </si>
  <si>
    <t>101836</t>
  </si>
  <si>
    <t>101837</t>
  </si>
  <si>
    <t>101838</t>
  </si>
  <si>
    <t>101839</t>
  </si>
  <si>
    <t>101840</t>
  </si>
  <si>
    <t>101841</t>
  </si>
  <si>
    <t>101842</t>
  </si>
  <si>
    <t>101843</t>
  </si>
  <si>
    <t>101844</t>
  </si>
  <si>
    <t>101845</t>
  </si>
  <si>
    <t>101846</t>
  </si>
  <si>
    <t>101847</t>
  </si>
  <si>
    <t>101848</t>
  </si>
  <si>
    <t>101849</t>
  </si>
  <si>
    <t>101851</t>
  </si>
  <si>
    <t>101853</t>
  </si>
  <si>
    <t>101855</t>
  </si>
  <si>
    <t>101856</t>
  </si>
  <si>
    <t>101858</t>
  </si>
  <si>
    <t>101860</t>
  </si>
  <si>
    <t>101861</t>
  </si>
  <si>
    <t>101862</t>
  </si>
  <si>
    <t>101864</t>
  </si>
  <si>
    <t>101865</t>
  </si>
  <si>
    <t>101866</t>
  </si>
  <si>
    <t>101867</t>
  </si>
  <si>
    <t>101868</t>
  </si>
  <si>
    <t>101870</t>
  </si>
  <si>
    <t>101872</t>
  </si>
  <si>
    <t>101873</t>
  </si>
  <si>
    <t>101874</t>
  </si>
  <si>
    <t>101875</t>
  </si>
  <si>
    <t>101876</t>
  </si>
  <si>
    <t>101878</t>
  </si>
  <si>
    <t>101881</t>
  </si>
  <si>
    <t>101882</t>
  </si>
  <si>
    <t>101883</t>
  </si>
  <si>
    <t>101884</t>
  </si>
  <si>
    <t>101885</t>
  </si>
  <si>
    <t>101886</t>
  </si>
  <si>
    <t>101888</t>
  </si>
  <si>
    <t>101889</t>
  </si>
  <si>
    <t>101890</t>
  </si>
  <si>
    <t>101891</t>
  </si>
  <si>
    <t>101892</t>
  </si>
  <si>
    <t>101893</t>
  </si>
  <si>
    <t>101894</t>
  </si>
  <si>
    <t>101899</t>
  </si>
  <si>
    <t>101900</t>
  </si>
  <si>
    <t>101907</t>
  </si>
  <si>
    <t>101908</t>
  </si>
  <si>
    <t>101909</t>
  </si>
  <si>
    <t>101912</t>
  </si>
  <si>
    <t>101913</t>
  </si>
  <si>
    <t>101914</t>
  </si>
  <si>
    <t>101915</t>
  </si>
  <si>
    <t>101916</t>
  </si>
  <si>
    <t>101917</t>
  </si>
  <si>
    <t>101918</t>
  </si>
  <si>
    <t>101919</t>
  </si>
  <si>
    <t>101920</t>
  </si>
  <si>
    <t>101921</t>
  </si>
  <si>
    <t>101922</t>
  </si>
  <si>
    <t>101923</t>
  </si>
  <si>
    <t>101924</t>
  </si>
  <si>
    <t>101925</t>
  </si>
  <si>
    <t>101926</t>
  </si>
  <si>
    <t>101927</t>
  </si>
  <si>
    <t>101928</t>
  </si>
  <si>
    <t>101932</t>
  </si>
  <si>
    <t>101933</t>
  </si>
  <si>
    <t>101934</t>
  </si>
  <si>
    <t>101935</t>
  </si>
  <si>
    <t>101936</t>
  </si>
  <si>
    <t>101942</t>
  </si>
  <si>
    <t>101943</t>
  </si>
  <si>
    <t>101944</t>
  </si>
  <si>
    <t>101945</t>
  </si>
  <si>
    <t>101946</t>
  </si>
  <si>
    <t>101948</t>
  </si>
  <si>
    <t>101949</t>
  </si>
  <si>
    <t>101950</t>
  </si>
  <si>
    <t>101951</t>
  </si>
  <si>
    <t>101952</t>
  </si>
  <si>
    <t>101953</t>
  </si>
  <si>
    <t>101957</t>
  </si>
  <si>
    <t>101958</t>
  </si>
  <si>
    <t>101959</t>
  </si>
  <si>
    <t>101964</t>
  </si>
  <si>
    <t>101969</t>
  </si>
  <si>
    <t>101970</t>
  </si>
  <si>
    <t>101971</t>
  </si>
  <si>
    <t>101973</t>
  </si>
  <si>
    <t>101976</t>
  </si>
  <si>
    <t>101983</t>
  </si>
  <si>
    <t>101984</t>
  </si>
  <si>
    <t>101985</t>
  </si>
  <si>
    <t>101986</t>
  </si>
  <si>
    <t>101987</t>
  </si>
  <si>
    <t>101988</t>
  </si>
  <si>
    <t>101989</t>
  </si>
  <si>
    <t>101990</t>
  </si>
  <si>
    <t>101991</t>
  </si>
  <si>
    <t>101992</t>
  </si>
  <si>
    <t>101996</t>
  </si>
  <si>
    <t>101997</t>
  </si>
  <si>
    <t>101998</t>
  </si>
  <si>
    <t>101999</t>
  </si>
  <si>
    <t>102000</t>
  </si>
  <si>
    <t>102003</t>
  </si>
  <si>
    <t>102004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</si>
  <si>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</si>
  <si>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</si>
  <si>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</si>
  <si>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</si>
  <si>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</si>
  <si>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</si>
  <si>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</si>
  <si>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</si>
  <si>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</si>
  <si>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102016</t>
  </si>
  <si>
    <t>102017</t>
  </si>
  <si>
    <t>102020</t>
  </si>
  <si>
    <t>102024</t>
  </si>
  <si>
    <t>102041</t>
  </si>
  <si>
    <t>102043</t>
  </si>
  <si>
    <t>102044</t>
  </si>
  <si>
    <t>102049</t>
  </si>
  <si>
    <t>102054</t>
  </si>
  <si>
    <t>102059</t>
  </si>
  <si>
    <t>102060</t>
  </si>
  <si>
    <t>102061</t>
  </si>
  <si>
    <t>102065</t>
  </si>
  <si>
    <t>102066</t>
  </si>
  <si>
    <t>102067</t>
  </si>
  <si>
    <t>102069</t>
  </si>
  <si>
    <t>102070</t>
  </si>
  <si>
    <t>102074</t>
  </si>
  <si>
    <t>102078</t>
  </si>
  <si>
    <t>102081</t>
  </si>
  <si>
    <t>102083</t>
  </si>
  <si>
    <t>102084</t>
  </si>
  <si>
    <t>102085</t>
  </si>
  <si>
    <t>102086</t>
  </si>
  <si>
    <t>102088</t>
  </si>
  <si>
    <t>102090</t>
  </si>
  <si>
    <t>102091</t>
  </si>
  <si>
    <t>102092</t>
  </si>
  <si>
    <t>102093</t>
  </si>
  <si>
    <t>102094</t>
  </si>
  <si>
    <t>102097</t>
  </si>
  <si>
    <t>102098</t>
  </si>
  <si>
    <t>102099</t>
  </si>
  <si>
    <t>102100</t>
  </si>
  <si>
    <t>102101</t>
  </si>
  <si>
    <t>102102</t>
  </si>
  <si>
    <t>102103</t>
  </si>
  <si>
    <t>102104</t>
  </si>
  <si>
    <t>102105</t>
  </si>
  <si>
    <t>102106</t>
  </si>
  <si>
    <t>102107</t>
  </si>
  <si>
    <t>102108</t>
  </si>
  <si>
    <t>102110</t>
  </si>
  <si>
    <t>102112</t>
  </si>
  <si>
    <t>102113</t>
  </si>
  <si>
    <t>102119</t>
  </si>
  <si>
    <t>102120</t>
  </si>
  <si>
    <t>102122</t>
  </si>
  <si>
    <t>102131</t>
  </si>
  <si>
    <t>102133</t>
  </si>
  <si>
    <t>102135</t>
  </si>
  <si>
    <t>102137</t>
  </si>
  <si>
    <t>102143</t>
  </si>
  <si>
    <t>102147</t>
  </si>
  <si>
    <t>102148</t>
  </si>
  <si>
    <t>102150</t>
  </si>
  <si>
    <t>102154</t>
  </si>
  <si>
    <t>102155</t>
  </si>
  <si>
    <t>102156</t>
  </si>
  <si>
    <t>102157</t>
  </si>
  <si>
    <t>102159</t>
  </si>
  <si>
    <t>102161</t>
  </si>
  <si>
    <t>102162</t>
  </si>
  <si>
    <t>102164</t>
  </si>
  <si>
    <t>102165</t>
  </si>
  <si>
    <t>102166</t>
  </si>
  <si>
    <t>102168</t>
  </si>
  <si>
    <t>102170</t>
  </si>
  <si>
    <t>102173</t>
  </si>
  <si>
    <t>102174</t>
  </si>
  <si>
    <t>102177</t>
  </si>
  <si>
    <t>102179</t>
  </si>
  <si>
    <t>102180</t>
  </si>
  <si>
    <t>102181</t>
  </si>
  <si>
    <t>102182</t>
  </si>
  <si>
    <t>102183</t>
  </si>
  <si>
    <t>102184</t>
  </si>
  <si>
    <t>102186</t>
  </si>
  <si>
    <t>102187</t>
  </si>
  <si>
    <t>102188</t>
  </si>
  <si>
    <t>102189</t>
  </si>
  <si>
    <t>102191</t>
  </si>
  <si>
    <t>102196</t>
  </si>
  <si>
    <t>102197</t>
  </si>
  <si>
    <t>102199</t>
  </si>
  <si>
    <t>102200</t>
  </si>
  <si>
    <t>102202</t>
  </si>
  <si>
    <t>102205</t>
  </si>
  <si>
    <t>102206</t>
  </si>
  <si>
    <t>102209</t>
  </si>
  <si>
    <t>102210</t>
  </si>
  <si>
    <t>102211</t>
  </si>
  <si>
    <t>102212</t>
  </si>
  <si>
    <t>102214</t>
  </si>
  <si>
    <t>102218</t>
  </si>
  <si>
    <t>102221</t>
  </si>
  <si>
    <t>102223</t>
  </si>
  <si>
    <t>102227</t>
  </si>
  <si>
    <t>102230</t>
  </si>
  <si>
    <t>102231</t>
  </si>
  <si>
    <t>102232</t>
  </si>
  <si>
    <t>102233</t>
  </si>
  <si>
    <t>102237</t>
  </si>
  <si>
    <t>102238</t>
  </si>
  <si>
    <t>102239</t>
  </si>
  <si>
    <t>102240</t>
  </si>
  <si>
    <t>102241</t>
  </si>
  <si>
    <t>102246</t>
  </si>
  <si>
    <t>102247</t>
  </si>
  <si>
    <t>102248</t>
  </si>
  <si>
    <t>102249</t>
  </si>
  <si>
    <t>102250</t>
  </si>
  <si>
    <t>102251</t>
  </si>
  <si>
    <t>102253</t>
  </si>
  <si>
    <t>102255</t>
  </si>
  <si>
    <t>102256</t>
  </si>
  <si>
    <t>102257</t>
  </si>
  <si>
    <t>102258</t>
  </si>
  <si>
    <t>102259</t>
  </si>
  <si>
    <t>102261</t>
  </si>
  <si>
    <t>102264</t>
  </si>
  <si>
    <t>102265</t>
  </si>
  <si>
    <t>102266</t>
  </si>
  <si>
    <t>102267</t>
  </si>
  <si>
    <t>102268</t>
  </si>
  <si>
    <t>102270</t>
  </si>
  <si>
    <t>102271</t>
  </si>
  <si>
    <t>102272</t>
  </si>
  <si>
    <t>102273</t>
  </si>
  <si>
    <t>102274</t>
  </si>
  <si>
    <t>102275</t>
  </si>
  <si>
    <t>102276</t>
  </si>
  <si>
    <t>102279</t>
  </si>
  <si>
    <t>102280</t>
  </si>
  <si>
    <t>102281</t>
  </si>
  <si>
    <t>102282</t>
  </si>
  <si>
    <t>102283</t>
  </si>
  <si>
    <t>102284</t>
  </si>
  <si>
    <t>102285</t>
  </si>
  <si>
    <t>102286</t>
  </si>
  <si>
    <t>102287</t>
  </si>
  <si>
    <t>102288</t>
  </si>
  <si>
    <t>102289</t>
  </si>
  <si>
    <t>102290</t>
  </si>
  <si>
    <t>102291</t>
  </si>
  <si>
    <t>102293</t>
  </si>
  <si>
    <t>102294</t>
  </si>
  <si>
    <t>102295</t>
  </si>
  <si>
    <t>102297</t>
  </si>
  <si>
    <t>102298</t>
  </si>
  <si>
    <t>102299</t>
  </si>
  <si>
    <t>102300</t>
  </si>
  <si>
    <t>102301</t>
  </si>
  <si>
    <t>102302</t>
  </si>
  <si>
    <t>102304</t>
  </si>
  <si>
    <t>102305</t>
  </si>
  <si>
    <t>102306</t>
  </si>
  <si>
    <t>102308</t>
  </si>
  <si>
    <t>102309</t>
  </si>
  <si>
    <t>102310</t>
  </si>
  <si>
    <t>102311</t>
  </si>
  <si>
    <t>102314</t>
  </si>
  <si>
    <t>102315</t>
  </si>
  <si>
    <t>102316</t>
  </si>
  <si>
    <t>102317</t>
  </si>
  <si>
    <t>102318</t>
  </si>
  <si>
    <t>102319</t>
  </si>
  <si>
    <t>102320</t>
  </si>
  <si>
    <t>102337</t>
  </si>
  <si>
    <t>102338</t>
  </si>
  <si>
    <t>102340</t>
  </si>
  <si>
    <t>102341</t>
  </si>
  <si>
    <t>102343</t>
  </si>
  <si>
    <t>102344</t>
  </si>
  <si>
    <t>102350</t>
  </si>
  <si>
    <t>102351</t>
  </si>
  <si>
    <t>102352</t>
  </si>
  <si>
    <t>102356</t>
  </si>
  <si>
    <t>102357</t>
  </si>
  <si>
    <t>102360</t>
  </si>
  <si>
    <t>102361</t>
  </si>
  <si>
    <t>102362</t>
  </si>
  <si>
    <t>102369</t>
  </si>
  <si>
    <t>102370</t>
  </si>
  <si>
    <t>102371</t>
  </si>
  <si>
    <t>102372</t>
  </si>
  <si>
    <t>102374</t>
  </si>
  <si>
    <t>102405</t>
  </si>
  <si>
    <t>102406</t>
  </si>
  <si>
    <t>102408</t>
  </si>
  <si>
    <t>102411</t>
  </si>
  <si>
    <t>102412</t>
  </si>
  <si>
    <t>102420</t>
  </si>
  <si>
    <t>102421</t>
  </si>
  <si>
    <t>102424</t>
  </si>
  <si>
    <t>102425</t>
  </si>
  <si>
    <t>102426</t>
  </si>
  <si>
    <t>102432</t>
  </si>
  <si>
    <t>102435</t>
  </si>
  <si>
    <t>102436</t>
  </si>
  <si>
    <t>102437</t>
  </si>
  <si>
    <t>102455</t>
  </si>
  <si>
    <t>102461</t>
  </si>
  <si>
    <t>102463</t>
  </si>
  <si>
    <t>102464</t>
  </si>
  <si>
    <t>102465</t>
  </si>
  <si>
    <t>102466</t>
  </si>
  <si>
    <t>102473</t>
  </si>
  <si>
    <t>102474</t>
  </si>
  <si>
    <t>102475</t>
  </si>
  <si>
    <t>102480</t>
  </si>
  <si>
    <t>102481</t>
  </si>
  <si>
    <t>102483</t>
  </si>
  <si>
    <t>102484</t>
  </si>
  <si>
    <t>102496</t>
  </si>
  <si>
    <t>102522</t>
  </si>
  <si>
    <t>102532</t>
  </si>
  <si>
    <t>102535</t>
  </si>
  <si>
    <t>102536</t>
  </si>
  <si>
    <t>102538</t>
  </si>
  <si>
    <t>102548</t>
  </si>
  <si>
    <t>102550</t>
  </si>
  <si>
    <t>102556</t>
  </si>
  <si>
    <t>102564</t>
  </si>
  <si>
    <t>102567</t>
  </si>
  <si>
    <t>102569</t>
  </si>
  <si>
    <t>102574</t>
  </si>
  <si>
    <t>102579</t>
  </si>
  <si>
    <t>102581</t>
  </si>
  <si>
    <t>102587</t>
  </si>
  <si>
    <t>102590</t>
  </si>
  <si>
    <t>102599</t>
  </si>
  <si>
    <t>102601</t>
  </si>
  <si>
    <t>102606</t>
  </si>
  <si>
    <t>102608</t>
  </si>
  <si>
    <t>102609</t>
  </si>
  <si>
    <t>102611</t>
  </si>
  <si>
    <t>102612</t>
  </si>
  <si>
    <t>102613</t>
  </si>
  <si>
    <t>102618</t>
  </si>
  <si>
    <t>102620</t>
  </si>
  <si>
    <t>102621</t>
  </si>
  <si>
    <t>102622</t>
  </si>
  <si>
    <t>102645</t>
  </si>
  <si>
    <t>102648</t>
  </si>
  <si>
    <t>102652</t>
  </si>
  <si>
    <t>102654</t>
  </si>
  <si>
    <t>102655</t>
  </si>
  <si>
    <t>102657</t>
  </si>
  <si>
    <t>102660</t>
  </si>
  <si>
    <t>102662</t>
  </si>
  <si>
    <t>102664</t>
  </si>
  <si>
    <t>102665</t>
  </si>
  <si>
    <t>102666</t>
  </si>
  <si>
    <t>102667</t>
  </si>
  <si>
    <t>102668</t>
  </si>
  <si>
    <t>102669</t>
  </si>
  <si>
    <t>102670</t>
  </si>
  <si>
    <t>102671</t>
  </si>
  <si>
    <t>102672</t>
  </si>
  <si>
    <t>102674</t>
  </si>
  <si>
    <t>102675</t>
  </si>
  <si>
    <t>102676</t>
  </si>
  <si>
    <t>102677</t>
  </si>
  <si>
    <t>102679</t>
  </si>
  <si>
    <t>102680</t>
  </si>
  <si>
    <t>102682</t>
  </si>
  <si>
    <t>102689</t>
  </si>
  <si>
    <t>102692</t>
  </si>
  <si>
    <t>102695</t>
  </si>
  <si>
    <t>102696</t>
  </si>
  <si>
    <t>102697</t>
  </si>
  <si>
    <t>102698</t>
  </si>
  <si>
    <t>102699</t>
  </si>
  <si>
    <t>102700</t>
  </si>
  <si>
    <t>102701</t>
  </si>
  <si>
    <t>102702</t>
  </si>
  <si>
    <t>102703</t>
  </si>
  <si>
    <t>102704</t>
  </si>
  <si>
    <t>102707</t>
  </si>
  <si>
    <t>102710</t>
  </si>
  <si>
    <t>102711</t>
  </si>
  <si>
    <t>102721</t>
  </si>
  <si>
    <t>102723</t>
  </si>
  <si>
    <t>102725</t>
  </si>
  <si>
    <t>102729</t>
  </si>
  <si>
    <t>102730</t>
  </si>
  <si>
    <t>102731</t>
  </si>
  <si>
    <t>102732</t>
  </si>
  <si>
    <t>102734</t>
  </si>
  <si>
    <t>102735</t>
  </si>
  <si>
    <t>102736</t>
  </si>
  <si>
    <t>102739</t>
  </si>
  <si>
    <t>102740</t>
  </si>
  <si>
    <t>102741</t>
  </si>
  <si>
    <t>102742</t>
  </si>
  <si>
    <t>102743</t>
  </si>
  <si>
    <t>102744</t>
  </si>
  <si>
    <t>102745</t>
  </si>
  <si>
    <t>102747</t>
  </si>
  <si>
    <t>102751</t>
  </si>
  <si>
    <t>102752</t>
  </si>
  <si>
    <t>102753</t>
  </si>
  <si>
    <t>102754</t>
  </si>
  <si>
    <t>102755</t>
  </si>
  <si>
    <t>102756</t>
  </si>
  <si>
    <t>102758</t>
  </si>
  <si>
    <t>102760</t>
  </si>
  <si>
    <t>102762</t>
  </si>
  <si>
    <t>102763</t>
  </si>
  <si>
    <t>102765</t>
  </si>
  <si>
    <t>102766</t>
  </si>
  <si>
    <t>102767</t>
  </si>
  <si>
    <t>102768</t>
  </si>
  <si>
    <t>102769</t>
  </si>
  <si>
    <t>102772</t>
  </si>
  <si>
    <t>102773</t>
  </si>
  <si>
    <t>102775</t>
  </si>
  <si>
    <t>102776</t>
  </si>
  <si>
    <t>102777</t>
  </si>
  <si>
    <t>102779</t>
  </si>
  <si>
    <t>102780</t>
  </si>
  <si>
    <t>102799</t>
  </si>
  <si>
    <t>102801</t>
  </si>
  <si>
    <t>102802</t>
  </si>
  <si>
    <t>102803</t>
  </si>
  <si>
    <t>102804</t>
  </si>
  <si>
    <t>102805</t>
  </si>
  <si>
    <t>102807</t>
  </si>
  <si>
    <t>102808</t>
  </si>
  <si>
    <t>102809</t>
  </si>
  <si>
    <t>102812</t>
  </si>
  <si>
    <t>102814</t>
  </si>
  <si>
    <t>102815</t>
  </si>
  <si>
    <t>102816</t>
  </si>
  <si>
    <t>102817</t>
  </si>
  <si>
    <t>102818</t>
  </si>
  <si>
    <t>102819</t>
  </si>
  <si>
    <t>102820</t>
  </si>
  <si>
    <t>102821</t>
  </si>
  <si>
    <t>102822</t>
  </si>
  <si>
    <t>102823</t>
  </si>
  <si>
    <t>102824</t>
  </si>
  <si>
    <t>102827</t>
  </si>
  <si>
    <t>102828</t>
  </si>
  <si>
    <t>102832</t>
  </si>
  <si>
    <t>102833</t>
  </si>
  <si>
    <t>102835</t>
  </si>
  <si>
    <t>102836</t>
  </si>
  <si>
    <t>102837</t>
  </si>
  <si>
    <t>102838</t>
  </si>
  <si>
    <t>102839</t>
  </si>
  <si>
    <t>102840</t>
  </si>
  <si>
    <t>102843</t>
  </si>
  <si>
    <t>102844</t>
  </si>
  <si>
    <t>102850</t>
  </si>
  <si>
    <t>102852</t>
  </si>
  <si>
    <t>102853</t>
  </si>
  <si>
    <t>102854</t>
  </si>
  <si>
    <t>102855</t>
  </si>
  <si>
    <t>102857</t>
  </si>
  <si>
    <t>102859</t>
  </si>
  <si>
    <t>102861</t>
  </si>
  <si>
    <t>102865</t>
  </si>
  <si>
    <t>102867</t>
  </si>
  <si>
    <t>102871</t>
  </si>
  <si>
    <t>102872</t>
  </si>
  <si>
    <t>102903</t>
  </si>
  <si>
    <t>102905</t>
  </si>
  <si>
    <t>102910</t>
  </si>
  <si>
    <t>102913</t>
  </si>
  <si>
    <t>102917</t>
  </si>
  <si>
    <t>102919</t>
  </si>
  <si>
    <t>102920</t>
  </si>
  <si>
    <t>102924</t>
  </si>
  <si>
    <t>102926</t>
  </si>
  <si>
    <t>102927</t>
  </si>
  <si>
    <t>102928</t>
  </si>
  <si>
    <t>102929</t>
  </si>
  <si>
    <t>102930</t>
  </si>
  <si>
    <t>102933</t>
  </si>
  <si>
    <t>102937</t>
  </si>
  <si>
    <t>102942</t>
  </si>
  <si>
    <t>102946</t>
  </si>
  <si>
    <t>102952</t>
  </si>
  <si>
    <t>102953</t>
  </si>
  <si>
    <t>102954</t>
  </si>
  <si>
    <t>102956</t>
  </si>
  <si>
    <t>102958</t>
  </si>
  <si>
    <t>102959</t>
  </si>
  <si>
    <t>102960</t>
  </si>
  <si>
    <t>102962</t>
  </si>
  <si>
    <t>102963</t>
  </si>
  <si>
    <t>102967</t>
  </si>
  <si>
    <t>102971</t>
  </si>
  <si>
    <t>102974</t>
  </si>
  <si>
    <t>102980</t>
  </si>
  <si>
    <t>102982</t>
  </si>
  <si>
    <t>102985</t>
  </si>
  <si>
    <t>102987</t>
  </si>
  <si>
    <t>102992</t>
  </si>
  <si>
    <t>102994</t>
  </si>
  <si>
    <t>102999</t>
  </si>
  <si>
    <t>103001</t>
  </si>
  <si>
    <t>103010</t>
  </si>
  <si>
    <t>103025</t>
  </si>
  <si>
    <t>103029</t>
  </si>
  <si>
    <t>103030</t>
  </si>
  <si>
    <t>103035</t>
  </si>
  <si>
    <t>103036</t>
  </si>
  <si>
    <t>103037</t>
  </si>
  <si>
    <t>103038</t>
  </si>
  <si>
    <t>103039</t>
  </si>
  <si>
    <t>103041</t>
  </si>
  <si>
    <t>103043</t>
  </si>
  <si>
    <t>103049</t>
  </si>
  <si>
    <t>103050</t>
  </si>
  <si>
    <t>103054</t>
  </si>
  <si>
    <t>103055</t>
  </si>
  <si>
    <t>103056</t>
  </si>
  <si>
    <t>103058</t>
  </si>
  <si>
    <t>103059</t>
  </si>
  <si>
    <t>103060</t>
  </si>
  <si>
    <t>103061</t>
  </si>
  <si>
    <t>103063</t>
  </si>
  <si>
    <t>103066</t>
  </si>
  <si>
    <t>103069</t>
  </si>
  <si>
    <t>103072</t>
  </si>
  <si>
    <t>103074</t>
  </si>
  <si>
    <t>103075</t>
  </si>
  <si>
    <t>103077</t>
  </si>
  <si>
    <t>103079</t>
  </si>
  <si>
    <t>103081</t>
  </si>
  <si>
    <t>103082</t>
  </si>
  <si>
    <t>103083</t>
  </si>
  <si>
    <t>103084</t>
  </si>
  <si>
    <t>103087</t>
  </si>
  <si>
    <t>103088</t>
  </si>
  <si>
    <t>103090</t>
  </si>
  <si>
    <t>103092</t>
  </si>
  <si>
    <t>103097</t>
  </si>
  <si>
    <t>103098</t>
  </si>
  <si>
    <t>103100</t>
  </si>
  <si>
    <t>103101</t>
  </si>
  <si>
    <t>103102</t>
  </si>
  <si>
    <t>103106</t>
  </si>
  <si>
    <t>103107</t>
  </si>
  <si>
    <t>103108</t>
  </si>
  <si>
    <t>103112</t>
  </si>
  <si>
    <t>103118</t>
  </si>
  <si>
    <t>103119</t>
  </si>
  <si>
    <t>103120</t>
  </si>
  <si>
    <t>103121</t>
  </si>
  <si>
    <t>103122</t>
  </si>
  <si>
    <t>103123</t>
  </si>
  <si>
    <t>103124</t>
  </si>
  <si>
    <t>103125</t>
  </si>
  <si>
    <t>103126</t>
  </si>
  <si>
    <t>103127</t>
  </si>
  <si>
    <t>103128</t>
  </si>
  <si>
    <t>103130</t>
  </si>
  <si>
    <t>103131</t>
  </si>
  <si>
    <t>103132</t>
  </si>
  <si>
    <t>103144</t>
  </si>
  <si>
    <t>103146</t>
  </si>
  <si>
    <t>103148</t>
  </si>
  <si>
    <t>103149</t>
  </si>
  <si>
    <t>103150</t>
  </si>
  <si>
    <t>103152</t>
  </si>
  <si>
    <t>103156</t>
  </si>
  <si>
    <t>103158</t>
  </si>
  <si>
    <t>103159</t>
  </si>
  <si>
    <t>103160</t>
  </si>
  <si>
    <t>103162</t>
  </si>
  <si>
    <t>103163</t>
  </si>
  <si>
    <t>103164</t>
  </si>
  <si>
    <t>103167</t>
  </si>
  <si>
    <t>103169</t>
  </si>
  <si>
    <t>103170</t>
  </si>
  <si>
    <t>103171</t>
  </si>
  <si>
    <t>103172</t>
  </si>
  <si>
    <t>103173</t>
  </si>
  <si>
    <t>103174</t>
  </si>
  <si>
    <t>103175</t>
  </si>
  <si>
    <t>103176</t>
  </si>
  <si>
    <t>103179</t>
  </si>
  <si>
    <t>103185</t>
  </si>
  <si>
    <t>103190</t>
  </si>
  <si>
    <t>103194</t>
  </si>
  <si>
    <t>103195</t>
  </si>
  <si>
    <t>103196</t>
  </si>
  <si>
    <t>103197</t>
  </si>
  <si>
    <t>103198</t>
  </si>
  <si>
    <t>103203</t>
  </si>
  <si>
    <t>103210</t>
  </si>
  <si>
    <t>103211</t>
  </si>
  <si>
    <t>103213</t>
  </si>
  <si>
    <t>103214</t>
  </si>
  <si>
    <t>103215</t>
  </si>
  <si>
    <t>103216</t>
  </si>
  <si>
    <t>103217</t>
  </si>
  <si>
    <t>103218</t>
  </si>
  <si>
    <t>103219</t>
  </si>
  <si>
    <t>103220</t>
  </si>
  <si>
    <t>103221</t>
  </si>
  <si>
    <t>103222</t>
  </si>
  <si>
    <t>103224</t>
  </si>
  <si>
    <t>103226</t>
  </si>
  <si>
    <t>103228</t>
  </si>
  <si>
    <t>103229</t>
  </si>
  <si>
    <t>103230</t>
  </si>
  <si>
    <t>103231</t>
  </si>
  <si>
    <t>103232</t>
  </si>
  <si>
    <t>103233</t>
  </si>
  <si>
    <t>103234</t>
  </si>
  <si>
    <t>103235</t>
  </si>
  <si>
    <t>103236</t>
  </si>
  <si>
    <t>103237</t>
  </si>
  <si>
    <t>103238</t>
  </si>
  <si>
    <t>103239</t>
  </si>
  <si>
    <t>103241</t>
  </si>
  <si>
    <t>103242</t>
  </si>
  <si>
    <t>103248</t>
  </si>
  <si>
    <t>103249</t>
  </si>
  <si>
    <t>103266</t>
  </si>
  <si>
    <t>103268</t>
  </si>
  <si>
    <t>103269</t>
  </si>
  <si>
    <t>103271</t>
  </si>
  <si>
    <t>103273</t>
  </si>
  <si>
    <t>103274</t>
  </si>
  <si>
    <t>103275</t>
  </si>
  <si>
    <t>103276</t>
  </si>
  <si>
    <t>103277</t>
  </si>
  <si>
    <t>103279</t>
  </si>
  <si>
    <t>103280</t>
  </si>
  <si>
    <t>103281</t>
  </si>
  <si>
    <t>103287EX</t>
  </si>
  <si>
    <t>102333EX</t>
  </si>
  <si>
    <t>103298EX</t>
  </si>
  <si>
    <t>103300EX</t>
  </si>
  <si>
    <t>103302</t>
  </si>
  <si>
    <t>103304</t>
  </si>
  <si>
    <t>103309</t>
  </si>
  <si>
    <t>103310</t>
  </si>
  <si>
    <t>103311</t>
  </si>
  <si>
    <t>103312</t>
  </si>
  <si>
    <t>103318</t>
  </si>
  <si>
    <t>103319</t>
  </si>
  <si>
    <t>103320</t>
  </si>
  <si>
    <t>103321</t>
  </si>
  <si>
    <t>103323</t>
  </si>
  <si>
    <t>103330</t>
  </si>
  <si>
    <t>103332</t>
  </si>
  <si>
    <t>103333</t>
  </si>
  <si>
    <t>103336</t>
  </si>
  <si>
    <t>103341</t>
  </si>
  <si>
    <t>103342</t>
  </si>
  <si>
    <t>103343</t>
  </si>
  <si>
    <t>103344</t>
  </si>
  <si>
    <t>103345</t>
  </si>
  <si>
    <t>103346</t>
  </si>
  <si>
    <t>103347</t>
  </si>
  <si>
    <t>103350</t>
  </si>
  <si>
    <t>103352</t>
  </si>
  <si>
    <t>103353</t>
  </si>
  <si>
    <t>103356</t>
  </si>
  <si>
    <t>103359</t>
  </si>
  <si>
    <t>103360</t>
  </si>
  <si>
    <t>103376</t>
  </si>
  <si>
    <t>103381</t>
  </si>
  <si>
    <t>102342EX</t>
  </si>
  <si>
    <t>103386</t>
  </si>
  <si>
    <t>103388</t>
  </si>
  <si>
    <t>103389</t>
  </si>
  <si>
    <t>103391</t>
  </si>
  <si>
    <t>103392</t>
  </si>
  <si>
    <t>103393</t>
  </si>
  <si>
    <t>103394</t>
  </si>
  <si>
    <t>103395</t>
  </si>
  <si>
    <t>103397</t>
  </si>
  <si>
    <t>103298NR</t>
  </si>
  <si>
    <t>102908NR</t>
  </si>
  <si>
    <t>102923NR</t>
  </si>
  <si>
    <t>103401NR</t>
  </si>
  <si>
    <t>103296NR</t>
  </si>
  <si>
    <t>102983NR</t>
  </si>
  <si>
    <t>102851NR</t>
  </si>
  <si>
    <t>103290NR</t>
  </si>
  <si>
    <t>102334NR</t>
  </si>
  <si>
    <t>103286NR</t>
  </si>
  <si>
    <t>102336NR</t>
  </si>
  <si>
    <t>103306NR</t>
  </si>
  <si>
    <t>103288NR</t>
  </si>
  <si>
    <t>103300NR</t>
  </si>
  <si>
    <t>102122NR</t>
  </si>
  <si>
    <t>102719NR</t>
  </si>
  <si>
    <t>103410</t>
  </si>
  <si>
    <t>103415</t>
  </si>
  <si>
    <t>103417</t>
  </si>
  <si>
    <t>103428</t>
  </si>
  <si>
    <t>103430</t>
  </si>
  <si>
    <t>103434</t>
  </si>
  <si>
    <t>103439</t>
  </si>
  <si>
    <t>103440</t>
  </si>
  <si>
    <t>103446</t>
  </si>
  <si>
    <t>100700NR</t>
  </si>
  <si>
    <t>103451</t>
  </si>
  <si>
    <t>103456</t>
  </si>
  <si>
    <t>103457</t>
  </si>
  <si>
    <t>103459</t>
  </si>
  <si>
    <t>103461</t>
  </si>
  <si>
    <t>103462</t>
  </si>
  <si>
    <t>103463</t>
  </si>
  <si>
    <t>103464</t>
  </si>
  <si>
    <t>103466</t>
  </si>
  <si>
    <t>103469</t>
  </si>
  <si>
    <t>103470</t>
  </si>
  <si>
    <t>103471</t>
  </si>
  <si>
    <t>103474</t>
  </si>
  <si>
    <t>103479</t>
  </si>
  <si>
    <t>103480</t>
  </si>
  <si>
    <t>103481</t>
  </si>
  <si>
    <t>103483</t>
  </si>
  <si>
    <t>103407EX</t>
  </si>
  <si>
    <t>101016EX</t>
  </si>
  <si>
    <t>103491</t>
  </si>
  <si>
    <t>103494</t>
  </si>
  <si>
    <t>103495</t>
  </si>
  <si>
    <t>103498</t>
  </si>
  <si>
    <t>103499</t>
  </si>
  <si>
    <t>103501</t>
  </si>
  <si>
    <t>103502</t>
  </si>
  <si>
    <t>103503</t>
  </si>
  <si>
    <t>103509</t>
  </si>
  <si>
    <t>103510</t>
  </si>
  <si>
    <t>103511</t>
  </si>
  <si>
    <t>103384EX</t>
  </si>
  <si>
    <t>103521</t>
  </si>
  <si>
    <t>103522</t>
  </si>
  <si>
    <t>103531</t>
  </si>
  <si>
    <t>103533</t>
  </si>
  <si>
    <t>103537</t>
  </si>
  <si>
    <t>103538</t>
  </si>
  <si>
    <t>103539</t>
  </si>
  <si>
    <t>103540</t>
  </si>
  <si>
    <t>103542</t>
  </si>
  <si>
    <t>103547</t>
  </si>
  <si>
    <t>103553</t>
  </si>
  <si>
    <t>103554</t>
  </si>
  <si>
    <t>103559</t>
  </si>
  <si>
    <t>103566EX</t>
  </si>
  <si>
    <t>103568</t>
  </si>
  <si>
    <t>103569</t>
  </si>
  <si>
    <t>103574</t>
  </si>
  <si>
    <t>103575</t>
  </si>
  <si>
    <t>103578</t>
  </si>
  <si>
    <t>103581</t>
  </si>
  <si>
    <t>103582</t>
  </si>
  <si>
    <t>103583</t>
  </si>
  <si>
    <t>103584</t>
  </si>
  <si>
    <t>103590</t>
  </si>
  <si>
    <t>103609</t>
  </si>
  <si>
    <t>103610</t>
  </si>
  <si>
    <t>103611</t>
  </si>
  <si>
    <t>103612</t>
  </si>
  <si>
    <t>103613</t>
  </si>
  <si>
    <t>103617</t>
  </si>
  <si>
    <t>103618</t>
  </si>
  <si>
    <t>103619</t>
  </si>
  <si>
    <t>103620</t>
  </si>
  <si>
    <t>103621</t>
  </si>
  <si>
    <t>103628</t>
  </si>
  <si>
    <t>103630</t>
  </si>
  <si>
    <t>103631</t>
  </si>
  <si>
    <t>103632</t>
  </si>
  <si>
    <t>103634</t>
  </si>
  <si>
    <t>103635</t>
  </si>
  <si>
    <t>103636</t>
  </si>
  <si>
    <t>103637</t>
  </si>
  <si>
    <t>103638</t>
  </si>
  <si>
    <t>103642</t>
  </si>
  <si>
    <t>103643</t>
  </si>
  <si>
    <t>103644</t>
  </si>
  <si>
    <t>103649</t>
  </si>
  <si>
    <t>103650</t>
  </si>
  <si>
    <t>103651</t>
  </si>
  <si>
    <t>103651NR</t>
  </si>
  <si>
    <t>103653NR</t>
  </si>
  <si>
    <t>103658</t>
  </si>
  <si>
    <t>102935EX</t>
  </si>
  <si>
    <t>103668</t>
  </si>
  <si>
    <t>103669</t>
  </si>
  <si>
    <t>103684</t>
  </si>
  <si>
    <t>103693</t>
  </si>
  <si>
    <t>103694</t>
  </si>
  <si>
    <t>103704</t>
  </si>
  <si>
    <t>103705</t>
  </si>
  <si>
    <t>103709</t>
  </si>
  <si>
    <t>103713</t>
  </si>
  <si>
    <t>103718</t>
  </si>
  <si>
    <t>103720</t>
  </si>
  <si>
    <t>103721</t>
  </si>
  <si>
    <t>103725</t>
  </si>
  <si>
    <t>103736</t>
  </si>
  <si>
    <t>103737</t>
  </si>
  <si>
    <t>103739</t>
  </si>
  <si>
    <t>103741</t>
  </si>
  <si>
    <t>103742</t>
  </si>
  <si>
    <t>103743</t>
  </si>
  <si>
    <t>103744</t>
  </si>
  <si>
    <t>103745</t>
  </si>
  <si>
    <t>103752</t>
  </si>
  <si>
    <t>103757</t>
  </si>
  <si>
    <t>103759</t>
  </si>
  <si>
    <t>103760</t>
  </si>
  <si>
    <t>103761</t>
  </si>
  <si>
    <t>103762</t>
  </si>
  <si>
    <t>103767</t>
  </si>
  <si>
    <t>103768</t>
  </si>
  <si>
    <t>103770</t>
  </si>
  <si>
    <t>103777</t>
  </si>
  <si>
    <t>103787</t>
  </si>
  <si>
    <t>103789</t>
  </si>
  <si>
    <t>103791</t>
  </si>
  <si>
    <t>103792</t>
  </si>
  <si>
    <t>103795</t>
  </si>
  <si>
    <t>103797</t>
  </si>
  <si>
    <t>103799</t>
  </si>
  <si>
    <t>103805</t>
  </si>
  <si>
    <t>103808</t>
  </si>
  <si>
    <t>103809</t>
  </si>
  <si>
    <t>103812</t>
  </si>
  <si>
    <t>103811</t>
  </si>
  <si>
    <t>103816</t>
  </si>
  <si>
    <t>103838</t>
  </si>
  <si>
    <t>103839</t>
  </si>
  <si>
    <t>103840</t>
  </si>
  <si>
    <t>103841</t>
  </si>
  <si>
    <t>103842</t>
  </si>
  <si>
    <t>103863</t>
  </si>
  <si>
    <t>102114EX</t>
  </si>
  <si>
    <t>103866</t>
  </si>
  <si>
    <t>103869</t>
  </si>
  <si>
    <t>103898</t>
  </si>
  <si>
    <t>103909</t>
  </si>
  <si>
    <t>103914</t>
  </si>
  <si>
    <t>103921</t>
  </si>
  <si>
    <t>103922</t>
  </si>
  <si>
    <t>103924</t>
  </si>
  <si>
    <t>103927</t>
  </si>
  <si>
    <t>103928</t>
  </si>
  <si>
    <t>103929</t>
  </si>
  <si>
    <t>103933</t>
  </si>
  <si>
    <t>103936</t>
  </si>
  <si>
    <t>103953</t>
  </si>
  <si>
    <t>103954</t>
  </si>
  <si>
    <t>103976</t>
  </si>
  <si>
    <t>103977</t>
  </si>
  <si>
    <t>102912NR</t>
  </si>
  <si>
    <t>101016NR</t>
  </si>
  <si>
    <t>101013NR</t>
  </si>
  <si>
    <t>103994</t>
  </si>
  <si>
    <t>102332NR</t>
  </si>
  <si>
    <t>104001</t>
  </si>
  <si>
    <t>104002</t>
  </si>
  <si>
    <t>104003</t>
  </si>
  <si>
    <t>104012</t>
  </si>
  <si>
    <t>104013</t>
  </si>
  <si>
    <t>104016</t>
  </si>
  <si>
    <t>104043</t>
  </si>
  <si>
    <t>102879NR</t>
  </si>
  <si>
    <t>103487NR</t>
  </si>
  <si>
    <t>104083</t>
  </si>
  <si>
    <t>104085</t>
  </si>
  <si>
    <t>104086</t>
  </si>
  <si>
    <t>104087</t>
  </si>
  <si>
    <t>104088</t>
  </si>
  <si>
    <t>104089</t>
  </si>
  <si>
    <t>104090</t>
  </si>
  <si>
    <t>104091</t>
  </si>
  <si>
    <t>104093</t>
  </si>
  <si>
    <t>104094</t>
  </si>
  <si>
    <t>104096</t>
  </si>
  <si>
    <t>104097</t>
  </si>
  <si>
    <t>104098</t>
  </si>
  <si>
    <t>104099</t>
  </si>
  <si>
    <t>104068NR</t>
  </si>
  <si>
    <t>104113</t>
  </si>
  <si>
    <t>104121</t>
  </si>
  <si>
    <t>104126</t>
  </si>
  <si>
    <t>104134</t>
  </si>
  <si>
    <t>104139</t>
  </si>
  <si>
    <t>104140</t>
  </si>
  <si>
    <t>104141</t>
  </si>
  <si>
    <t>104142</t>
  </si>
  <si>
    <t>104156</t>
  </si>
  <si>
    <t>104157</t>
  </si>
  <si>
    <t>104168</t>
  </si>
  <si>
    <t>104175</t>
  </si>
  <si>
    <t>104176</t>
  </si>
  <si>
    <t>104189</t>
  </si>
  <si>
    <t>104207</t>
  </si>
  <si>
    <t>102682NR</t>
  </si>
  <si>
    <t>104212</t>
  </si>
  <si>
    <t>104230</t>
  </si>
  <si>
    <t>104233</t>
  </si>
  <si>
    <t>104237</t>
  </si>
  <si>
    <t>104250</t>
  </si>
  <si>
    <t>104254</t>
  </si>
  <si>
    <t>104255</t>
  </si>
  <si>
    <t>104256</t>
  </si>
  <si>
    <t>104257</t>
  </si>
  <si>
    <t>104258</t>
  </si>
  <si>
    <t>104259</t>
  </si>
  <si>
    <t>104260</t>
  </si>
  <si>
    <t>104261</t>
  </si>
  <si>
    <t>104262</t>
  </si>
  <si>
    <t>104264</t>
  </si>
  <si>
    <t>104265</t>
  </si>
  <si>
    <t>104266</t>
  </si>
  <si>
    <t>104267</t>
  </si>
  <si>
    <t>104268</t>
  </si>
  <si>
    <t>104271</t>
  </si>
  <si>
    <t>104277</t>
  </si>
  <si>
    <t>104278</t>
  </si>
  <si>
    <t>104282</t>
  </si>
  <si>
    <t>104284</t>
  </si>
  <si>
    <t>104285</t>
  </si>
  <si>
    <t>104286</t>
  </si>
  <si>
    <t>104287</t>
  </si>
  <si>
    <t>104288</t>
  </si>
  <si>
    <t>104298</t>
  </si>
  <si>
    <t>102591EX</t>
  </si>
  <si>
    <t>104305</t>
  </si>
  <si>
    <t>104306</t>
  </si>
  <si>
    <t>104307</t>
  </si>
  <si>
    <t>104308</t>
  </si>
  <si>
    <t>104317</t>
  </si>
  <si>
    <t>104318</t>
  </si>
  <si>
    <t>104320</t>
  </si>
  <si>
    <t>104325</t>
  </si>
  <si>
    <t>104326</t>
  </si>
  <si>
    <t>104327</t>
  </si>
  <si>
    <t>104328</t>
  </si>
  <si>
    <t>104330</t>
  </si>
  <si>
    <t>104341</t>
  </si>
  <si>
    <t>104347</t>
  </si>
  <si>
    <t>104354</t>
  </si>
  <si>
    <t>104359</t>
  </si>
  <si>
    <t>104417</t>
  </si>
  <si>
    <t>104420</t>
  </si>
  <si>
    <t>104432</t>
  </si>
  <si>
    <t>104445</t>
  </si>
  <si>
    <t>104446</t>
  </si>
  <si>
    <t>104449</t>
  </si>
  <si>
    <t>104463</t>
  </si>
  <si>
    <t>104478</t>
  </si>
  <si>
    <t>104331EX</t>
  </si>
  <si>
    <t>104486</t>
  </si>
  <si>
    <t>104488</t>
  </si>
  <si>
    <t>104489</t>
  </si>
  <si>
    <t>104500</t>
  </si>
  <si>
    <t>104505</t>
  </si>
  <si>
    <t>104506</t>
  </si>
  <si>
    <t>104509</t>
  </si>
  <si>
    <t>104510</t>
  </si>
  <si>
    <t>104512</t>
  </si>
  <si>
    <t>104515</t>
  </si>
  <si>
    <t>104516</t>
  </si>
  <si>
    <t>104517</t>
  </si>
  <si>
    <t>104519</t>
  </si>
  <si>
    <t>104521</t>
  </si>
  <si>
    <t>104531</t>
  </si>
  <si>
    <t>104534</t>
  </si>
  <si>
    <t>104535</t>
  </si>
  <si>
    <t>104537</t>
  </si>
  <si>
    <t>102996EX</t>
  </si>
  <si>
    <t>102678EX</t>
  </si>
  <si>
    <t>102595NR</t>
  </si>
  <si>
    <t>104539</t>
  </si>
  <si>
    <t>104541</t>
  </si>
  <si>
    <t>104543</t>
  </si>
  <si>
    <t>104545</t>
  </si>
  <si>
    <t>104546</t>
  </si>
  <si>
    <t>104548</t>
  </si>
  <si>
    <t>104550</t>
  </si>
  <si>
    <t>104551</t>
  </si>
  <si>
    <t>104552</t>
  </si>
  <si>
    <t>104553</t>
  </si>
  <si>
    <t>104554</t>
  </si>
  <si>
    <t>104556</t>
  </si>
  <si>
    <t>104563</t>
  </si>
  <si>
    <t>104565</t>
  </si>
  <si>
    <t>104567</t>
  </si>
  <si>
    <t>104568</t>
  </si>
  <si>
    <t>104572</t>
  </si>
  <si>
    <t>104574</t>
  </si>
  <si>
    <t>104580</t>
  </si>
  <si>
    <t>102996NR</t>
  </si>
  <si>
    <t>102678NR</t>
  </si>
  <si>
    <t>104594</t>
  </si>
  <si>
    <t>104597</t>
  </si>
  <si>
    <t>104599</t>
  </si>
  <si>
    <t>104605</t>
  </si>
  <si>
    <t>104611</t>
  </si>
  <si>
    <t>104626</t>
  </si>
  <si>
    <t>104627</t>
  </si>
  <si>
    <t>104628</t>
  </si>
  <si>
    <t>104629</t>
  </si>
  <si>
    <t>104632</t>
  </si>
  <si>
    <t>104633</t>
  </si>
  <si>
    <t>104634</t>
  </si>
  <si>
    <t>104635</t>
  </si>
  <si>
    <t>104637</t>
  </si>
  <si>
    <t>104638</t>
  </si>
  <si>
    <t>104639</t>
  </si>
  <si>
    <t>104640</t>
  </si>
  <si>
    <t>104641</t>
  </si>
  <si>
    <t>104642</t>
  </si>
  <si>
    <t>104644</t>
  </si>
  <si>
    <t>104645</t>
  </si>
  <si>
    <t>104651</t>
  </si>
  <si>
    <t>104652</t>
  </si>
  <si>
    <t>104653</t>
  </si>
  <si>
    <t>104654</t>
  </si>
  <si>
    <t>104655</t>
  </si>
  <si>
    <t>104658</t>
  </si>
  <si>
    <t>104656</t>
  </si>
  <si>
    <t>104657</t>
  </si>
  <si>
    <t>104663</t>
  </si>
  <si>
    <t>104664</t>
  </si>
  <si>
    <t>104665</t>
  </si>
  <si>
    <t>104666</t>
  </si>
  <si>
    <t>104675</t>
  </si>
  <si>
    <t>104682</t>
  </si>
  <si>
    <t>104688</t>
  </si>
  <si>
    <t>104690</t>
  </si>
  <si>
    <t>104696</t>
  </si>
  <si>
    <t>104707</t>
  </si>
  <si>
    <t>104708</t>
  </si>
  <si>
    <t>104719</t>
  </si>
  <si>
    <t>104722</t>
  </si>
  <si>
    <t>104723</t>
  </si>
  <si>
    <t>104724</t>
  </si>
  <si>
    <t>104725</t>
  </si>
  <si>
    <t>104726</t>
  </si>
  <si>
    <t>104727</t>
  </si>
  <si>
    <t>104728</t>
  </si>
  <si>
    <t>104729</t>
  </si>
  <si>
    <t>104731</t>
  </si>
  <si>
    <t>104733</t>
  </si>
  <si>
    <t>104734</t>
  </si>
  <si>
    <t>104735</t>
  </si>
  <si>
    <t>104737</t>
  </si>
  <si>
    <t>104739</t>
  </si>
  <si>
    <t>104758</t>
  </si>
  <si>
    <t>104774</t>
  </si>
  <si>
    <t>104778</t>
  </si>
  <si>
    <t>104780</t>
  </si>
  <si>
    <t>104781</t>
  </si>
  <si>
    <t>104782</t>
  </si>
  <si>
    <t>104806</t>
  </si>
  <si>
    <t>104813</t>
  </si>
  <si>
    <t>104816</t>
  </si>
  <si>
    <t>104817</t>
  </si>
  <si>
    <t>104818</t>
  </si>
  <si>
    <t>104819</t>
  </si>
  <si>
    <t>104828</t>
  </si>
  <si>
    <t>104829</t>
  </si>
  <si>
    <t>104830</t>
  </si>
  <si>
    <t>104831</t>
  </si>
  <si>
    <t>104832</t>
  </si>
  <si>
    <t>104833</t>
  </si>
  <si>
    <t>104834</t>
  </si>
  <si>
    <t>104835</t>
  </si>
  <si>
    <t>104837</t>
  </si>
  <si>
    <t>104840</t>
  </si>
  <si>
    <t>104841</t>
  </si>
  <si>
    <t>104842</t>
  </si>
  <si>
    <t>104844</t>
  </si>
  <si>
    <t>104845</t>
  </si>
  <si>
    <t>104846</t>
  </si>
  <si>
    <t>104847</t>
  </si>
  <si>
    <t>104864</t>
  </si>
  <si>
    <t>104866</t>
  </si>
  <si>
    <t>104867</t>
  </si>
  <si>
    <t>104869</t>
  </si>
  <si>
    <t>104872</t>
  </si>
  <si>
    <t>104880</t>
  </si>
  <si>
    <t>104881</t>
  </si>
  <si>
    <t>104882</t>
  </si>
  <si>
    <t>104884</t>
  </si>
  <si>
    <t>104886</t>
  </si>
  <si>
    <t>104887</t>
  </si>
  <si>
    <t>104888</t>
  </si>
  <si>
    <t>104894</t>
  </si>
  <si>
    <t>104896</t>
  </si>
  <si>
    <t>104897</t>
  </si>
  <si>
    <t>104903</t>
  </si>
  <si>
    <t>104125EX</t>
  </si>
  <si>
    <t>104912</t>
  </si>
  <si>
    <t>104914</t>
  </si>
  <si>
    <t>104915</t>
  </si>
  <si>
    <t>104917</t>
  </si>
  <si>
    <t>104924</t>
  </si>
  <si>
    <t>104927</t>
  </si>
  <si>
    <t>104928</t>
  </si>
  <si>
    <t>104929</t>
  </si>
  <si>
    <t>104934</t>
  </si>
  <si>
    <t>104938</t>
  </si>
  <si>
    <t>104939</t>
  </si>
  <si>
    <t>104940</t>
  </si>
  <si>
    <t>104941</t>
  </si>
  <si>
    <t>104942</t>
  </si>
  <si>
    <t>104948</t>
  </si>
  <si>
    <t>104949</t>
  </si>
  <si>
    <t>104971</t>
  </si>
  <si>
    <t>104972</t>
  </si>
  <si>
    <t>104974</t>
  </si>
  <si>
    <t>104978</t>
  </si>
  <si>
    <t>104981</t>
  </si>
  <si>
    <t>104982</t>
  </si>
  <si>
    <t>103384NR</t>
  </si>
  <si>
    <t>104989</t>
  </si>
  <si>
    <t>105005</t>
  </si>
  <si>
    <t>105006</t>
  </si>
  <si>
    <t>105038</t>
  </si>
  <si>
    <t>105039</t>
  </si>
  <si>
    <t>105042</t>
  </si>
  <si>
    <t>105043</t>
  </si>
  <si>
    <t>105045</t>
  </si>
  <si>
    <t>105071</t>
  </si>
  <si>
    <t>103181NR</t>
  </si>
  <si>
    <t>105082</t>
  </si>
  <si>
    <t>105123</t>
  </si>
  <si>
    <t>105124</t>
  </si>
  <si>
    <t>104069NR</t>
  </si>
  <si>
    <t>105129</t>
  </si>
  <si>
    <t>105130</t>
  </si>
  <si>
    <t>105131</t>
  </si>
  <si>
    <t>105141</t>
  </si>
  <si>
    <t>105142</t>
  </si>
  <si>
    <t>105145</t>
  </si>
  <si>
    <t>105146</t>
  </si>
  <si>
    <t>105147</t>
  </si>
  <si>
    <t>105152</t>
  </si>
  <si>
    <t>105162</t>
  </si>
  <si>
    <t>105163</t>
  </si>
  <si>
    <t>105164</t>
  </si>
  <si>
    <t>105165</t>
  </si>
  <si>
    <t>105166</t>
  </si>
  <si>
    <t>105167</t>
  </si>
  <si>
    <t>105182</t>
  </si>
  <si>
    <t>105199</t>
  </si>
  <si>
    <t>105201</t>
  </si>
  <si>
    <t>105207</t>
  </si>
  <si>
    <t>105208</t>
  </si>
  <si>
    <t>105212</t>
  </si>
  <si>
    <t>105234</t>
  </si>
  <si>
    <t>105260</t>
  </si>
  <si>
    <t>105262</t>
  </si>
  <si>
    <t>105263</t>
  </si>
  <si>
    <t>105266</t>
  </si>
  <si>
    <t>105267</t>
  </si>
  <si>
    <t>105268</t>
  </si>
  <si>
    <t>105272</t>
  </si>
  <si>
    <t>105274</t>
  </si>
  <si>
    <t>105279</t>
  </si>
  <si>
    <t>105281</t>
  </si>
  <si>
    <t>105282</t>
  </si>
  <si>
    <t>105284</t>
  </si>
  <si>
    <t>105285</t>
  </si>
  <si>
    <t>105288</t>
  </si>
  <si>
    <t>105294</t>
  </si>
  <si>
    <t>105297</t>
  </si>
  <si>
    <t>105304</t>
  </si>
  <si>
    <t>105306</t>
  </si>
  <si>
    <t>105307</t>
  </si>
  <si>
    <t>105308</t>
  </si>
  <si>
    <t>105316</t>
  </si>
  <si>
    <t>105317</t>
  </si>
  <si>
    <t>105318</t>
  </si>
  <si>
    <t>105332</t>
  </si>
  <si>
    <t>105345</t>
  </si>
  <si>
    <t>105347</t>
  </si>
  <si>
    <t>105348</t>
  </si>
  <si>
    <t>105356</t>
  </si>
  <si>
    <t>105358</t>
  </si>
  <si>
    <t>105367</t>
  </si>
  <si>
    <t>105368</t>
  </si>
  <si>
    <t>105383</t>
  </si>
  <si>
    <t>105384</t>
  </si>
  <si>
    <t>105385</t>
  </si>
  <si>
    <t>105386</t>
  </si>
  <si>
    <t>105387</t>
  </si>
  <si>
    <t>105388</t>
  </si>
  <si>
    <t>105389</t>
  </si>
  <si>
    <t>105392</t>
  </si>
  <si>
    <t>105393</t>
  </si>
  <si>
    <t>105402</t>
  </si>
  <si>
    <t>105407</t>
  </si>
  <si>
    <t>105408</t>
  </si>
  <si>
    <t>105411</t>
  </si>
  <si>
    <t>105412</t>
  </si>
  <si>
    <t>105413</t>
  </si>
  <si>
    <t>105414</t>
  </si>
  <si>
    <t>105415</t>
  </si>
  <si>
    <t>105416</t>
  </si>
  <si>
    <t>105418</t>
  </si>
  <si>
    <t>105423</t>
  </si>
  <si>
    <t>105424</t>
  </si>
  <si>
    <t>105425</t>
  </si>
  <si>
    <t>105431</t>
  </si>
  <si>
    <t>105433</t>
  </si>
  <si>
    <t>105434</t>
  </si>
  <si>
    <t>105435</t>
  </si>
  <si>
    <t>105437</t>
  </si>
  <si>
    <t>105438</t>
  </si>
  <si>
    <t>105439</t>
  </si>
  <si>
    <t>105440</t>
  </si>
  <si>
    <t>105441</t>
  </si>
  <si>
    <t>105450</t>
  </si>
  <si>
    <t>105455</t>
  </si>
  <si>
    <t>105456</t>
  </si>
  <si>
    <t>105457</t>
  </si>
  <si>
    <t>105460</t>
  </si>
  <si>
    <t>105461</t>
  </si>
  <si>
    <t>105462</t>
  </si>
  <si>
    <t>105463</t>
  </si>
  <si>
    <t>105471</t>
  </si>
  <si>
    <t>105485</t>
  </si>
  <si>
    <t>105486</t>
  </si>
  <si>
    <t>105488</t>
  </si>
  <si>
    <t>105500</t>
  </si>
  <si>
    <t>105501</t>
  </si>
  <si>
    <t>105502</t>
  </si>
  <si>
    <t>105503</t>
  </si>
  <si>
    <t>105504</t>
  </si>
  <si>
    <t>105507</t>
  </si>
  <si>
    <t>105511</t>
  </si>
  <si>
    <t>105513</t>
  </si>
  <si>
    <t>105514</t>
  </si>
  <si>
    <t>105517</t>
  </si>
  <si>
    <t>105524</t>
  </si>
  <si>
    <t>105525</t>
  </si>
  <si>
    <t>105527</t>
  </si>
  <si>
    <t>105529</t>
  </si>
  <si>
    <t>105530</t>
  </si>
  <si>
    <t>105533</t>
  </si>
  <si>
    <t>105535</t>
  </si>
  <si>
    <t>105536</t>
  </si>
  <si>
    <t>105537</t>
  </si>
  <si>
    <t>105538</t>
  </si>
  <si>
    <t>105553</t>
  </si>
  <si>
    <t>105573</t>
  </si>
  <si>
    <t>105585</t>
  </si>
  <si>
    <t>105592</t>
  </si>
  <si>
    <t>105595</t>
  </si>
  <si>
    <t>105596</t>
  </si>
  <si>
    <t>105597</t>
  </si>
  <si>
    <t>105624</t>
  </si>
  <si>
    <t>105626</t>
  </si>
  <si>
    <t>105630</t>
  </si>
  <si>
    <t>105631</t>
  </si>
  <si>
    <t>105636</t>
  </si>
  <si>
    <t>105637</t>
  </si>
  <si>
    <t>105638</t>
  </si>
  <si>
    <t>105642</t>
  </si>
  <si>
    <t>105647</t>
  </si>
  <si>
    <t>105652</t>
  </si>
  <si>
    <t>105657</t>
  </si>
  <si>
    <t>105658</t>
  </si>
  <si>
    <t>105665</t>
  </si>
  <si>
    <t>105668</t>
  </si>
  <si>
    <t>105669</t>
  </si>
  <si>
    <t>105672</t>
  </si>
  <si>
    <t>105674</t>
  </si>
  <si>
    <t>105675</t>
  </si>
  <si>
    <t>105679</t>
  </si>
  <si>
    <t>105693</t>
  </si>
  <si>
    <t>105699</t>
  </si>
  <si>
    <t>105723</t>
  </si>
  <si>
    <t>105724</t>
  </si>
  <si>
    <t>105728</t>
  </si>
  <si>
    <t>105739</t>
  </si>
  <si>
    <t>105741</t>
  </si>
  <si>
    <t>105753</t>
  </si>
  <si>
    <t>105755</t>
  </si>
  <si>
    <t>105759</t>
  </si>
  <si>
    <t>105760</t>
  </si>
  <si>
    <t>105762</t>
  </si>
  <si>
    <t>105772</t>
  </si>
  <si>
    <t>105773</t>
  </si>
  <si>
    <t>105782</t>
  </si>
  <si>
    <t>105785</t>
  </si>
  <si>
    <t>105786</t>
  </si>
  <si>
    <t>105793</t>
  </si>
  <si>
    <t>105795</t>
  </si>
  <si>
    <t>105796</t>
  </si>
  <si>
    <t>105797</t>
  </si>
  <si>
    <t>105798</t>
  </si>
  <si>
    <t>105799</t>
  </si>
  <si>
    <t>105800</t>
  </si>
  <si>
    <t>105801</t>
  </si>
  <si>
    <t>105802</t>
  </si>
  <si>
    <t>105803</t>
  </si>
  <si>
    <t>105808</t>
  </si>
  <si>
    <t>105813</t>
  </si>
  <si>
    <t>105815</t>
  </si>
  <si>
    <t>105817</t>
  </si>
  <si>
    <t>105818</t>
  </si>
  <si>
    <t>105819</t>
  </si>
  <si>
    <t>105820</t>
  </si>
  <si>
    <t>105830</t>
  </si>
  <si>
    <t>105832</t>
  </si>
  <si>
    <t>105834</t>
  </si>
  <si>
    <t>105835</t>
  </si>
  <si>
    <t>105836</t>
  </si>
  <si>
    <t>105837</t>
  </si>
  <si>
    <t>105838</t>
  </si>
  <si>
    <t>105842</t>
  </si>
  <si>
    <t>105844</t>
  </si>
  <si>
    <t>103293NR</t>
  </si>
  <si>
    <t>105847</t>
  </si>
  <si>
    <t>105853</t>
  </si>
  <si>
    <t>105854</t>
  </si>
  <si>
    <t>105856</t>
  </si>
  <si>
    <t>105858</t>
  </si>
  <si>
    <t>105859</t>
  </si>
  <si>
    <t>105860</t>
  </si>
  <si>
    <t>105862</t>
  </si>
  <si>
    <t>105863</t>
  </si>
  <si>
    <t>105864</t>
  </si>
  <si>
    <t>105865</t>
  </si>
  <si>
    <t>105866</t>
  </si>
  <si>
    <t>105867</t>
  </si>
  <si>
    <t>105873</t>
  </si>
  <si>
    <t>105874</t>
  </si>
  <si>
    <t>105876</t>
  </si>
  <si>
    <t>105878</t>
  </si>
  <si>
    <t>105879</t>
  </si>
  <si>
    <t>105884</t>
  </si>
  <si>
    <t>105886</t>
  </si>
  <si>
    <t>105887</t>
  </si>
  <si>
    <t>105893</t>
  </si>
  <si>
    <t>105894</t>
  </si>
  <si>
    <t>105895</t>
  </si>
  <si>
    <t>105897</t>
  </si>
  <si>
    <t>105900</t>
  </si>
  <si>
    <t>105904</t>
  </si>
  <si>
    <t>105908</t>
  </si>
  <si>
    <t>105914</t>
  </si>
  <si>
    <t>105915</t>
  </si>
  <si>
    <t>105918</t>
  </si>
  <si>
    <t>105919</t>
  </si>
  <si>
    <t>105921</t>
  </si>
  <si>
    <t>105922</t>
  </si>
  <si>
    <t>105923</t>
  </si>
  <si>
    <t>105929</t>
  </si>
  <si>
    <t>105930</t>
  </si>
  <si>
    <t>105931</t>
  </si>
  <si>
    <t>105936</t>
  </si>
  <si>
    <t>105941</t>
  </si>
  <si>
    <t>105966</t>
  </si>
  <si>
    <t>105968</t>
  </si>
  <si>
    <t>105971</t>
  </si>
  <si>
    <t>105974</t>
  </si>
  <si>
    <t>105977</t>
  </si>
  <si>
    <t>105978</t>
  </si>
  <si>
    <t>105985</t>
  </si>
  <si>
    <t>105987</t>
  </si>
  <si>
    <t>105988</t>
  </si>
  <si>
    <t>105989</t>
  </si>
  <si>
    <t>105990</t>
  </si>
  <si>
    <t>105991</t>
  </si>
  <si>
    <t>105992</t>
  </si>
  <si>
    <t>105993</t>
  </si>
  <si>
    <t>105995</t>
  </si>
  <si>
    <t>105998</t>
  </si>
  <si>
    <t>105999</t>
  </si>
  <si>
    <t>106000</t>
  </si>
  <si>
    <t>106001</t>
  </si>
  <si>
    <t>106003</t>
  </si>
  <si>
    <t>106004</t>
  </si>
  <si>
    <t>106005</t>
  </si>
  <si>
    <t>106009</t>
  </si>
  <si>
    <t>106010</t>
  </si>
  <si>
    <t>106013</t>
  </si>
  <si>
    <t>106014</t>
  </si>
  <si>
    <t>106020</t>
  </si>
  <si>
    <t>106022</t>
  </si>
  <si>
    <t>106023</t>
  </si>
  <si>
    <t>106025</t>
  </si>
  <si>
    <t>106030</t>
  </si>
  <si>
    <t>106031</t>
  </si>
  <si>
    <t>106037</t>
  </si>
  <si>
    <t>106038</t>
  </si>
  <si>
    <t>106040</t>
  </si>
  <si>
    <t>106053</t>
  </si>
  <si>
    <t>106054</t>
  </si>
  <si>
    <t>106058</t>
  </si>
  <si>
    <t>106070</t>
  </si>
  <si>
    <t>106083</t>
  </si>
  <si>
    <t>106084</t>
  </si>
  <si>
    <t>106085</t>
  </si>
  <si>
    <t>106086</t>
  </si>
  <si>
    <t>106087</t>
  </si>
  <si>
    <t>106088</t>
  </si>
  <si>
    <t>106090</t>
  </si>
  <si>
    <t>106091</t>
  </si>
  <si>
    <t>106093</t>
  </si>
  <si>
    <t>106094</t>
  </si>
  <si>
    <t>200015</t>
  </si>
  <si>
    <t>200013</t>
  </si>
  <si>
    <t>200070</t>
  </si>
  <si>
    <t>200073</t>
  </si>
  <si>
    <t>106097</t>
  </si>
  <si>
    <t>106098</t>
  </si>
  <si>
    <t>106099</t>
  </si>
  <si>
    <t>200065</t>
  </si>
  <si>
    <t>106102</t>
  </si>
  <si>
    <t>106105</t>
  </si>
  <si>
    <t>106106</t>
  </si>
  <si>
    <t>106109</t>
  </si>
  <si>
    <t>106110</t>
  </si>
  <si>
    <t>106111</t>
  </si>
  <si>
    <t>106112</t>
  </si>
  <si>
    <t>106142</t>
  </si>
  <si>
    <t>106143</t>
  </si>
  <si>
    <t>106145</t>
  </si>
  <si>
    <t>106146</t>
  </si>
  <si>
    <t>106152</t>
  </si>
  <si>
    <t>106153</t>
  </si>
  <si>
    <t>106154</t>
  </si>
  <si>
    <t>106155</t>
  </si>
  <si>
    <t>106175</t>
  </si>
  <si>
    <t>106176</t>
  </si>
  <si>
    <t>106177</t>
  </si>
  <si>
    <t>106178</t>
  </si>
  <si>
    <t>106179</t>
  </si>
  <si>
    <t>106183</t>
  </si>
  <si>
    <t>106186</t>
  </si>
  <si>
    <t>200096</t>
  </si>
  <si>
    <t>200095</t>
  </si>
  <si>
    <t>200098</t>
  </si>
  <si>
    <t>106194</t>
  </si>
  <si>
    <t>106195</t>
  </si>
  <si>
    <t>106196</t>
  </si>
  <si>
    <t>106203</t>
  </si>
  <si>
    <t>106204</t>
  </si>
  <si>
    <t>106205</t>
  </si>
  <si>
    <t>106207</t>
  </si>
  <si>
    <t>106208</t>
  </si>
  <si>
    <t>106213</t>
  </si>
  <si>
    <t>106217</t>
  </si>
  <si>
    <t>106221</t>
  </si>
  <si>
    <t>106222</t>
  </si>
  <si>
    <t>106223</t>
  </si>
  <si>
    <t>106228</t>
  </si>
  <si>
    <t>106230</t>
  </si>
  <si>
    <t>106243</t>
  </si>
  <si>
    <t>106245</t>
  </si>
  <si>
    <t>106248</t>
  </si>
  <si>
    <t>106249</t>
  </si>
  <si>
    <t>106250</t>
  </si>
  <si>
    <t>106254</t>
  </si>
  <si>
    <t>106256</t>
  </si>
  <si>
    <t>106257</t>
  </si>
  <si>
    <t>106258</t>
  </si>
  <si>
    <t>106259</t>
  </si>
  <si>
    <t>106260</t>
  </si>
  <si>
    <t>106263</t>
  </si>
  <si>
    <t>106264</t>
  </si>
  <si>
    <t>106265</t>
  </si>
  <si>
    <t>106266</t>
  </si>
  <si>
    <t>106267</t>
  </si>
  <si>
    <t>106268</t>
  </si>
  <si>
    <t>106269</t>
  </si>
  <si>
    <t>106270</t>
  </si>
  <si>
    <t>106282</t>
  </si>
  <si>
    <t>106283</t>
  </si>
  <si>
    <t>106286</t>
  </si>
  <si>
    <t>106287</t>
  </si>
  <si>
    <t>106291</t>
  </si>
  <si>
    <t>106292</t>
  </si>
  <si>
    <t>106293</t>
  </si>
  <si>
    <t>106295</t>
  </si>
  <si>
    <t>102607NR</t>
  </si>
  <si>
    <t>106301</t>
  </si>
  <si>
    <t>106307</t>
  </si>
  <si>
    <t>106309</t>
  </si>
  <si>
    <t>106310</t>
  </si>
  <si>
    <t>106312</t>
  </si>
  <si>
    <t>106317</t>
  </si>
  <si>
    <t>106319</t>
  </si>
  <si>
    <t>106321</t>
  </si>
  <si>
    <t>106322</t>
  </si>
  <si>
    <t>106324</t>
  </si>
  <si>
    <t>106328</t>
  </si>
  <si>
    <t>106329</t>
  </si>
  <si>
    <t>106330</t>
  </si>
  <si>
    <t>106331</t>
  </si>
  <si>
    <t>106332</t>
  </si>
  <si>
    <t>106333</t>
  </si>
  <si>
    <t>106334</t>
  </si>
  <si>
    <t>106339</t>
  </si>
  <si>
    <t>106340</t>
  </si>
  <si>
    <t>106350</t>
  </si>
  <si>
    <t>106359</t>
  </si>
  <si>
    <t>106362</t>
  </si>
  <si>
    <t>106375</t>
  </si>
  <si>
    <t>106376</t>
  </si>
  <si>
    <t>106379</t>
  </si>
  <si>
    <t>106382</t>
  </si>
  <si>
    <t>200058</t>
  </si>
  <si>
    <t>200036</t>
  </si>
  <si>
    <t>200022</t>
  </si>
  <si>
    <t>106386</t>
  </si>
  <si>
    <t>106388</t>
  </si>
  <si>
    <t>200076</t>
  </si>
  <si>
    <t>200032</t>
  </si>
  <si>
    <t>200075</t>
  </si>
  <si>
    <t>200029</t>
  </si>
  <si>
    <t>200030</t>
  </si>
  <si>
    <t>106397</t>
  </si>
  <si>
    <t>200023</t>
  </si>
  <si>
    <t>200026</t>
  </si>
  <si>
    <t>200027</t>
  </si>
  <si>
    <t>200028</t>
  </si>
  <si>
    <t>200081</t>
  </si>
  <si>
    <t>200016</t>
  </si>
  <si>
    <t>200017</t>
  </si>
  <si>
    <t>200021</t>
  </si>
  <si>
    <t>200007</t>
  </si>
  <si>
    <t>106399</t>
  </si>
  <si>
    <t>200019</t>
  </si>
  <si>
    <t>200072</t>
  </si>
  <si>
    <t>106401</t>
  </si>
  <si>
    <t>200074</t>
  </si>
  <si>
    <t>106422</t>
  </si>
  <si>
    <t>106426</t>
  </si>
  <si>
    <t>106427</t>
  </si>
  <si>
    <t>106429</t>
  </si>
  <si>
    <t>106430</t>
  </si>
  <si>
    <t>106435</t>
  </si>
  <si>
    <t>106436</t>
  </si>
  <si>
    <t>106437</t>
  </si>
  <si>
    <t>106438</t>
  </si>
  <si>
    <t>106439</t>
  </si>
  <si>
    <t>106440</t>
  </si>
  <si>
    <t>106441</t>
  </si>
  <si>
    <t>106442</t>
  </si>
  <si>
    <t>106443</t>
  </si>
  <si>
    <t>106444</t>
  </si>
  <si>
    <t>106445</t>
  </si>
  <si>
    <t>106446</t>
  </si>
  <si>
    <t>106447</t>
  </si>
  <si>
    <t>106448</t>
  </si>
  <si>
    <t>106449</t>
  </si>
  <si>
    <t>106451</t>
  </si>
  <si>
    <t>106452</t>
  </si>
  <si>
    <t>106453</t>
  </si>
  <si>
    <t>106454</t>
  </si>
  <si>
    <t>106457</t>
  </si>
  <si>
    <t>106460</t>
  </si>
  <si>
    <t>106461</t>
  </si>
  <si>
    <t>106462</t>
  </si>
  <si>
    <t>200006</t>
  </si>
  <si>
    <t>200004</t>
  </si>
  <si>
    <t>106474</t>
  </si>
  <si>
    <t>106475</t>
  </si>
  <si>
    <t>106476</t>
  </si>
  <si>
    <t>106477</t>
  </si>
  <si>
    <t>106478</t>
  </si>
  <si>
    <t>106484</t>
  </si>
  <si>
    <t>106487</t>
  </si>
  <si>
    <t>106488</t>
  </si>
  <si>
    <t>106489</t>
  </si>
  <si>
    <t>106490</t>
  </si>
  <si>
    <t>106491</t>
  </si>
  <si>
    <t>106492</t>
  </si>
  <si>
    <t>106493</t>
  </si>
  <si>
    <t>106509</t>
  </si>
  <si>
    <t>106511</t>
  </si>
  <si>
    <t>106512</t>
  </si>
  <si>
    <t>106513</t>
  </si>
  <si>
    <t>106514</t>
  </si>
  <si>
    <t>106515</t>
  </si>
  <si>
    <t>106516</t>
  </si>
  <si>
    <t>106518</t>
  </si>
  <si>
    <t>106519</t>
  </si>
  <si>
    <t>106521</t>
  </si>
  <si>
    <t>106522</t>
  </si>
  <si>
    <t>106524</t>
  </si>
  <si>
    <t>106525</t>
  </si>
  <si>
    <t>106526</t>
  </si>
  <si>
    <t>105948NR</t>
  </si>
  <si>
    <t>106535</t>
  </si>
  <si>
    <t>106540</t>
  </si>
  <si>
    <t>106548</t>
  </si>
  <si>
    <t>106551</t>
  </si>
  <si>
    <t>106557</t>
  </si>
  <si>
    <t>106566</t>
  </si>
  <si>
    <t>106569</t>
  </si>
  <si>
    <t>106570</t>
  </si>
  <si>
    <t>106572</t>
  </si>
  <si>
    <t>106575</t>
  </si>
  <si>
    <t>200078</t>
  </si>
  <si>
    <t>106578</t>
  </si>
  <si>
    <t>106580</t>
  </si>
  <si>
    <t>106583</t>
  </si>
  <si>
    <t>106585</t>
  </si>
  <si>
    <t>106586</t>
  </si>
  <si>
    <t>106589</t>
  </si>
  <si>
    <t>106592</t>
  </si>
  <si>
    <t>106593</t>
  </si>
  <si>
    <t>106594</t>
  </si>
  <si>
    <t>106596</t>
  </si>
  <si>
    <t>106597</t>
  </si>
  <si>
    <t>106606</t>
  </si>
  <si>
    <t>106637</t>
  </si>
  <si>
    <t>106642</t>
  </si>
  <si>
    <t>106643</t>
  </si>
  <si>
    <t>106658</t>
  </si>
  <si>
    <t>106664</t>
  </si>
  <si>
    <t>106696</t>
  </si>
  <si>
    <t>106697</t>
  </si>
  <si>
    <t>106703</t>
  </si>
  <si>
    <t>106704</t>
  </si>
  <si>
    <t>106706</t>
  </si>
  <si>
    <t>106708</t>
  </si>
  <si>
    <t>106709</t>
  </si>
  <si>
    <t>106716</t>
  </si>
  <si>
    <t>106717</t>
  </si>
  <si>
    <t>106718</t>
  </si>
  <si>
    <t>106719</t>
  </si>
  <si>
    <t>106720</t>
  </si>
  <si>
    <t>106721</t>
  </si>
  <si>
    <t>106722</t>
  </si>
  <si>
    <t>106723</t>
  </si>
  <si>
    <t>106724</t>
  </si>
  <si>
    <t>106725</t>
  </si>
  <si>
    <t>106726</t>
  </si>
  <si>
    <t>106727</t>
  </si>
  <si>
    <t>106728</t>
  </si>
  <si>
    <t>106729</t>
  </si>
  <si>
    <t>106730</t>
  </si>
  <si>
    <t>106731</t>
  </si>
  <si>
    <t>106732</t>
  </si>
  <si>
    <t>106733</t>
  </si>
  <si>
    <t>106743</t>
  </si>
  <si>
    <t>106744</t>
  </si>
  <si>
    <t>106745</t>
  </si>
  <si>
    <t>106746</t>
  </si>
  <si>
    <t>106753</t>
  </si>
  <si>
    <t>106756</t>
  </si>
  <si>
    <t>106757</t>
  </si>
  <si>
    <t>106758</t>
  </si>
  <si>
    <t>106761</t>
  </si>
  <si>
    <t>106762</t>
  </si>
  <si>
    <t>106768</t>
  </si>
  <si>
    <t>106769</t>
  </si>
  <si>
    <t>106770</t>
  </si>
  <si>
    <t>106775</t>
  </si>
  <si>
    <t>106779</t>
  </si>
  <si>
    <t>102598NR</t>
  </si>
  <si>
    <t>106794</t>
  </si>
  <si>
    <t>106820</t>
  </si>
  <si>
    <t>106821</t>
  </si>
  <si>
    <t>106840</t>
  </si>
  <si>
    <t>106841</t>
  </si>
  <si>
    <t>106844</t>
  </si>
  <si>
    <t>106847</t>
  </si>
  <si>
    <t>106857</t>
  </si>
  <si>
    <t>106864</t>
  </si>
  <si>
    <t>106905</t>
  </si>
  <si>
    <t>106909</t>
  </si>
  <si>
    <t>106916</t>
  </si>
  <si>
    <t>106925</t>
  </si>
  <si>
    <t>106931</t>
  </si>
  <si>
    <t>106944</t>
  </si>
  <si>
    <t>106951</t>
  </si>
  <si>
    <t>106963</t>
  </si>
  <si>
    <t>106964</t>
  </si>
  <si>
    <t>106977</t>
  </si>
  <si>
    <t>106982</t>
  </si>
  <si>
    <t>107008</t>
  </si>
  <si>
    <t>107009</t>
  </si>
  <si>
    <t>107013</t>
  </si>
  <si>
    <t>107017</t>
  </si>
  <si>
    <t>107023</t>
  </si>
  <si>
    <t>107024</t>
  </si>
  <si>
    <t>107032</t>
  </si>
  <si>
    <t>107043</t>
  </si>
  <si>
    <t>107045</t>
  </si>
  <si>
    <t>107052</t>
  </si>
  <si>
    <t>107062</t>
  </si>
  <si>
    <t>107076</t>
  </si>
  <si>
    <t>107077</t>
  </si>
  <si>
    <t>107078</t>
  </si>
  <si>
    <t>107080</t>
  </si>
  <si>
    <t>107083</t>
  </si>
  <si>
    <t>107084</t>
  </si>
  <si>
    <t>107095</t>
  </si>
  <si>
    <t>107096</t>
  </si>
  <si>
    <t>107097</t>
  </si>
  <si>
    <t>107098</t>
  </si>
  <si>
    <t>107099</t>
  </si>
  <si>
    <t>107100</t>
  </si>
  <si>
    <t>107101</t>
  </si>
  <si>
    <t>107102</t>
  </si>
  <si>
    <t>107108</t>
  </si>
  <si>
    <t>107112</t>
  </si>
  <si>
    <t>107113</t>
  </si>
  <si>
    <t>107117</t>
  </si>
  <si>
    <t>107119</t>
  </si>
  <si>
    <t>107122</t>
  </si>
  <si>
    <t>107128</t>
  </si>
  <si>
    <t>107133</t>
  </si>
  <si>
    <t>107135</t>
  </si>
  <si>
    <t>107136</t>
  </si>
  <si>
    <t>107138</t>
  </si>
  <si>
    <t>107139</t>
  </si>
  <si>
    <t>107142</t>
  </si>
  <si>
    <t>107143</t>
  </si>
  <si>
    <t>107162</t>
  </si>
  <si>
    <t>107164</t>
  </si>
  <si>
    <t>107165</t>
  </si>
  <si>
    <t>107189</t>
  </si>
  <si>
    <t>107193</t>
  </si>
  <si>
    <t>107194</t>
  </si>
  <si>
    <t>107195</t>
  </si>
  <si>
    <t>107196</t>
  </si>
  <si>
    <t>107207</t>
  </si>
  <si>
    <t>107208</t>
  </si>
  <si>
    <t>107212</t>
  </si>
  <si>
    <t>107244</t>
  </si>
  <si>
    <t>107246</t>
  </si>
  <si>
    <t>107248</t>
  </si>
  <si>
    <t>107250</t>
  </si>
  <si>
    <t>107251</t>
  </si>
  <si>
    <t>107252</t>
  </si>
  <si>
    <t>107280</t>
  </si>
  <si>
    <t>107290</t>
  </si>
  <si>
    <t>107292</t>
  </si>
  <si>
    <t>107294</t>
  </si>
  <si>
    <t>107297</t>
  </si>
  <si>
    <t>107318</t>
  </si>
  <si>
    <t>107338</t>
  </si>
  <si>
    <t>107350</t>
  </si>
  <si>
    <t>107356</t>
  </si>
  <si>
    <t>107357</t>
  </si>
  <si>
    <t>107358</t>
  </si>
  <si>
    <t>107359</t>
  </si>
  <si>
    <t>107360</t>
  </si>
  <si>
    <t>107361</t>
  </si>
  <si>
    <t>107362</t>
  </si>
  <si>
    <t>107385</t>
  </si>
  <si>
    <t>107387</t>
  </si>
  <si>
    <t>107388</t>
  </si>
  <si>
    <t>107393</t>
  </si>
  <si>
    <t>107416</t>
  </si>
  <si>
    <t>107420</t>
  </si>
  <si>
    <t>107424</t>
  </si>
  <si>
    <t>107425</t>
  </si>
  <si>
    <t>107428</t>
  </si>
  <si>
    <t>107430</t>
  </si>
  <si>
    <t>107431</t>
  </si>
  <si>
    <t>107433</t>
  </si>
  <si>
    <t>107434</t>
  </si>
  <si>
    <t>107438</t>
  </si>
  <si>
    <t>107439</t>
  </si>
  <si>
    <t>107440</t>
  </si>
  <si>
    <t>107443</t>
  </si>
  <si>
    <t>107448</t>
  </si>
  <si>
    <t>107449</t>
  </si>
  <si>
    <t>107451</t>
  </si>
  <si>
    <t>107452</t>
  </si>
  <si>
    <t>107453</t>
  </si>
  <si>
    <t>107454</t>
  </si>
  <si>
    <t>107456</t>
  </si>
  <si>
    <t>107457</t>
  </si>
  <si>
    <t>107462</t>
  </si>
  <si>
    <t>107468</t>
  </si>
  <si>
    <t>107469</t>
  </si>
  <si>
    <t>107470</t>
  </si>
  <si>
    <t>107472</t>
  </si>
  <si>
    <t>107475</t>
  </si>
  <si>
    <t>107476</t>
  </si>
  <si>
    <t>107477</t>
  </si>
  <si>
    <t>107478</t>
  </si>
  <si>
    <t>107479</t>
  </si>
  <si>
    <t>107480</t>
  </si>
  <si>
    <t>107482</t>
  </si>
  <si>
    <t>107487</t>
  </si>
  <si>
    <t>107488</t>
  </si>
  <si>
    <t>107491</t>
  </si>
  <si>
    <t>107493</t>
  </si>
  <si>
    <t>107495</t>
  </si>
  <si>
    <t>107497</t>
  </si>
  <si>
    <t>107500</t>
  </si>
  <si>
    <t>107501</t>
  </si>
  <si>
    <t>107505</t>
  </si>
  <si>
    <t>107506</t>
  </si>
  <si>
    <t>107507</t>
  </si>
  <si>
    <t>107509</t>
  </si>
  <si>
    <t>107511</t>
  </si>
  <si>
    <t>107518</t>
  </si>
  <si>
    <t>107520</t>
  </si>
  <si>
    <t>107528</t>
  </si>
  <si>
    <t>107529</t>
  </si>
  <si>
    <t>107530</t>
  </si>
  <si>
    <t>107532</t>
  </si>
  <si>
    <t>107549</t>
  </si>
  <si>
    <t>107550</t>
  </si>
  <si>
    <t>107559</t>
  </si>
  <si>
    <t>107577</t>
  </si>
  <si>
    <t>107578</t>
  </si>
  <si>
    <t>107579</t>
  </si>
  <si>
    <t>107580</t>
  </si>
  <si>
    <t>107581</t>
  </si>
  <si>
    <t>107586</t>
  </si>
  <si>
    <t>107588</t>
  </si>
  <si>
    <t>107604</t>
  </si>
  <si>
    <t>107605</t>
  </si>
  <si>
    <t>107612</t>
  </si>
  <si>
    <t>107613</t>
  </si>
  <si>
    <t>107614</t>
  </si>
  <si>
    <t>107616</t>
  </si>
  <si>
    <t>107622</t>
  </si>
  <si>
    <t>107635</t>
  </si>
  <si>
    <t>107636</t>
  </si>
  <si>
    <t>107637</t>
  </si>
  <si>
    <t>107638</t>
  </si>
  <si>
    <t>107640</t>
  </si>
  <si>
    <t>107658</t>
  </si>
  <si>
    <t>107659</t>
  </si>
  <si>
    <t>107660</t>
  </si>
  <si>
    <t>107662</t>
  </si>
  <si>
    <t>107664</t>
  </si>
  <si>
    <t>107672</t>
  </si>
  <si>
    <t>107687</t>
  </si>
  <si>
    <t>107688</t>
  </si>
  <si>
    <t>107733</t>
  </si>
  <si>
    <t>107739</t>
  </si>
  <si>
    <t>107741</t>
  </si>
  <si>
    <t>107742</t>
  </si>
  <si>
    <t>107743</t>
  </si>
  <si>
    <t>107777</t>
  </si>
  <si>
    <t>107779</t>
  </si>
  <si>
    <t>107780</t>
  </si>
  <si>
    <t>107781</t>
  </si>
  <si>
    <t>107782</t>
  </si>
  <si>
    <t>107783</t>
  </si>
  <si>
    <t>107788</t>
  </si>
  <si>
    <t>107790</t>
  </si>
  <si>
    <t>107796</t>
  </si>
  <si>
    <t>107797</t>
  </si>
  <si>
    <t>107799</t>
  </si>
  <si>
    <t>107839</t>
  </si>
  <si>
    <t>107849</t>
  </si>
  <si>
    <t>107860</t>
  </si>
  <si>
    <t>107887</t>
  </si>
  <si>
    <t>107888</t>
  </si>
  <si>
    <t>107889NR</t>
  </si>
  <si>
    <t>107893</t>
  </si>
  <si>
    <t>107894</t>
  </si>
  <si>
    <t>107917</t>
  </si>
  <si>
    <t>107919</t>
  </si>
  <si>
    <t>105170EX</t>
  </si>
  <si>
    <t>107994</t>
  </si>
  <si>
    <t>108007</t>
  </si>
  <si>
    <t>108017</t>
  </si>
  <si>
    <t>108018</t>
  </si>
  <si>
    <t>108019</t>
  </si>
  <si>
    <t>108020</t>
  </si>
  <si>
    <t>108021</t>
  </si>
  <si>
    <t>108027</t>
  </si>
  <si>
    <t>108040</t>
  </si>
  <si>
    <t>108051</t>
  </si>
  <si>
    <t>108054</t>
  </si>
  <si>
    <t>108056</t>
  </si>
  <si>
    <t>108057</t>
  </si>
  <si>
    <t>108058</t>
  </si>
  <si>
    <t>108063</t>
  </si>
  <si>
    <t>108078</t>
  </si>
  <si>
    <t>108085</t>
  </si>
  <si>
    <t>108106</t>
  </si>
  <si>
    <t>108107</t>
  </si>
  <si>
    <t>108111</t>
  </si>
  <si>
    <t>108136</t>
  </si>
  <si>
    <t>108144</t>
  </si>
  <si>
    <t>108145</t>
  </si>
  <si>
    <t>108148</t>
  </si>
  <si>
    <t>108150</t>
  </si>
  <si>
    <t>108163</t>
  </si>
  <si>
    <t>108177</t>
  </si>
  <si>
    <t>108178</t>
  </si>
  <si>
    <t>108183</t>
  </si>
  <si>
    <t>108192</t>
  </si>
  <si>
    <t>108193</t>
  </si>
  <si>
    <t>108204</t>
  </si>
  <si>
    <t>108205</t>
  </si>
  <si>
    <t>108206</t>
  </si>
  <si>
    <t>108210</t>
  </si>
  <si>
    <t>108211</t>
  </si>
  <si>
    <t>108217</t>
  </si>
  <si>
    <t>108218</t>
  </si>
  <si>
    <t>108226</t>
  </si>
  <si>
    <t>108251</t>
  </si>
  <si>
    <t>108252</t>
  </si>
  <si>
    <t>108253</t>
  </si>
  <si>
    <t>108254</t>
  </si>
  <si>
    <t>102704EX</t>
  </si>
  <si>
    <t>102704NR</t>
  </si>
  <si>
    <t>108267</t>
  </si>
  <si>
    <t>108270</t>
  </si>
  <si>
    <t>108272</t>
  </si>
  <si>
    <t>108287</t>
  </si>
  <si>
    <t>108288</t>
  </si>
  <si>
    <t>108289</t>
  </si>
  <si>
    <t>108290</t>
  </si>
  <si>
    <t>108299</t>
  </si>
  <si>
    <t>108300</t>
  </si>
  <si>
    <t>108301</t>
  </si>
  <si>
    <t>108308</t>
  </si>
  <si>
    <t>108313</t>
  </si>
  <si>
    <t>108314</t>
  </si>
  <si>
    <t>108315</t>
  </si>
  <si>
    <t>108319</t>
  </si>
  <si>
    <t>108331</t>
  </si>
  <si>
    <t>108333</t>
  </si>
  <si>
    <t>108334</t>
  </si>
  <si>
    <t>108335</t>
  </si>
  <si>
    <t>108336</t>
  </si>
  <si>
    <t>108337</t>
  </si>
  <si>
    <t>106210NR</t>
  </si>
  <si>
    <t>108349</t>
  </si>
  <si>
    <t>108350</t>
  </si>
  <si>
    <t>108353</t>
  </si>
  <si>
    <t>108358</t>
  </si>
  <si>
    <t>108359</t>
  </si>
  <si>
    <t>108469</t>
  </si>
  <si>
    <t>108470</t>
  </si>
  <si>
    <t>108471</t>
  </si>
  <si>
    <t>108472</t>
  </si>
  <si>
    <t>108477</t>
  </si>
  <si>
    <t>108478</t>
  </si>
  <si>
    <t>108483</t>
  </si>
  <si>
    <t>108489</t>
  </si>
  <si>
    <t>108491</t>
  </si>
  <si>
    <t>108495</t>
  </si>
  <si>
    <t>108497</t>
  </si>
  <si>
    <t>108545</t>
  </si>
  <si>
    <t>108558</t>
  </si>
  <si>
    <t>108563</t>
  </si>
  <si>
    <t>108564</t>
  </si>
  <si>
    <t>108565</t>
  </si>
  <si>
    <t>108571</t>
  </si>
  <si>
    <t>108572</t>
  </si>
  <si>
    <t>108573</t>
  </si>
  <si>
    <t>108574</t>
  </si>
  <si>
    <t>108584</t>
  </si>
  <si>
    <t>108588</t>
  </si>
  <si>
    <t>108596</t>
  </si>
  <si>
    <t>108599</t>
  </si>
  <si>
    <t>108612</t>
  </si>
  <si>
    <t>108613</t>
  </si>
  <si>
    <t>108630</t>
  </si>
  <si>
    <t>108645</t>
  </si>
  <si>
    <t>108646</t>
  </si>
  <si>
    <t>108647</t>
  </si>
  <si>
    <t>108649</t>
  </si>
  <si>
    <t>108650</t>
  </si>
  <si>
    <t>106885EX</t>
  </si>
  <si>
    <t>108663</t>
  </si>
  <si>
    <t>108664</t>
  </si>
  <si>
    <t>108672</t>
  </si>
  <si>
    <t>108682</t>
  </si>
  <si>
    <t>104531EX</t>
  </si>
  <si>
    <t>108711</t>
  </si>
  <si>
    <t>108735</t>
  </si>
  <si>
    <t>108741</t>
  </si>
  <si>
    <t>108744</t>
  </si>
  <si>
    <t>108745</t>
  </si>
  <si>
    <t>108746</t>
  </si>
  <si>
    <t>108747</t>
  </si>
  <si>
    <t>108748</t>
  </si>
  <si>
    <t>108749</t>
  </si>
  <si>
    <t>108750</t>
  </si>
  <si>
    <t>108751</t>
  </si>
  <si>
    <t>108752</t>
  </si>
  <si>
    <t>108753</t>
  </si>
  <si>
    <t>108754</t>
  </si>
  <si>
    <t>108755</t>
  </si>
  <si>
    <t>108756</t>
  </si>
  <si>
    <t>108757</t>
  </si>
  <si>
    <t>108758</t>
  </si>
  <si>
    <t>108759</t>
  </si>
  <si>
    <t>108760</t>
  </si>
  <si>
    <t>108772</t>
  </si>
  <si>
    <t>108775</t>
  </si>
  <si>
    <t>108780</t>
  </si>
  <si>
    <t>108782</t>
  </si>
  <si>
    <t>108787</t>
  </si>
  <si>
    <t>108810</t>
  </si>
  <si>
    <t>108814</t>
  </si>
  <si>
    <t>108871</t>
  </si>
  <si>
    <t>108879</t>
  </si>
  <si>
    <t>108908</t>
  </si>
  <si>
    <t>108910</t>
  </si>
  <si>
    <t>108924</t>
  </si>
  <si>
    <t>108945</t>
  </si>
  <si>
    <t>108957</t>
  </si>
  <si>
    <t>108979</t>
  </si>
  <si>
    <t>108981</t>
  </si>
  <si>
    <t>100926NR</t>
  </si>
  <si>
    <t>KDX.03</t>
  </si>
  <si>
    <t>Extraction KDX.03*</t>
  </si>
  <si>
    <t>101108</t>
  </si>
  <si>
    <t>Inventory 2020</t>
  </si>
  <si>
    <t>RG70*</t>
  </si>
  <si>
    <t>101968</t>
  </si>
  <si>
    <t>103536</t>
  </si>
  <si>
    <t>103698</t>
  </si>
  <si>
    <t>106479</t>
  </si>
  <si>
    <t>106480</t>
  </si>
  <si>
    <t>101172</t>
  </si>
  <si>
    <t>101180</t>
  </si>
  <si>
    <t>106930</t>
  </si>
  <si>
    <t>105646NR</t>
  </si>
  <si>
    <t>103042</t>
  </si>
  <si>
    <t>103257</t>
  </si>
  <si>
    <t>105622</t>
  </si>
  <si>
    <t>104660</t>
  </si>
  <si>
    <t>104669</t>
  </si>
  <si>
    <t>104672</t>
  </si>
  <si>
    <t>104674</t>
  </si>
  <si>
    <t>104683</t>
  </si>
  <si>
    <t>104684</t>
  </si>
  <si>
    <t>105855</t>
  </si>
  <si>
    <t>103783</t>
  </si>
  <si>
    <t>103926</t>
  </si>
  <si>
    <t>104074</t>
  </si>
  <si>
    <t>104240</t>
  </si>
  <si>
    <t>103814</t>
  </si>
  <si>
    <t>102798</t>
  </si>
  <si>
    <t>103534</t>
  </si>
  <si>
    <t>105646</t>
  </si>
  <si>
    <t>103385</t>
  </si>
  <si>
    <t>104084</t>
  </si>
  <si>
    <t>100504</t>
  </si>
  <si>
    <t>101630</t>
  </si>
  <si>
    <t>103252</t>
  </si>
  <si>
    <t>105490</t>
  </si>
  <si>
    <t>101639</t>
  </si>
  <si>
    <t>102472</t>
  </si>
  <si>
    <t>103205</t>
  </si>
  <si>
    <t>104071</t>
  </si>
  <si>
    <t>104072</t>
  </si>
  <si>
    <t>104495</t>
  </si>
  <si>
    <t>104496</t>
  </si>
  <si>
    <t>104497</t>
  </si>
  <si>
    <t>104498</t>
  </si>
  <si>
    <t>103040</t>
  </si>
  <si>
    <t>103250</t>
  </si>
  <si>
    <t>103253</t>
  </si>
  <si>
    <t>103254</t>
  </si>
  <si>
    <t>103256</t>
  </si>
  <si>
    <t>103258</t>
  </si>
  <si>
    <t>103260</t>
  </si>
  <si>
    <t>103261</t>
  </si>
  <si>
    <t>103262</t>
  </si>
  <si>
    <t>103263</t>
  </si>
  <si>
    <t>103979</t>
  </si>
  <si>
    <t>104015</t>
  </si>
  <si>
    <t>106271</t>
  </si>
  <si>
    <t>103026</t>
  </si>
  <si>
    <t>104188</t>
  </si>
  <si>
    <t>102333NR</t>
  </si>
  <si>
    <t>104606</t>
  </si>
  <si>
    <t>104607</t>
  </si>
  <si>
    <t>104671</t>
  </si>
  <si>
    <t>104681</t>
  </si>
  <si>
    <t>104173</t>
  </si>
  <si>
    <t>103295NR</t>
  </si>
  <si>
    <t>102354</t>
  </si>
  <si>
    <t>102355</t>
  </si>
  <si>
    <t>104555</t>
  </si>
  <si>
    <t>104190</t>
  </si>
  <si>
    <t>104773</t>
  </si>
  <si>
    <t>103433</t>
  </si>
  <si>
    <t>Inventar pick up 07/05/15</t>
  </si>
  <si>
    <t>103147</t>
  </si>
  <si>
    <t>103177</t>
  </si>
  <si>
    <t>102454</t>
  </si>
  <si>
    <t>103552</t>
  </si>
  <si>
    <t>Types inventaires</t>
  </si>
  <si>
    <t>Références</t>
  </si>
  <si>
    <t>Inventaire prédéfini</t>
  </si>
  <si>
    <t>Référence</t>
  </si>
  <si>
    <t>Liste inventaire</t>
  </si>
  <si>
    <t>Description</t>
  </si>
  <si>
    <t>Article</t>
  </si>
  <si>
    <t>Date création</t>
  </si>
  <si>
    <t>Montant d'écart</t>
  </si>
  <si>
    <t>Quantité d'écart</t>
  </si>
  <si>
    <t>Top 10 des plus grandes valeurs négatives</t>
  </si>
  <si>
    <t>Top 10 des plus grandes valeurs positives</t>
  </si>
  <si>
    <t xml:space="preserve">Types d'inventaire </t>
  </si>
  <si>
    <t>Année</t>
  </si>
  <si>
    <t>CORRSTOCK0323</t>
  </si>
  <si>
    <t>Correction de stock, Mars 2023, correction unitaire</t>
  </si>
  <si>
    <t>CORRSTOCK0323-01</t>
  </si>
  <si>
    <t>Main_AG_2023_February</t>
  </si>
  <si>
    <t>Inventaire prédéfini 2023, Février</t>
  </si>
  <si>
    <t>105792</t>
  </si>
  <si>
    <t>106713EX</t>
  </si>
  <si>
    <t>109138</t>
  </si>
  <si>
    <t>106604</t>
  </si>
  <si>
    <t>106613</t>
  </si>
  <si>
    <t>106621</t>
  </si>
  <si>
    <t>106629</t>
  </si>
  <si>
    <t>106837</t>
  </si>
  <si>
    <t>108982</t>
  </si>
  <si>
    <t>109268</t>
  </si>
  <si>
    <t>109558</t>
  </si>
  <si>
    <t>109559</t>
  </si>
  <si>
    <t>109962</t>
  </si>
  <si>
    <t>109560</t>
  </si>
  <si>
    <t>109963</t>
  </si>
  <si>
    <t>109964</t>
  </si>
  <si>
    <t>Main_AG_RG05_1</t>
  </si>
  <si>
    <t>106605</t>
  </si>
  <si>
    <t>106650</t>
  </si>
  <si>
    <t>106651</t>
  </si>
  <si>
    <t>106915</t>
  </si>
  <si>
    <t>107293</t>
  </si>
  <si>
    <t>108273</t>
  </si>
  <si>
    <t>109077</t>
  </si>
  <si>
    <t>109747</t>
  </si>
  <si>
    <t>109950</t>
  </si>
  <si>
    <t>Main_AG_RG05_2</t>
  </si>
  <si>
    <t>106813</t>
  </si>
  <si>
    <t>106817</t>
  </si>
  <si>
    <t>106819</t>
  </si>
  <si>
    <t>106838</t>
  </si>
  <si>
    <t>107413</t>
  </si>
  <si>
    <t>107483</t>
  </si>
  <si>
    <t>Main_AG_2023_January</t>
  </si>
  <si>
    <t>Inventaire prédéfini 2023, Janvier</t>
  </si>
  <si>
    <t>Main_AG_Floor01_1</t>
  </si>
  <si>
    <t>103134</t>
  </si>
  <si>
    <t>103911</t>
  </si>
  <si>
    <t>106057</t>
  </si>
  <si>
    <t>106632</t>
  </si>
  <si>
    <t>107201</t>
  </si>
  <si>
    <t>108887</t>
  </si>
  <si>
    <t>109871</t>
  </si>
  <si>
    <t>109965</t>
  </si>
  <si>
    <t>110000</t>
  </si>
  <si>
    <t>Main_AG_Floor02_1</t>
  </si>
  <si>
    <t>Classement</t>
  </si>
  <si>
    <t>Main_AG_RG40_1</t>
  </si>
  <si>
    <t>Main_AG_RG40_2</t>
  </si>
  <si>
    <t>Main_AG_RG40_3</t>
  </si>
  <si>
    <t>Clé</t>
  </si>
  <si>
    <t>CORRSTOCK0323-02</t>
  </si>
  <si>
    <t>CORRSTOCK0323-03</t>
  </si>
  <si>
    <t>Class.</t>
  </si>
  <si>
    <t>Occurrence</t>
  </si>
  <si>
    <t>Nbr de récurrence</t>
  </si>
  <si>
    <t>Main_AG_2023_March</t>
  </si>
  <si>
    <t>Inventaire prédéfini 2023, Mars</t>
  </si>
  <si>
    <t>Main_AG_RG15</t>
  </si>
  <si>
    <t>Main_AG_RG30_1</t>
  </si>
  <si>
    <t>108970</t>
  </si>
  <si>
    <t>109088</t>
  </si>
  <si>
    <t>109121</t>
  </si>
  <si>
    <t>Main_AG_RG30_2</t>
  </si>
  <si>
    <t>103696</t>
  </si>
  <si>
    <t>103817</t>
  </si>
  <si>
    <t>106611</t>
  </si>
  <si>
    <t>106619</t>
  </si>
  <si>
    <t>106661</t>
  </si>
  <si>
    <t>106921</t>
  </si>
  <si>
    <t>106954</t>
  </si>
  <si>
    <t>106956</t>
  </si>
  <si>
    <t>108257</t>
  </si>
  <si>
    <t>Main_AG_RG30_3</t>
  </si>
  <si>
    <t xml:space="preserve">Inventaire unitaire, produit : 108283 </t>
  </si>
  <si>
    <t xml:space="preserve">Inventaire unitaire, produit : 107225 </t>
  </si>
  <si>
    <t xml:space="preserve">Inventaire unitaire, produit : 109561 </t>
  </si>
  <si>
    <t xml:space="preserve">Inventaire unitaire, produit : 108885 </t>
  </si>
  <si>
    <t xml:space="preserve">Inventaire unitaire, produit : 101368 </t>
  </si>
  <si>
    <t xml:space="preserve">Inventaire unitaire, produit : 108913 </t>
  </si>
  <si>
    <t xml:space="preserve">Inventaire unitaire, produit : 108912 </t>
  </si>
  <si>
    <t xml:space="preserve">Inventaire unitaire, produit : 100930 </t>
  </si>
  <si>
    <t xml:space="preserve">Inventaire unitaire, produit : 103028 </t>
  </si>
  <si>
    <t xml:space="preserve">Inventaire unitaire, produit : 106210 </t>
  </si>
  <si>
    <t xml:space="preserve">Inventaire unitaire, produit : 105118 </t>
  </si>
  <si>
    <t xml:space="preserve">Inventaire unitaire, produit : 102708 </t>
  </si>
  <si>
    <t xml:space="preserve">Inventaire unitaire, produit : 108980 </t>
  </si>
  <si>
    <t xml:space="preserve">Inventaire unitaire, produit : 102363 </t>
  </si>
  <si>
    <t xml:space="preserve">Inventaire unitaire, produit : 102365 </t>
  </si>
  <si>
    <t xml:space="preserve">Inventaire unitaire, produit : 101595 </t>
  </si>
  <si>
    <t xml:space="preserve">Inventaire unitaire, produit : 102651 </t>
  </si>
  <si>
    <t xml:space="preserve">Inventaire unitaire, produit : 102709 </t>
  </si>
  <si>
    <t xml:space="preserve">Inventaire unitaire, produit : 105405 </t>
  </si>
  <si>
    <t xml:space="preserve">Inventaire unitaire, produit : 105396 </t>
  </si>
  <si>
    <t xml:space="preserve">Inventaire unitaire, produit : 103031 </t>
  </si>
  <si>
    <t xml:space="preserve">Inventaire unitaire, produit : 102078 </t>
  </si>
  <si>
    <t xml:space="preserve">Inventaire unitaire, produit : 100609 </t>
  </si>
  <si>
    <t xml:space="preserve">Inventaire unitaire, produit : 102218 </t>
  </si>
  <si>
    <t xml:space="preserve">Inventaire unitaire, produit : 102425 </t>
  </si>
  <si>
    <t xml:space="preserve">Inventaire unitaire, produit : 102729 </t>
  </si>
  <si>
    <t xml:space="preserve">Inventaire unitaire, produit : 101951 </t>
  </si>
  <si>
    <t xml:space="preserve">Inventaire unitaire, produit : 101764 </t>
  </si>
  <si>
    <t xml:space="preserve">Inventaire unitaire, produit : 104287 </t>
  </si>
  <si>
    <t xml:space="preserve">Inventaire unitaire, produit : 103059 </t>
  </si>
  <si>
    <t xml:space="preserve">Inventaire unitaire, produit : 103058 </t>
  </si>
  <si>
    <t xml:space="preserve">Inventaire unitaire, produit : 105904 </t>
  </si>
  <si>
    <t xml:space="preserve">Inventaire unitaire, produit : 106426 </t>
  </si>
  <si>
    <t xml:space="preserve">Inventaire unitaire, produit : 106551 </t>
  </si>
  <si>
    <t xml:space="preserve">Inventaire unitaire, produit : 105941 </t>
  </si>
  <si>
    <t xml:space="preserve">Inventaire unitaire, produit : 101454 </t>
  </si>
  <si>
    <t xml:space="preserve">Inventaire unitaire, produit : 101414 </t>
  </si>
  <si>
    <t xml:space="preserve">Einzelinventar, Produkt : 105396 </t>
  </si>
  <si>
    <t xml:space="preserve">Einzelinventar, Produkt : 105936 </t>
  </si>
  <si>
    <t xml:space="preserve">Einzelinventar, Produkt : 100524 </t>
  </si>
  <si>
    <t xml:space="preserve">Einzelinventar, Produkt : 107658 </t>
  </si>
  <si>
    <t xml:space="preserve">Einzelinventar, Produkt : 101951 </t>
  </si>
  <si>
    <t xml:space="preserve">Einzelinventar, Produkt : 102595NR </t>
  </si>
  <si>
    <t xml:space="preserve">Einzelinventar, Produkt : 105405 </t>
  </si>
  <si>
    <t xml:space="preserve">Einzelinventar, Produkt : 102587 </t>
  </si>
  <si>
    <t xml:space="preserve">Einzelinventar, Produkt : 101612 </t>
  </si>
  <si>
    <t xml:space="preserve">Einzelinventar, Produkt : 102437 </t>
  </si>
  <si>
    <t xml:space="preserve">Einzelinventar, Produkt : 105145 </t>
  </si>
  <si>
    <t xml:space="preserve">Einzelinventar, Produkt : 104591 </t>
  </si>
  <si>
    <t xml:space="preserve">Einzelinventar, Produkt : 104588 </t>
  </si>
  <si>
    <t xml:space="preserve">Einzelinventar, Produkt : 100930 </t>
  </si>
  <si>
    <t xml:space="preserve">Einzelinventar, Produkt : 102851EX </t>
  </si>
  <si>
    <t xml:space="preserve">Einzelinventar, Produkt : 102983EX </t>
  </si>
  <si>
    <t xml:space="preserve">Einzelinventar, Produkt : 102971 </t>
  </si>
  <si>
    <t xml:space="preserve">Einzelinventar, Produkt : 104599 </t>
  </si>
  <si>
    <t xml:space="preserve">Einzelinventar, Produkt : 105501 </t>
  </si>
  <si>
    <t xml:space="preserve">Einzelinventar, Produkt : 100608 </t>
  </si>
  <si>
    <t xml:space="preserve">Einzelinventar, Produkt : 103201 </t>
  </si>
  <si>
    <t xml:space="preserve">Einzelinventar, Produkt : 102987EX </t>
  </si>
  <si>
    <t xml:space="preserve">Einzelinventar, Produkt : 102923EX </t>
  </si>
  <si>
    <t xml:space="preserve">Einzelinventar, Produkt : 100685 </t>
  </si>
  <si>
    <t xml:space="preserve">Einzelinventar, Produkt : 103170 </t>
  </si>
  <si>
    <t xml:space="preserve">Einzelinventar, Produkt : 101108 </t>
  </si>
  <si>
    <t xml:space="preserve">Einzelinventar, Produkt : 103514 </t>
  </si>
  <si>
    <t xml:space="preserve">Einzelinventar, Produkt : 101794 </t>
  </si>
  <si>
    <t xml:space="preserve">Einzelinventar, Produkt : 105985 </t>
  </si>
  <si>
    <t xml:space="preserve">Einzelinventar, Produkt : 101702 </t>
  </si>
  <si>
    <t xml:space="preserve">Einzelinventar, Produkt : 105346 </t>
  </si>
  <si>
    <t xml:space="preserve">Einzelinventar, Produkt : 102552 </t>
  </si>
  <si>
    <t xml:space="preserve">Inventaire unitaire, produit : 106399 </t>
  </si>
  <si>
    <t xml:space="preserve">Einzelinventar, Produkt : 101595 </t>
  </si>
  <si>
    <t xml:space="preserve">Einzelinventar, Produkt : 104175 </t>
  </si>
  <si>
    <t xml:space="preserve">Einzelinventar, Produkt : 101172 </t>
  </si>
  <si>
    <t xml:space="preserve">Einzelinventar, Produkt : 101180 </t>
  </si>
  <si>
    <t xml:space="preserve">Einzelinventar, Produkt : 107076 </t>
  </si>
  <si>
    <t xml:space="preserve">Einzelinventar, Produkt : 107077 </t>
  </si>
  <si>
    <t xml:space="preserve">Einzelinventar, Produkt : 103929 </t>
  </si>
  <si>
    <t xml:space="preserve">Einzelinventar, Produkt : 103867 </t>
  </si>
  <si>
    <t xml:space="preserve">Unit inventory, product : 101441 </t>
  </si>
  <si>
    <t xml:space="preserve">Unit inventory, product : 105533 </t>
  </si>
  <si>
    <t xml:space="preserve">Unit inventory, product : 105507 </t>
  </si>
  <si>
    <t xml:space="preserve">Einzelinventar, Produkt : 106703 </t>
  </si>
  <si>
    <t xml:space="preserve">Einzelinventar, Produkt : 104550 </t>
  </si>
  <si>
    <t xml:space="preserve">Einzelinventar, Produkt : 104330 </t>
  </si>
  <si>
    <t xml:space="preserve">Einzelinventar, Produkt : 104285 </t>
  </si>
  <si>
    <t xml:space="preserve">Einzelinventar, Produkt : 102655 </t>
  </si>
  <si>
    <t xml:space="preserve">Einzelinventar, Produkt : 102654 </t>
  </si>
  <si>
    <t xml:space="preserve">Einzelinventar, Produkt : 102645 </t>
  </si>
  <si>
    <t xml:space="preserve">Einzelinventar, Produkt : 102461 </t>
  </si>
  <si>
    <t xml:space="preserve">Einzelinventar, Produkt : 106154 </t>
  </si>
  <si>
    <t xml:space="preserve">Einzelinventar, Produkt : 106930 </t>
  </si>
  <si>
    <t xml:space="preserve">Einzelinventar, Produkt : 103540 </t>
  </si>
  <si>
    <t xml:space="preserve">Einzelinventar, Produkt : 102607 </t>
  </si>
  <si>
    <t xml:space="preserve">Einzelinventar, Produkt : 105646NR </t>
  </si>
  <si>
    <t xml:space="preserve">Einzelinventar, Produkt : 103352 </t>
  </si>
  <si>
    <t xml:space="preserve">Einzelinventar, Produkt : 105284 </t>
  </si>
  <si>
    <t xml:space="preserve">Einzelinventar, Produkt : 106217 </t>
  </si>
  <si>
    <t xml:space="preserve">Inventar 2019 </t>
  </si>
  <si>
    <t xml:space="preserve">Einzelinventar, Produkt : 103863 </t>
  </si>
  <si>
    <t xml:space="preserve">Einzelinventar, Produkt : 102363 </t>
  </si>
  <si>
    <t xml:space="preserve">Einzelinventar, Produkt : 103926 </t>
  </si>
  <si>
    <t xml:space="preserve">Inventar 2018 </t>
  </si>
  <si>
    <t xml:space="preserve">Einzelinventar, Produkt : 106194 </t>
  </si>
  <si>
    <t xml:space="preserve">Einzelinventar, Produkt : 104598 </t>
  </si>
  <si>
    <t xml:space="preserve">Inventaire unitaire, produit : 103867 </t>
  </si>
  <si>
    <t xml:space="preserve">Inventaire unitaire, produit : 103547 </t>
  </si>
  <si>
    <t xml:space="preserve">Einzelinventar, Produkt : 106153 </t>
  </si>
  <si>
    <t xml:space="preserve">Inventar 2017 </t>
  </si>
  <si>
    <t xml:space="preserve">Inventar 2016 </t>
  </si>
  <si>
    <t xml:space="preserve">Inventaire unitaire, produit : 103783 </t>
  </si>
  <si>
    <t xml:space="preserve">Inventar 2015 </t>
  </si>
  <si>
    <t xml:space="preserve">Einzelinventar, Produkt : 102333NR </t>
  </si>
  <si>
    <t xml:space="preserve">Einzelinventar, Produkt : 103295NR </t>
  </si>
  <si>
    <t xml:space="preserve">Inventar </t>
  </si>
  <si>
    <t xml:space="preserve">Inventaire unitaire, produit : 100700EX </t>
  </si>
  <si>
    <t xml:space="preserve">Einzelinventar, Produkt : 102107 </t>
  </si>
  <si>
    <t xml:space="preserve">Inventaire unitaire, produit : 102798 </t>
  </si>
  <si>
    <t xml:space="preserve">Inventaire unitaire, produit : 104773 </t>
  </si>
  <si>
    <t xml:space="preserve">inventar 2015 </t>
  </si>
  <si>
    <t xml:space="preserve">Einzelinventar, Produkt : 103261 </t>
  </si>
  <si>
    <t xml:space="preserve">Inventaire unitaire, produit : 103433 </t>
  </si>
  <si>
    <t xml:space="preserve">Inventaire unitaire, produit : 103979 </t>
  </si>
  <si>
    <t xml:space="preserve">Inventaire unitaire, produit : 101704 </t>
  </si>
  <si>
    <t xml:space="preserve">Einzelinventar, Produkt : 103147 </t>
  </si>
  <si>
    <t xml:space="preserve">Einzelinventar, Produkt : 103881 </t>
  </si>
  <si>
    <t xml:space="preserve">Inventaire unitaire, produit : 103177 </t>
  </si>
  <si>
    <t xml:space="preserve">Inventaire unitaire, produit : 103263 </t>
  </si>
  <si>
    <t xml:space="preserve">Inventaire unitaire, produit : 103258 </t>
  </si>
  <si>
    <t xml:space="preserve">Inventaire unitaire, produit : 103257 </t>
  </si>
  <si>
    <t xml:space="preserve">Inventaire unitaire, produit : 103256 </t>
  </si>
  <si>
    <t xml:space="preserve">Inventaire unitaire, produit : 103254 </t>
  </si>
  <si>
    <t xml:space="preserve">Inventaire unitaire, produit : 103244 </t>
  </si>
  <si>
    <t xml:space="preserve">Inventaire unitaire, produit : 103147 </t>
  </si>
  <si>
    <t xml:space="preserve">Inventaire unitaire, produit : 103042 </t>
  </si>
  <si>
    <t xml:space="preserve">Inventaire unitaire, produit : 103010 </t>
  </si>
  <si>
    <t xml:space="preserve">Inventaire unitaire, produit : 102454 </t>
  </si>
  <si>
    <t xml:space="preserve">Einzelinventar, Produkt : 101704 </t>
  </si>
  <si>
    <t xml:space="preserve">Données importées : CORRSTOCK1122-1 </t>
  </si>
  <si>
    <t xml:space="preserve">Données importées : CORRSTOCK1122-2 </t>
  </si>
  <si>
    <t xml:space="preserve">Données importées : CORRSTOCK1122-3 </t>
  </si>
  <si>
    <t xml:space="preserve">Données importées : CORRSTOCK1122 - 4 </t>
  </si>
  <si>
    <t xml:space="preserve">Product :  103244 </t>
  </si>
  <si>
    <t xml:space="preserve">Produit :  104000 </t>
  </si>
  <si>
    <t xml:space="preserve">Produit :  108283 </t>
  </si>
  <si>
    <t xml:space="preserve">Produit :  107225 </t>
  </si>
  <si>
    <t xml:space="preserve">Produit :  109561 </t>
  </si>
  <si>
    <t xml:space="preserve">Produit :  108885 </t>
  </si>
  <si>
    <t xml:space="preserve">Produit :  101368 </t>
  </si>
  <si>
    <t xml:space="preserve">Produit :  108913 </t>
  </si>
  <si>
    <t xml:space="preserve">Produit :  108912 </t>
  </si>
  <si>
    <t xml:space="preserve">Produit :  100930 </t>
  </si>
  <si>
    <t xml:space="preserve">Produit :  103028 </t>
  </si>
  <si>
    <t xml:space="preserve">Produit :  106210 </t>
  </si>
  <si>
    <t xml:space="preserve">Produit :  105118 </t>
  </si>
  <si>
    <t xml:space="preserve">Produit :  102708 </t>
  </si>
  <si>
    <t xml:space="preserve">Produit :  108980 </t>
  </si>
  <si>
    <t xml:space="preserve">Produit :  102363 </t>
  </si>
  <si>
    <t xml:space="preserve">Produit :  102365 </t>
  </si>
  <si>
    <t xml:space="preserve">Produit :  101595 </t>
  </si>
  <si>
    <t xml:space="preserve">Produit :  102651 </t>
  </si>
  <si>
    <t xml:space="preserve">Produit :  102709 </t>
  </si>
  <si>
    <t xml:space="preserve">Produit :  105405 </t>
  </si>
  <si>
    <t xml:space="preserve">Produit :  105396 </t>
  </si>
  <si>
    <t xml:space="preserve">Produit :  103031 </t>
  </si>
  <si>
    <t xml:space="preserve">Inventaire fin d'année 2021 </t>
  </si>
  <si>
    <t xml:space="preserve">Produit :  102078 </t>
  </si>
  <si>
    <t xml:space="preserve">Produit :  100609 </t>
  </si>
  <si>
    <t xml:space="preserve">Produit :  102218 </t>
  </si>
  <si>
    <t xml:space="preserve">Produit :  102425 </t>
  </si>
  <si>
    <t xml:space="preserve">Produit :  102729 </t>
  </si>
  <si>
    <t xml:space="preserve">Produit :  101951 </t>
  </si>
  <si>
    <t xml:space="preserve">Produit :  101764 </t>
  </si>
  <si>
    <t xml:space="preserve">Produit :  104287 </t>
  </si>
  <si>
    <t xml:space="preserve">Produit :  103059 </t>
  </si>
  <si>
    <t xml:space="preserve">Produit :  103058 </t>
  </si>
  <si>
    <t xml:space="preserve">Produit :  105904 </t>
  </si>
  <si>
    <t xml:space="preserve">Produit :  106426 </t>
  </si>
  <si>
    <t xml:space="preserve">Produit :  106551 </t>
  </si>
  <si>
    <t xml:space="preserve">Produit :  105941 </t>
  </si>
  <si>
    <t xml:space="preserve">Produit :  101454 </t>
  </si>
  <si>
    <t xml:space="preserve">Produit :  101414 </t>
  </si>
  <si>
    <t xml:space="preserve">Produkt :  105396 </t>
  </si>
  <si>
    <t xml:space="preserve">Produkt :  105936 </t>
  </si>
  <si>
    <t xml:space="preserve">Produkt :  100524 </t>
  </si>
  <si>
    <t xml:space="preserve">Produkt :  107658 </t>
  </si>
  <si>
    <t xml:space="preserve">Produkt :  101951 </t>
  </si>
  <si>
    <t xml:space="preserve">Produkt :  102595NR </t>
  </si>
  <si>
    <t xml:space="preserve">Produkt :  105405 </t>
  </si>
  <si>
    <t xml:space="preserve">Produkt :  102587 </t>
  </si>
  <si>
    <t xml:space="preserve">Produkt :  101612 </t>
  </si>
  <si>
    <t xml:space="preserve">Produkt :  102437 </t>
  </si>
  <si>
    <t xml:space="preserve">Produkt :  105145 </t>
  </si>
  <si>
    <t xml:space="preserve">Produkt :  104591 </t>
  </si>
  <si>
    <t xml:space="preserve">Produkt :  104588 </t>
  </si>
  <si>
    <t xml:space="preserve">Produkt :  100930 </t>
  </si>
  <si>
    <t xml:space="preserve">Produkt :  102851EX </t>
  </si>
  <si>
    <t xml:space="preserve">Produkt :  102983EX </t>
  </si>
  <si>
    <t xml:space="preserve">Produkt :  102971 </t>
  </si>
  <si>
    <t xml:space="preserve">Produkt :  104599 </t>
  </si>
  <si>
    <t xml:space="preserve">Produkt :  105501 </t>
  </si>
  <si>
    <t xml:space="preserve">Produkt :  100608 </t>
  </si>
  <si>
    <t xml:space="preserve">Produkt :  103201 </t>
  </si>
  <si>
    <t xml:space="preserve">Produkt :  102987EX </t>
  </si>
  <si>
    <t xml:space="preserve">Produkt :  102923EX </t>
  </si>
  <si>
    <t xml:space="preserve">Produkt :  100685 </t>
  </si>
  <si>
    <t xml:space="preserve">Produkt :  103170 </t>
  </si>
  <si>
    <t xml:space="preserve">Produkt :  101108 </t>
  </si>
  <si>
    <t xml:space="preserve">Produkt :  103514 </t>
  </si>
  <si>
    <t xml:space="preserve">Produkt :  101794 </t>
  </si>
  <si>
    <t xml:space="preserve">Produkt :  105985 </t>
  </si>
  <si>
    <t xml:space="preserve">Produkt :  101702 </t>
  </si>
  <si>
    <t xml:space="preserve">Produkt :  105346 </t>
  </si>
  <si>
    <t xml:space="preserve">Produkt :  102552 </t>
  </si>
  <si>
    <t xml:space="preserve">Produit :  106399 </t>
  </si>
  <si>
    <t xml:space="preserve">Produkt :  101595 </t>
  </si>
  <si>
    <t xml:space="preserve">Produkt :  104175 </t>
  </si>
  <si>
    <t xml:space="preserve">Produkt :  101172 </t>
  </si>
  <si>
    <t xml:space="preserve">Produkt :  101180 </t>
  </si>
  <si>
    <t xml:space="preserve">Produkt :  107076 </t>
  </si>
  <si>
    <t xml:space="preserve">Produkt :  107077 </t>
  </si>
  <si>
    <t xml:space="preserve">Produkt :  103929 </t>
  </si>
  <si>
    <t xml:space="preserve">Produkt :  103867 </t>
  </si>
  <si>
    <t xml:space="preserve">Product :  101441 </t>
  </si>
  <si>
    <t xml:space="preserve">Product :  105533 </t>
  </si>
  <si>
    <t xml:space="preserve">Product :  105507 </t>
  </si>
  <si>
    <t xml:space="preserve">Produkt :  106703 </t>
  </si>
  <si>
    <t xml:space="preserve">Produkt :  104550 </t>
  </si>
  <si>
    <t xml:space="preserve">Produkt :  104330 </t>
  </si>
  <si>
    <t xml:space="preserve">Produkt :  104285 </t>
  </si>
  <si>
    <t xml:space="preserve">Produkt :  102655 </t>
  </si>
  <si>
    <t xml:space="preserve">Produkt :  102654 </t>
  </si>
  <si>
    <t xml:space="preserve">Produkt :  102645 </t>
  </si>
  <si>
    <t xml:space="preserve">Produkt :  102461 </t>
  </si>
  <si>
    <t xml:space="preserve">Produkt :  106154 </t>
  </si>
  <si>
    <t xml:space="preserve">Produkt :  106930 </t>
  </si>
  <si>
    <t xml:space="preserve">Produkt :  103540 </t>
  </si>
  <si>
    <t xml:space="preserve">Produkt :  102607 </t>
  </si>
  <si>
    <t xml:space="preserve">Produkt :  105646NR </t>
  </si>
  <si>
    <t xml:space="preserve">Produkt :  103352 </t>
  </si>
  <si>
    <t xml:space="preserve">Produkt :  105284 </t>
  </si>
  <si>
    <t xml:space="preserve">Produkt :  106217 </t>
  </si>
  <si>
    <t xml:space="preserve">Importierte Daten : Inventar 2019 </t>
  </si>
  <si>
    <t xml:space="preserve">Produkt :  103863 </t>
  </si>
  <si>
    <t xml:space="preserve">Produkt :  102363 </t>
  </si>
  <si>
    <t xml:space="preserve">Produkt :  103926 </t>
  </si>
  <si>
    <t xml:space="preserve">Importierte Daten : Inventar 2018 </t>
  </si>
  <si>
    <t xml:space="preserve">Produkt :  106194 </t>
  </si>
  <si>
    <t xml:space="preserve">Produkt :  104598 </t>
  </si>
  <si>
    <t xml:space="preserve">Produit :  103867 </t>
  </si>
  <si>
    <t xml:space="preserve">Données importées : Inventar 2018 </t>
  </si>
  <si>
    <t xml:space="preserve">Produit :  103547 </t>
  </si>
  <si>
    <t xml:space="preserve">Produkt :  106153 </t>
  </si>
  <si>
    <t xml:space="preserve">Données importées : 9-10-11-13-21b-22-24 essai 1 </t>
  </si>
  <si>
    <t xml:space="preserve">Données importées : </t>
  </si>
  <si>
    <t xml:space="preserve">STM_EXTERNAL_INV : 1 </t>
  </si>
  <si>
    <t xml:space="preserve">STM_EXTERNAL_INV : Inventar 2016 </t>
  </si>
  <si>
    <t xml:space="preserve">Produit :  103783 </t>
  </si>
  <si>
    <t xml:space="preserve">STM_EXTERNAL_INV : imp 01 </t>
  </si>
  <si>
    <t xml:space="preserve">Produkt :  102333NR </t>
  </si>
  <si>
    <t xml:space="preserve">Produkt :  103295NR </t>
  </si>
  <si>
    <t xml:space="preserve">STM_EXTERNAL_INV : imp 02 </t>
  </si>
  <si>
    <t xml:space="preserve">STM_EXTERNAL_INV : import 1 </t>
  </si>
  <si>
    <t xml:space="preserve">Produit :  100700EX </t>
  </si>
  <si>
    <t xml:space="preserve">STM_EXTERNAL_INV : 4th trial </t>
  </si>
  <si>
    <t xml:space="preserve">Produkt :  102107 </t>
  </si>
  <si>
    <t xml:space="preserve">STM_EXTERNAL_INV : Inventar 2015 </t>
  </si>
  <si>
    <t xml:space="preserve">Produit :  102798 </t>
  </si>
  <si>
    <t xml:space="preserve">Produit :  104773 </t>
  </si>
  <si>
    <t xml:space="preserve">STM_EXTERNAL_INV : inventar 2015 </t>
  </si>
  <si>
    <t xml:space="preserve">Produkt :  103261 </t>
  </si>
  <si>
    <t xml:space="preserve">Produit :  103433 </t>
  </si>
  <si>
    <t xml:space="preserve">STM_EXTERNAL_INV : Inventar pick up 07/05/15 </t>
  </si>
  <si>
    <t xml:space="preserve">Produit :  103979 </t>
  </si>
  <si>
    <t xml:space="preserve">Produit :  101704 </t>
  </si>
  <si>
    <t xml:space="preserve">Produkt :  103147 </t>
  </si>
  <si>
    <t xml:space="preserve">Produkt :  103881 </t>
  </si>
  <si>
    <t xml:space="preserve">Produit :  103177 </t>
  </si>
  <si>
    <t xml:space="preserve">Produit :  103263 </t>
  </si>
  <si>
    <t xml:space="preserve">Produit :  103258 </t>
  </si>
  <si>
    <t xml:space="preserve">Produit :  103257 </t>
  </si>
  <si>
    <t xml:space="preserve">Produit :  103256 </t>
  </si>
  <si>
    <t xml:space="preserve">Produit :  103254 </t>
  </si>
  <si>
    <t xml:space="preserve">Produit :  103244 </t>
  </si>
  <si>
    <t xml:space="preserve">Produit :  103147 </t>
  </si>
  <si>
    <t xml:space="preserve">Produit :  103042 </t>
  </si>
  <si>
    <t xml:space="preserve">Produit :  103010 </t>
  </si>
  <si>
    <t xml:space="preserve">Produit :  102454 </t>
  </si>
  <si>
    <t xml:space="preserve">Produkt :  101704 </t>
  </si>
  <si>
    <t xml:space="preserve">Unit inventory, product : 103244 </t>
  </si>
  <si>
    <t xml:space="preserve">Inventaire unitaire, produit : 104000 </t>
  </si>
  <si>
    <t xml:space="preserve">Top 10 </t>
  </si>
  <si>
    <t>Section 1</t>
  </si>
  <si>
    <t>Section 2</t>
  </si>
  <si>
    <t>Section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</si>
</sst>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CHF&quot;_-;\-* #,##0.00\ &quot;CHF&quot;_-;_-* &quot;-&quot;??\ &quot;CHF&quot;_-;_-@_-"/>
    <numFmt numFmtId="164" formatCode="#,##0.00\ &quot;CHF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40"/>
      <color theme="0" tint="-4.9989318521683403E-2"/>
      <name val="Open Sans"/>
      <family val="2"/>
    </font>
    <font>
      <sz val="11"/>
      <color theme="6" tint="0.79998168889431442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20"/>
      <color theme="5"/>
      <name val="Calibri"/>
      <family val="2"/>
      <scheme val="minor"/>
    </font>
    <font>
      <i/>
      <sz val="11"/>
      <color theme="5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2" borderId="0" xfId="0" applyFill="1"/>
    <xf numFmtId="22" fontId="0" fillId="0" borderId="0" xfId="0" applyNumberFormat="1"/>
    <xf numFmtId="14" fontId="0" fillId="0" borderId="0" xfId="0" applyNumberFormat="1"/>
    <xf numFmtId="0" fontId="0" fillId="3" borderId="0" xfId="0" applyFill="1"/>
    <xf numFmtId="0" fontId="0" fillId="0" borderId="0" xfId="0" applyAlignment="1">
      <alignment wrapText="1"/>
    </xf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164" fontId="5" fillId="3" borderId="0" xfId="0" applyNumberFormat="1" applyFont="1" applyFill="1"/>
    <xf numFmtId="10" fontId="5" fillId="3" borderId="0" xfId="1" applyNumberFormat="1" applyFont="1" applyFill="1"/>
    <xf numFmtId="14" fontId="5" fillId="3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6" fillId="3" borderId="0" xfId="0" applyFont="1" applyFill="1"/>
    <xf numFmtId="0" fontId="7" fillId="3" borderId="0" xfId="0" applyFont="1" applyFill="1"/>
    <xf numFmtId="2" fontId="5" fillId="3" borderId="0" xfId="0" applyNumberFormat="1" applyFont="1" applyFill="1" applyAlignment="1">
      <alignment horizontal="center"/>
    </xf>
    <xf numFmtId="44" fontId="5" fillId="3" borderId="0" xfId="0" applyNumberFormat="1" applyFont="1" applyFill="1"/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10" fillId="3" borderId="0" xfId="0" applyFont="1" applyFill="1"/>
    <xf numFmtId="0" fontId="2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3" fillId="3" borderId="0" xfId="0" applyFont="1" applyFill="1"/>
  </cellXfs>
  <cellStyles count="2">
    <cellStyle name="Normal" xfId="0" builtinId="0"/>
    <cellStyle name="Pourcentage" xfId="1" builtinId="5"/>
  </cellStyles>
  <dxfs count="22">
    <dxf>
      <numFmt numFmtId="0" formatCode="General"/>
    </dxf>
    <dxf>
      <numFmt numFmtId="0" formatCode="General"/>
    </dxf>
    <dxf>
      <numFmt numFmtId="19" formatCode="dd/mm/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\ hh:mm"/>
    </dxf>
    <dxf>
      <numFmt numFmtId="27" formatCode="dd/mm/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color theme="5"/>
      </font>
    </dxf>
    <dxf>
      <font>
        <color theme="5"/>
      </font>
    </dxf>
  </dxfs>
  <tableStyles count="1" defaultTableStyle="TableStyleMedium2" defaultPivotStyle="PivotStyleLight16">
    <tableStyle name="Strausak_Dashboard" pivot="0" table="0" count="6" xr9:uid="{856A09C2-08A6-47DA-BDCF-42A7BA60E2AA}">
      <tableStyleElement type="wholeTable" dxfId="21"/>
      <tableStyleElement type="headerRow" dxfId="20"/>
    </tableStyle>
  </tableStyles>
  <colors>
    <mruColors>
      <color rgb="FFF0F0F0"/>
      <color rgb="FFF8F8F8"/>
      <color rgb="FF0097CF"/>
    </mruColors>
  </colors>
  <extLst>
    <ext xmlns:x14="http://schemas.microsoft.com/office/spreadsheetml/2009/9/main" uri="{46F421CA-312F-682f-3DD2-61675219B42D}">
      <x14:dxfs count="4">
        <dxf>
          <font>
            <b/>
            <i val="0"/>
            <color theme="5"/>
          </font>
          <border>
            <left style="hair">
              <color auto="1"/>
            </left>
            <right style="hair">
              <color auto="1"/>
            </right>
            <top style="hair">
              <color auto="1"/>
            </top>
            <bottom style="hair">
              <color auto="1"/>
            </bottom>
          </border>
        </dxf>
        <dxf>
          <font>
            <b/>
            <i val="0"/>
            <color theme="5"/>
          </font>
          <fill>
            <patternFill>
              <bgColor theme="4" tint="0.79998168889431442"/>
            </patternFill>
          </fill>
        </dxf>
        <dxf>
          <font>
            <b/>
            <i val="0"/>
          </font>
          <fill>
            <patternFill>
              <bgColor theme="4" tint="0.39994506668294322"/>
            </patternFill>
          </fill>
          <border diagonalUp="0" diagonalDown="0"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  <vertical/>
            <horizontal/>
          </border>
        </dxf>
        <dxf>
          <font>
            <color theme="5"/>
          </font>
          <fill>
            <patternFill>
              <bgColor theme="4" tint="0.79998168889431442"/>
            </patternFill>
          </fill>
        </dxf>
      </x14:dxfs>
    </ext>
    <ext xmlns:x14="http://schemas.microsoft.com/office/spreadsheetml/2009/9/main" uri="{EB79DEF2-80B8-43e5-95BD-54CBDDF9020C}">
      <x14:slicerStyles defaultSlicerStyle="Strausak_Dashboard">
        <x14:slicerStyle name="Strausak_Dashboard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28</xdr:col>
      <xdr:colOff>164175</xdr:colOff>
      <xdr:row>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BCA8BDA8-8322-48F3-B605-ADDDEA429E4F}"/>
            </a:ext>
          </a:extLst>
        </xdr:cNvPr>
        <xdr:cNvCxnSpPr/>
      </xdr:nvCxnSpPr>
      <xdr:spPr>
        <a:xfrm>
          <a:off x="0" y="1009650"/>
          <a:ext cx="27720000" cy="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0</xdr:colOff>
      <xdr:row>1</xdr:row>
      <xdr:rowOff>114300</xdr:rowOff>
    </xdr:from>
    <xdr:to>
      <xdr:col>5</xdr:col>
      <xdr:colOff>142875</xdr:colOff>
      <xdr:row>10</xdr:row>
      <xdr:rowOff>85725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FF88D7F2-7356-43F1-9952-8D5490870F78}"/>
            </a:ext>
          </a:extLst>
        </xdr:cNvPr>
        <xdr:cNvSpPr/>
      </xdr:nvSpPr>
      <xdr:spPr>
        <a:xfrm>
          <a:off x="180975" y="1123950"/>
          <a:ext cx="2667000" cy="1704975"/>
        </a:xfrm>
        <a:prstGeom prst="roundRect">
          <a:avLst/>
        </a:prstGeom>
        <a:solidFill>
          <a:schemeClr val="bg1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fr-CH" sz="2000" b="1">
            <a:solidFill>
              <a:schemeClr val="accent1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absolute">
    <xdr:from>
      <xdr:col>2</xdr:col>
      <xdr:colOff>288132</xdr:colOff>
      <xdr:row>2</xdr:row>
      <xdr:rowOff>155067</xdr:rowOff>
    </xdr:from>
    <xdr:to>
      <xdr:col>4</xdr:col>
      <xdr:colOff>164307</xdr:colOff>
      <xdr:row>3</xdr:row>
      <xdr:rowOff>91504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7A3E4A29-0D24-4252-892A-322752FAA0D1}"/>
            </a:ext>
          </a:extLst>
        </xdr:cNvPr>
        <xdr:cNvSpPr txBox="1">
          <a:spLocks noChangeAspect="1"/>
        </xdr:cNvSpPr>
      </xdr:nvSpPr>
      <xdr:spPr>
        <a:xfrm>
          <a:off x="973932" y="1355217"/>
          <a:ext cx="1514475" cy="269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100" b="1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Tableau</a:t>
          </a:r>
          <a:r>
            <a:rPr lang="fr-CH" sz="1100" b="1" baseline="0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de bord</a:t>
          </a:r>
          <a:endParaRPr lang="fr-CH" sz="1100" b="1">
            <a:solidFill>
              <a:schemeClr val="accent2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absolute">
    <xdr:from>
      <xdr:col>1</xdr:col>
      <xdr:colOff>361388</xdr:colOff>
      <xdr:row>2</xdr:row>
      <xdr:rowOff>126161</xdr:rowOff>
    </xdr:from>
    <xdr:to>
      <xdr:col>2</xdr:col>
      <xdr:colOff>170887</xdr:colOff>
      <xdr:row>3</xdr:row>
      <xdr:rowOff>110777</xdr:rowOff>
    </xdr:to>
    <xdr:pic>
      <xdr:nvPicPr>
        <xdr:cNvPr id="6" name="Graphique 5">
          <a:extLst>
            <a:ext uri="{FF2B5EF4-FFF2-40B4-BE49-F238E27FC236}">
              <a16:creationId xmlns:a16="http://schemas.microsoft.com/office/drawing/2014/main" id="{2E6C0722-5C6B-418A-B674-7FE79B93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2363" y="1326311"/>
          <a:ext cx="314324" cy="317991"/>
        </a:xfrm>
        <a:prstGeom prst="rect">
          <a:avLst/>
        </a:prstGeom>
      </xdr:spPr>
    </xdr:pic>
    <xdr:clientData/>
  </xdr:twoCellAnchor>
  <xdr:twoCellAnchor editAs="absolute">
    <xdr:from>
      <xdr:col>2</xdr:col>
      <xdr:colOff>297657</xdr:colOff>
      <xdr:row>4</xdr:row>
      <xdr:rowOff>76200</xdr:rowOff>
    </xdr:from>
    <xdr:to>
      <xdr:col>4</xdr:col>
      <xdr:colOff>173832</xdr:colOff>
      <xdr:row>5</xdr:row>
      <xdr:rowOff>152400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BC8301FE-BC45-43D4-B43C-1F2BF0D30544}"/>
            </a:ext>
          </a:extLst>
        </xdr:cNvPr>
        <xdr:cNvSpPr txBox="1"/>
      </xdr:nvSpPr>
      <xdr:spPr>
        <a:xfrm>
          <a:off x="983457" y="1800225"/>
          <a:ext cx="1514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100" b="1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Rapport</a:t>
          </a:r>
          <a:r>
            <a:rPr lang="fr-CH" sz="1100" b="1" baseline="0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détaillé</a:t>
          </a:r>
          <a:endParaRPr lang="fr-CH" sz="1100" b="1">
            <a:solidFill>
              <a:schemeClr val="accent2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absolute">
    <xdr:from>
      <xdr:col>1</xdr:col>
      <xdr:colOff>381000</xdr:colOff>
      <xdr:row>4</xdr:row>
      <xdr:rowOff>76200</xdr:rowOff>
    </xdr:from>
    <xdr:to>
      <xdr:col>2</xdr:col>
      <xdr:colOff>189375</xdr:colOff>
      <xdr:row>5</xdr:row>
      <xdr:rowOff>198900</xdr:rowOff>
    </xdr:to>
    <xdr:pic>
      <xdr:nvPicPr>
        <xdr:cNvPr id="10" name="Graphique 9">
          <a:extLst>
            <a:ext uri="{FF2B5EF4-FFF2-40B4-BE49-F238E27FC236}">
              <a16:creationId xmlns:a16="http://schemas.microsoft.com/office/drawing/2014/main" id="{20DCF486-D518-4D14-872E-9ADC8D82A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61975" y="1800225"/>
          <a:ext cx="313200" cy="313200"/>
        </a:xfrm>
        <a:prstGeom prst="rect">
          <a:avLst/>
        </a:prstGeom>
      </xdr:spPr>
    </xdr:pic>
    <xdr:clientData/>
  </xdr:twoCellAnchor>
  <xdr:twoCellAnchor editAs="absolute">
    <xdr:from>
      <xdr:col>2</xdr:col>
      <xdr:colOff>316707</xdr:colOff>
      <xdr:row>7</xdr:row>
      <xdr:rowOff>56587</xdr:rowOff>
    </xdr:from>
    <xdr:to>
      <xdr:col>4</xdr:col>
      <xdr:colOff>192882</xdr:colOff>
      <xdr:row>8</xdr:row>
      <xdr:rowOff>132787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12A9F3F-34E9-4508-83F1-328B05C244D0}"/>
            </a:ext>
          </a:extLst>
        </xdr:cNvPr>
        <xdr:cNvSpPr txBox="1"/>
      </xdr:nvSpPr>
      <xdr:spPr>
        <a:xfrm>
          <a:off x="1002507" y="2228287"/>
          <a:ext cx="1514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100" b="1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Inventaires</a:t>
          </a:r>
          <a:r>
            <a:rPr lang="fr-CH" sz="1100" b="1" baseline="0">
              <a:solidFill>
                <a:schemeClr val="accent2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en cours</a:t>
          </a:r>
          <a:endParaRPr lang="fr-CH" sz="1100" b="1">
            <a:solidFill>
              <a:schemeClr val="accent2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absolute">
    <xdr:from>
      <xdr:col>1</xdr:col>
      <xdr:colOff>390525</xdr:colOff>
      <xdr:row>7</xdr:row>
      <xdr:rowOff>28575</xdr:rowOff>
    </xdr:from>
    <xdr:to>
      <xdr:col>2</xdr:col>
      <xdr:colOff>198900</xdr:colOff>
      <xdr:row>8</xdr:row>
      <xdr:rowOff>151275</xdr:rowOff>
    </xdr:to>
    <xdr:pic>
      <xdr:nvPicPr>
        <xdr:cNvPr id="15" name="Graphique 14">
          <a:extLst>
            <a:ext uri="{FF2B5EF4-FFF2-40B4-BE49-F238E27FC236}">
              <a16:creationId xmlns:a16="http://schemas.microsoft.com/office/drawing/2014/main" id="{DD384BC3-A319-493F-9589-A0A56C6BC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71500" y="2200275"/>
          <a:ext cx="313200" cy="313200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2</xdr:row>
      <xdr:rowOff>209550</xdr:rowOff>
    </xdr:from>
    <xdr:to>
      <xdr:col>15</xdr:col>
      <xdr:colOff>95250</xdr:colOff>
      <xdr:row>17</xdr:row>
      <xdr:rowOff>85725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B5930DE-B765-81C3-C6C1-FF3AF8FA3213}"/>
            </a:ext>
          </a:extLst>
        </xdr:cNvPr>
        <xdr:cNvSpPr/>
      </xdr:nvSpPr>
      <xdr:spPr>
        <a:xfrm>
          <a:off x="3257550" y="1409700"/>
          <a:ext cx="14297025" cy="2752725"/>
        </a:xfrm>
        <a:prstGeom prst="rect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10</xdr:col>
      <xdr:colOff>1376362</xdr:colOff>
      <xdr:row>2</xdr:row>
      <xdr:rowOff>0</xdr:rowOff>
    </xdr:from>
    <xdr:to>
      <xdr:col>11</xdr:col>
      <xdr:colOff>1397737</xdr:colOff>
      <xdr:row>2</xdr:row>
      <xdr:rowOff>314325</xdr:rowOff>
    </xdr:to>
    <xdr:sp macro="" textlink="$C$14">
      <xdr:nvSpPr>
        <xdr:cNvPr id="8" name="ZoneTexte 7">
          <a:extLst>
            <a:ext uri="{FF2B5EF4-FFF2-40B4-BE49-F238E27FC236}">
              <a16:creationId xmlns:a16="http://schemas.microsoft.com/office/drawing/2014/main" id="{2B0F5770-29EC-1849-FA0F-867D159BBDC9}"/>
            </a:ext>
          </a:extLst>
        </xdr:cNvPr>
        <xdr:cNvSpPr txBox="1"/>
      </xdr:nvSpPr>
      <xdr:spPr>
        <a:xfrm>
          <a:off x="9043987" y="1200150"/>
          <a:ext cx="2736000" cy="3143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5DA95CD-8A49-4CFC-968F-1B4BDDD865BA}" type="TxLink">
            <a:rPr lang="en-US" sz="2000" b="1" i="0" u="none" strike="noStrike">
              <a:solidFill>
                <a:srgbClr val="595959"/>
              </a:solidFill>
              <a:latin typeface="Calibri"/>
              <a:ea typeface="Calibri"/>
              <a:cs typeface="Calibri"/>
            </a:rPr>
            <a:t>Inventaire prédéfini</a:t>
          </a:fld>
          <a:endParaRPr lang="fr-CH" sz="2000" b="1" i="0"/>
        </a:p>
      </xdr:txBody>
    </xdr:sp>
    <xdr:clientData/>
  </xdr:twoCellAnchor>
  <xdr:twoCellAnchor>
    <xdr:from>
      <xdr:col>6</xdr:col>
      <xdr:colOff>361950</xdr:colOff>
      <xdr:row>18</xdr:row>
      <xdr:rowOff>228600</xdr:rowOff>
    </xdr:from>
    <xdr:to>
      <xdr:col>15</xdr:col>
      <xdr:colOff>104775</xdr:colOff>
      <xdr:row>33</xdr:row>
      <xdr:rowOff>9525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AAF3B341-F798-4B9A-B0E1-D921455866B2}"/>
            </a:ext>
          </a:extLst>
        </xdr:cNvPr>
        <xdr:cNvSpPr/>
      </xdr:nvSpPr>
      <xdr:spPr>
        <a:xfrm>
          <a:off x="3267075" y="4400550"/>
          <a:ext cx="14297025" cy="2800350"/>
        </a:xfrm>
        <a:prstGeom prst="rect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10</xdr:col>
      <xdr:colOff>1376362</xdr:colOff>
      <xdr:row>18</xdr:row>
      <xdr:rowOff>28575</xdr:rowOff>
    </xdr:from>
    <xdr:to>
      <xdr:col>11</xdr:col>
      <xdr:colOff>1397737</xdr:colOff>
      <xdr:row>19</xdr:row>
      <xdr:rowOff>9525</xdr:rowOff>
    </xdr:to>
    <xdr:sp macro="" textlink="$C$14">
      <xdr:nvSpPr>
        <xdr:cNvPr id="16" name="ZoneTexte 15">
          <a:extLst>
            <a:ext uri="{FF2B5EF4-FFF2-40B4-BE49-F238E27FC236}">
              <a16:creationId xmlns:a16="http://schemas.microsoft.com/office/drawing/2014/main" id="{B4C44B15-6B6C-40C5-9B0E-3028141F1E31}"/>
            </a:ext>
          </a:extLst>
        </xdr:cNvPr>
        <xdr:cNvSpPr txBox="1"/>
      </xdr:nvSpPr>
      <xdr:spPr>
        <a:xfrm>
          <a:off x="9043987" y="4200525"/>
          <a:ext cx="2736000" cy="3143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5DA95CD-8A49-4CFC-968F-1B4BDDD865BA}" type="TxLink">
            <a:rPr lang="en-US" sz="2000" b="1" i="0" u="none" strike="noStrike">
              <a:solidFill>
                <a:srgbClr val="595959"/>
              </a:solidFill>
              <a:latin typeface="Calibri"/>
              <a:ea typeface="Calibri"/>
              <a:cs typeface="Calibri"/>
            </a:rPr>
            <a:t>Inventaire prédéfini</a:t>
          </a:fld>
          <a:endParaRPr lang="fr-CH" sz="2000" b="1" i="0"/>
        </a:p>
      </xdr:txBody>
    </xdr:sp>
    <xdr:clientData/>
  </xdr:twoCellAnchor>
  <xdr:twoCellAnchor>
    <xdr:from>
      <xdr:col>0</xdr:col>
      <xdr:colOff>114300</xdr:colOff>
      <xdr:row>20</xdr:row>
      <xdr:rowOff>66675</xdr:rowOff>
    </xdr:from>
    <xdr:to>
      <xdr:col>5</xdr:col>
      <xdr:colOff>209551</xdr:colOff>
      <xdr:row>33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E01C9BD-372A-4615-853C-465A3F427738}"/>
            </a:ext>
          </a:extLst>
        </xdr:cNvPr>
        <xdr:cNvSpPr/>
      </xdr:nvSpPr>
      <xdr:spPr>
        <a:xfrm>
          <a:off x="114300" y="4762500"/>
          <a:ext cx="2800351" cy="2428875"/>
        </a:xfrm>
        <a:prstGeom prst="rect">
          <a:avLst/>
        </a:prstGeom>
        <a:noFill/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</xdr:col>
      <xdr:colOff>495300</xdr:colOff>
      <xdr:row>19</xdr:row>
      <xdr:rowOff>123825</xdr:rowOff>
    </xdr:from>
    <xdr:to>
      <xdr:col>4</xdr:col>
      <xdr:colOff>38100</xdr:colOff>
      <xdr:row>20</xdr:row>
      <xdr:rowOff>180975</xdr:rowOff>
    </xdr:to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12A7ECE9-16C5-435F-A0A7-2DB60C0295B2}"/>
            </a:ext>
          </a:extLst>
        </xdr:cNvPr>
        <xdr:cNvSpPr txBox="1"/>
      </xdr:nvSpPr>
      <xdr:spPr>
        <a:xfrm>
          <a:off x="676275" y="4629150"/>
          <a:ext cx="1685925" cy="2476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 u="none" strike="noStrike">
              <a:solidFill>
                <a:srgbClr val="595959"/>
              </a:solidFill>
              <a:latin typeface="+mn-lt"/>
              <a:ea typeface="Calibri"/>
              <a:cs typeface="Calibri"/>
            </a:rPr>
            <a:t>Top 10 des réccurences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BA89D6-D3F0-4E61-B893-FC05D9F04417}" name="data" displayName="data" ref="A1:BC4849" totalsRowShown="0">
  <autoFilter ref="A1:BC4849" xr:uid="{2ABA89D6-D3F0-4E61-B893-FC05D9F04417}"/>
  <tableColumns count="55">
    <tableColumn id="1" xr3:uid="{4057C7FA-CF5D-4541-8EA5-321F426B5C44}" name="Désignation" dataDxfId="19"/>
    <tableColumn id="2" xr3:uid="{1B3E2744-F89A-4ACF-A3FB-416041E60363}" name="Initialisation de la qté inventoriée" dataDxfId="18"/>
    <tableColumn id="3" xr3:uid="{AB5D27C8-E571-47C3-888A-1F45523C23EE}" name="Statut" dataDxfId="17"/>
    <tableColumn id="4" xr3:uid="{FF04F91D-1707-4FE8-903F-5C47AF270972}" name="Type d'inventaire" dataDxfId="16"/>
    <tableColumn id="5" xr3:uid="{9AA36864-C336-4958-9FAD-3E9F35B16A5A}" name="Commentaire"/>
    <tableColumn id="6" xr3:uid="{0F3DFB2D-6E5A-41CD-A67C-301FCBB77D9F}" name="Remarque" dataDxfId="15"/>
    <tableColumn id="7" xr3:uid="{A7657CB3-37D7-4951-870C-6AF594465CBF}" name="Désignation_1" dataDxfId="14"/>
    <tableColumn id="8" xr3:uid="{6E729285-D7F0-494F-81D3-B35E5023A74E}" name="Statut_2"/>
    <tableColumn id="9" xr3:uid="{44288A99-3793-48B9-98E6-89EE741374EA}" name="C_INVENTORY_LIST_STATUS2" dataDxfId="13"/>
    <tableColumn id="10" xr3:uid="{42D696AE-FE49-4B7A-81D0-EE33FC35D845}" name="Utilisateurs connectés"/>
    <tableColumn id="11" xr3:uid="{52F6120E-8F3A-400B-9AA4-60F5AD1C238E}" name="Remarque_3"/>
    <tableColumn id="12" xr3:uid="{EF572A73-369D-4689-9ED8-9D41341EAB1C}" name="Choix de la requête possible"/>
    <tableColumn id="13" xr3:uid="{188A0F83-FB4A-4117-99DB-284D57343279}" name="Commande SQL" dataDxfId="12"/>
    <tableColumn id="14" xr3:uid="{14579F81-D5F8-49C7-BC7C-6A4070C38AA6}" name="Date Création" dataDxfId="11"/>
    <tableColumn id="15" xr3:uid="{D0A9813C-347C-4418-8D23-3EA57B7F8918}" name="Date Modification" dataDxfId="10"/>
    <tableColumn id="16" xr3:uid="{749F2EE9-90AF-4024-A956-7BAA973AD6AA}" name="Création" dataDxfId="9"/>
    <tableColumn id="17" xr3:uid="{DD053471-D98D-43C8-B916-E62D4FB30270}" name="Modification" dataDxfId="8"/>
    <tableColumn id="18" xr3:uid="{F81A1A31-B85C-4096-B042-CBD371D5F792}" name="Inventaire" dataDxfId="7"/>
    <tableColumn id="19" xr3:uid="{C4C3F771-95F7-49DD-956B-903004848D5B}" name="Liste d'inventaire"/>
    <tableColumn id="20" xr3:uid="{CA8E1C6B-DCA6-42ED-B2B8-F3C890556D29}" name="Bien"/>
    <tableColumn id="21" xr3:uid="{86F1E431-EBD5-4B02-9E5D-8151A966BA33}" name="Référence principale" dataDxfId="6"/>
    <tableColumn id="22" xr3:uid="{65AAC0CE-B240-4DF2-B70D-5DCAACF65EA2}" name="Référence secondaire" dataDxfId="5"/>
    <tableColumn id="23" xr3:uid="{73249869-EAAE-4754-A7EB-C78D3F86DF0E}" name="Stock logique"/>
    <tableColumn id="24" xr3:uid="{C68DAB6A-6530-4F12-9C4D-8F853B2ABC5A}" name="Stock" dataDxfId="4"/>
    <tableColumn id="25" xr3:uid="{09361365-6189-49C7-A64A-ECDDA4EA84D0}" name="Emplacement de stock"/>
    <tableColumn id="26" xr3:uid="{4ACCE78A-A8F0-4F11-8114-6F86DF785E1C}" name="Emplacement" dataDxfId="3"/>
    <tableColumn id="27" xr3:uid="{22B4479E-55A6-4CDB-B2B4-35BCA61AF794}" name="Date réanalyse"/>
    <tableColumn id="28" xr3:uid="{5931317D-E0BF-4CA9-9295-88D4410BF7D5}" name="Quantité inventoriée"/>
    <tableColumn id="29" xr3:uid="{FE30F9B0-E13B-42BF-803F-0B01485DB30D}" name="Quantité système"/>
    <tableColumn id="30" xr3:uid="{24BD207A-8843-4CAF-B35C-B3D7D141F9F0}" name="Différence en quantité"/>
    <tableColumn id="31" xr3:uid="{1D2A01C5-6B7C-43FE-B40E-5E517E2C1866}" name="Valeur inventoriée"/>
    <tableColumn id="32" xr3:uid="{E19755A8-5DE7-423F-8C45-105EB9D59DB6}" name="Valeur système"/>
    <tableColumn id="33" xr3:uid="{150C5944-0FCA-401D-A0AD-90EF3E5CF58D}" name="Différence en valeur"/>
    <tableColumn id="34" xr3:uid="{D8C25FB9-2D59-45E8-8401-98B5E2EB4395}" name="Valeur de caractérisation 1"/>
    <tableColumn id="35" xr3:uid="{E10AADEB-AAAD-4165-AF38-D10BC9033378}" name="Période"/>
    <tableColumn id="36" xr3:uid="{9147EBB7-C127-4AC1-836D-DCCA3BB57643}" name="C_INVENTORY_TYPE_1"/>
    <tableColumn id="37" xr3:uid="{08D857D4-926D-49EE-9836-D7D8C3AF4602}" name="Statut de la position"/>
    <tableColumn id="38" xr3:uid="{0FC4BB25-708D-4F02-AC58-99D65529D6AF}" name="Position extraite"/>
    <tableColumn id="39" xr3:uid="{19198C6A-BDED-4F3A-87BE-73CC1F07FA82}" name="Position traitée"/>
    <tableColumn id="40" xr3:uid="{5B160398-4B6B-4CB9-8FEE-EBC0634ABC84}" name="Prix unitaire système"/>
    <tableColumn id="41" xr3:uid="{73521EC9-3B1D-44D3-828F-D7273BD3E374}" name="Prix unitaire inventorié"/>
    <tableColumn id="42" xr3:uid="{081D11DF-B71C-4F7B-9EF3-0F724E742721}" name="Date de l'inventaire" dataDxfId="2"/>
    <tableColumn id="43" xr3:uid="{C2E8E823-919B-4473-9A0F-14CCBB655279}" name="Catégorie de bien" dataDxfId="1"/>
    <tableColumn id="44" xr3:uid="{4B4A2918-42D7-4696-B9DA-0AF260F1673B}" name="Famille commerciale"/>
    <tableColumn id="45" xr3:uid="{48360326-3CCA-4D84-ADCE-6C197AED5FB9}" name="Code famille de bien"/>
    <tableColumn id="46" xr3:uid="{DAA0BA77-C26E-4F35-B4CE-9C7B07D7877C}" name="Code groupe de bien" dataDxfId="0"/>
    <tableColumn id="47" xr3:uid="{E000A4EC-BD02-4DE5-A22D-E934805C75BE}" name="Code modèle de bien"/>
    <tableColumn id="48" xr3:uid="{B632FF85-A48C-4795-B55A-E9DC38AE38EF}" name="Code groupe de responsable"/>
    <tableColumn id="49" xr3:uid="{93D101E4-1A8C-455C-8B2C-0EE7B82F7156}" name="Matière précieuse"/>
    <tableColumn id="50" xr3:uid="{41902619-4691-4EF8-818B-D5F04C13B67A}" name="Positions de l'inventaire"/>
    <tableColumn id="51" xr3:uid="{4FF0C80D-3BE1-4EC7-B89C-E70915DE509C}" name="Types inventaires">
      <calculatedColumnFormula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calculatedColumnFormula>
    </tableColumn>
    <tableColumn id="52" xr3:uid="{0BED611C-9FB8-42C0-9DD6-0F75011C0182}" name="Références"/>
    <tableColumn id="53" xr3:uid="{A1E47997-0234-439F-81E9-1D088FA28531}" name="Année">
      <calculatedColumnFormula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calculatedColumnFormula>
    </tableColumn>
    <tableColumn id="54" xr3:uid="{76476C47-074B-4213-9DF3-1D035DDBBDFF}" name="Clé">
      <calculatedColumnFormula>data[[#This Row],[Différence en valeur]]&amp;data[[#This Row],[Année]]</calculatedColumnFormula>
    </tableColumn>
    <tableColumn id="55" xr3:uid="{FD2FB8BE-56F1-4AF5-985D-151A973AF603}" name="Occurrence">
      <calculatedColumnFormula>IF(COUNTIF($U$2:U2,U2)=COUNTIF(data[Référence principale],data[[#This Row],[Référence principale]]),COUNTIF(data[Référence principale],data[[#This Row],[Référence principale]]),)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Strausak AG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97CF"/>
      </a:accent1>
      <a:accent2>
        <a:srgbClr val="595959"/>
      </a:accent2>
      <a:accent3>
        <a:srgbClr val="AFAFAF"/>
      </a:accent3>
      <a:accent4>
        <a:srgbClr val="FF5E59"/>
      </a:accent4>
      <a:accent5>
        <a:srgbClr val="FFD25E"/>
      </a:accent5>
      <a:accent6>
        <a:srgbClr val="34BB9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7D24-60CB-4388-BC29-3B926F4ECE88}">
  <sheetPr codeName="Feuil7"/>
  <dimension ref="A1:Z590"/>
  <sheetViews>
    <sheetView tabSelected="1" zoomScaleNormal="100" workbookViewId="0">
      <pane ySplit="1" topLeftCell="A2" activePane="bottomLeft" state="frozen"/>
      <selection pane="bottomLeft" activeCell="E20" sqref="E20"/>
    </sheetView>
  </sheetViews>
  <sheetFormatPr baseColWidth="10" defaultColWidth="11.42578125" defaultRowHeight="15" x14ac:dyDescent="0.25"/>
  <cols>
    <col min="1" max="1" width="2.7109375" style="4" customWidth="1"/>
    <col min="2" max="2" width="7.5703125" style="4" customWidth="1"/>
    <col min="3" max="3" width="13.85546875" style="4" customWidth="1"/>
    <col min="4" max="4" width="10.7109375" style="4" customWidth="1"/>
    <col min="5" max="7" width="5.7109375" style="4" customWidth="1"/>
    <col min="8" max="8" width="13.5703125" style="4" customWidth="1"/>
    <col min="9" max="9" width="16.7109375" style="4" customWidth="1"/>
    <col min="10" max="10" width="32.7109375" style="4" customWidth="1"/>
    <col min="11" max="11" width="40.7109375" style="4" customWidth="1"/>
    <col min="12" max="12" width="55.7109375" style="4" customWidth="1"/>
    <col min="13" max="13" width="15.7109375" style="4" customWidth="1"/>
    <col min="14" max="15" width="18.7109375" style="4" customWidth="1"/>
    <col min="16" max="17" width="11.42578125" style="4" customWidth="1"/>
    <col min="18" max="18" width="11.5703125" style="4" bestFit="1" customWidth="1"/>
    <col min="19" max="19" width="11.42578125" style="4" customWidth="1"/>
    <col min="20" max="20" width="11.42578125" style="4"/>
    <col min="21" max="21" width="11.42578125" style="4" customWidth="1"/>
    <col min="22" max="16384" width="11.42578125" style="4"/>
  </cols>
  <sheetData>
    <row r="1" spans="1:26" s="1" customFormat="1" ht="80.099999999999994" customHeight="1" x14ac:dyDescent="0.25">
      <c r="A1" s="24" t="s">
        <v>4050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x14ac:dyDescent="0.25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6" ht="26.25" x14ac:dyDescent="0.4">
      <c r="G3" s="6"/>
      <c r="H3" s="27" t="s">
        <v>4051</v>
      </c>
      <c r="J3" s="6"/>
      <c r="K3" s="6"/>
      <c r="L3" s="23"/>
      <c r="M3" s="6"/>
      <c r="N3" s="6"/>
      <c r="O3" s="6"/>
      <c r="P3" s="6"/>
      <c r="Q3" s="6"/>
      <c r="R3" s="6"/>
    </row>
    <row r="4" spans="1:26" x14ac:dyDescent="0.25">
      <c r="G4" s="6"/>
      <c r="H4" s="13" t="s">
        <v>3677</v>
      </c>
      <c r="I4" s="6"/>
      <c r="J4" s="6"/>
      <c r="K4" s="6"/>
      <c r="L4" s="6"/>
      <c r="M4" s="6"/>
      <c r="N4" s="6"/>
      <c r="O4" s="6"/>
      <c r="P4" s="6"/>
      <c r="Q4" s="6"/>
      <c r="R4" s="6"/>
    </row>
    <row r="5" spans="1:26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6" ht="15.75" x14ac:dyDescent="0.25">
      <c r="G6" s="6"/>
      <c r="H6" s="7" t="s">
        <v>3732</v>
      </c>
      <c r="I6" s="7" t="s">
        <v>3674</v>
      </c>
      <c r="J6" s="7" t="s">
        <v>3671</v>
      </c>
      <c r="K6" s="7" t="s">
        <v>3670</v>
      </c>
      <c r="L6" s="7" t="s">
        <v>3672</v>
      </c>
      <c r="M6" s="7" t="s">
        <v>3673</v>
      </c>
      <c r="N6" s="7" t="s">
        <v>3676</v>
      </c>
      <c r="O6" s="19" t="s">
        <v>3675</v>
      </c>
      <c r="P6" s="7"/>
      <c r="Q6" s="7"/>
      <c r="R6" s="7"/>
      <c r="S6" s="7"/>
      <c r="T6" s="7"/>
      <c r="U6" s="7"/>
    </row>
    <row r="7" spans="1:26" ht="5.0999999999999996" customHeight="1" x14ac:dyDescent="0.25">
      <c r="G7" s="6"/>
      <c r="H7" s="6"/>
      <c r="I7" s="7"/>
      <c r="J7" s="7"/>
      <c r="K7" s="7"/>
      <c r="L7" s="7"/>
      <c r="M7" s="7"/>
      <c r="N7" s="17"/>
      <c r="O7" s="7"/>
      <c r="P7" s="7"/>
      <c r="Q7" s="7"/>
      <c r="R7" s="7"/>
      <c r="S7" s="7"/>
      <c r="T7" s="7"/>
      <c r="U7" s="7"/>
    </row>
    <row r="8" spans="1:26" s="8" customFormat="1" x14ac:dyDescent="0.25">
      <c r="B8" s="4"/>
      <c r="C8" s="4"/>
      <c r="D8" s="4"/>
      <c r="E8" s="4"/>
      <c r="F8" s="4"/>
      <c r="G8" s="6"/>
      <c r="H8" s="18">
        <f>IF(I8="","",1)</f>
        <v>1</v>
      </c>
      <c r="I8" s="11" cm="1">
        <f t="array" ref="I8">IF(O8=0,"",INDEX(data[Date de l''inventaire],(SUMPRODUCT(LARGE(IFERROR((data[Année]=$C$17)*(data[Différence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44993</v>
      </c>
      <c r="J8" s="15" t="str" cm="1">
        <f t="array" ref="J8">IF(O8=0,"",INDEX(data[Désignation],(SUMPRODUCT(LARGE(IFERROR((data[Année]=$C$17)*(data[Différence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Main_AG_2023_February</v>
      </c>
      <c r="K8" s="15" t="str" cm="1">
        <f t="array" ref="K8">IF(O8=0,"",INDEX(data[Désignation_1],(SUMPRODUCT(LARGE(IFERROR((data[Année]=$C$17)*(data[Différence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Main_AG_RG30_2</v>
      </c>
      <c r="L8" s="15" t="str" cm="1">
        <f t="array" ref="L8">IF(O8=0,"",INDEX(data[Remarque],(SUMPRODUCT(LARGE(IFERROR((data[Année]=$C$17)*(data[Différence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Inventaire prédéfini 2023, Février</v>
      </c>
      <c r="M8" s="15" t="str" cm="1">
        <f t="array" ref="M8">IF(O8=0,"",INDEX(data[Référence principale],(SUMPRODUCT(LARGE(IFERROR((data[Année]=$C$17)*(data[Différence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106010</v>
      </c>
      <c r="N8" s="15" cm="1">
        <f t="array" ref="N8">IF(O8=0,"",INDEX(data[Différence en quantité],(SUMPRODUCT(LARGE(IFERROR((data[Année]=$C$17)*(data[Différence en valeur])+ROW(data[Différence en valeur])/1000,""),ROW(data!A1)))-INT(SUMPRODUCT(LARGE(IFERROR((data[Année]=$C$17)*(data[Différence en valeur])+ROW(data[Différence en valeur])/1000,""),ROW(data!A1)))))*1000-1))</f>
        <v>2</v>
      </c>
      <c r="O8" s="9" cm="1">
        <f t="array" ref="O8">SUMPRODUCT(SMALL(IFERROR((data[Année]=$C$17)*(data[Différence en valeur]),""),ROW(data!A1)))</f>
        <v>-1480.5</v>
      </c>
    </row>
    <row r="9" spans="1:26" s="8" customFormat="1" x14ac:dyDescent="0.25">
      <c r="B9" s="4"/>
      <c r="C9" s="4"/>
      <c r="D9" s="4"/>
      <c r="E9" s="4"/>
      <c r="F9" s="4"/>
      <c r="G9" s="6"/>
      <c r="H9" s="18">
        <f>IF(I9="","",2)</f>
        <v>2</v>
      </c>
      <c r="I9" s="11" cm="1">
        <f t="array" ref="I9">IF(O9=0,"",INDEX(data[Date de l''inventaire],(SUMPRODUCT(LARGE(IFERROR((data[Année]=$C$17)*(data[Différence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44953</v>
      </c>
      <c r="J9" s="15" t="str" cm="1">
        <f t="array" ref="J9">IF(O9=0,"",INDEX(data[Désignation],(SUMPRODUCT(LARGE(IFERROR((data[Année]=$C$17)*(data[Différence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CORRSTOCK0123</v>
      </c>
      <c r="K9" s="15" t="str" cm="1">
        <f t="array" ref="K9">IF(O9=0,"",INDEX(data[Désignation_1],(SUMPRODUCT(LARGE(IFERROR((data[Année]=$C$17)*(data[Différence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CORRSTOCK0123-13</v>
      </c>
      <c r="L9" s="15" t="str" cm="1">
        <f t="array" ref="L9">IF(O9=0,"",INDEX(data[Remarque],(SUMPRODUCT(LARGE(IFERROR((data[Année]=$C$17)*(data[Différence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Correction de stock, janvier 2023, correction unitaire</v>
      </c>
      <c r="M9" s="15" t="str" cm="1">
        <f t="array" ref="M9">IF(O9=0,"",INDEX(data[Référence principale],(SUMPRODUCT(LARGE(IFERROR((data[Année]=$C$17)*(data[Différence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104566</v>
      </c>
      <c r="N9" s="15" cm="1">
        <f t="array" ref="N9">IF(O9=0,"",INDEX(data[Différence en quantité],(SUMPRODUCT(LARGE(IFERROR((data[Année]=$C$17)*(data[Différence en valeur])+ROW(data[Différence en valeur])/1000,""),ROW(data!A2)))-INT(SUMPRODUCT(LARGE(IFERROR((data[Année]=$C$17)*(data[Différence en valeur])+ROW(data[Différence en valeur])/1000,""),ROW(data!A2)))))*1000-1))</f>
        <v>40</v>
      </c>
      <c r="O9" s="9" cm="1">
        <f t="array" ref="O9">SUMPRODUCT(SMALL(IFERROR((data[Année]=$C$17)*(data[Différence en valeur]),""),ROW(A2)))</f>
        <v>-385.76920000000001</v>
      </c>
      <c r="Q9" s="10"/>
    </row>
    <row r="10" spans="1:26" s="8" customFormat="1" x14ac:dyDescent="0.25">
      <c r="B10" s="4"/>
      <c r="C10" s="4"/>
      <c r="D10" s="4"/>
      <c r="E10" s="4"/>
      <c r="F10" s="4"/>
      <c r="G10" s="6"/>
      <c r="H10" s="18">
        <f>IF(I10="","",3)</f>
        <v>3</v>
      </c>
      <c r="I10" s="11" cm="1">
        <f t="array" ref="I10">IF(O10=0,"",INDEX(data[Date de l''inventaire],(SUMPRODUCT(LARGE(IFERROR((data[Année]=$C$17)*(data[Différence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44946</v>
      </c>
      <c r="J10" s="15" t="str" cm="1">
        <f t="array" ref="J10">IF(O10=0,"",INDEX(data[Désignation],(SUMPRODUCT(LARGE(IFERROR((data[Année]=$C$17)*(data[Différence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Main_AG_2022_2</v>
      </c>
      <c r="K10" s="15" t="str" cm="1">
        <f t="array" ref="K10">IF(O10=0,"",INDEX(data[Désignation_1],(SUMPRODUCT(LARGE(IFERROR((data[Année]=$C$17)*(data[Différence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Main_AG_Art_B_4</v>
      </c>
      <c r="L10" s="15" t="str" cm="1">
        <f t="array" ref="L10">IF(O10=0,"",INDEX(data[Remarque],(SUMPRODUCT(LARGE(IFERROR((data[Année]=$C$17)*(data[Différence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Inventaire prédéfini 2022, jour 2</v>
      </c>
      <c r="M10" s="15" t="str" cm="1">
        <f t="array" ref="M10">IF(O10=0,"",INDEX(data[Référence principale],(SUMPRODUCT(LARGE(IFERROR((data[Année]=$C$17)*(data[Différence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107298</v>
      </c>
      <c r="N10" s="15" cm="1">
        <f t="array" ref="N10">IF(O10=0,"",INDEX(data[Différence en quantité],(SUMPRODUCT(LARGE(IFERROR((data[Année]=$C$17)*(data[Différence en valeur])+ROW(data[Différence en valeur])/1000,""),ROW(data!A3)))-INT(SUMPRODUCT(LARGE(IFERROR((data[Année]=$C$17)*(data[Différence en valeur])+ROW(data[Différence en valeur])/1000,""),ROW(data!A3)))))*1000-1))</f>
        <v>0</v>
      </c>
      <c r="O10" s="9" cm="1">
        <f t="array" ref="O10">SUMPRODUCT(SMALL(IFERROR((data[Année]=$C$17)*(data[Différence en valeur]),""),ROW(A3)))</f>
        <v>-304.5</v>
      </c>
    </row>
    <row r="11" spans="1:26" s="8" customFormat="1" x14ac:dyDescent="0.25">
      <c r="B11" s="4"/>
      <c r="C11" s="4"/>
      <c r="D11" s="4"/>
      <c r="E11" s="4"/>
      <c r="F11" s="4"/>
      <c r="G11" s="6"/>
      <c r="H11" s="18">
        <f>IF(I11="","",4)</f>
        <v>4</v>
      </c>
      <c r="I11" s="11" cm="1">
        <f t="array" ref="I11">IF(O11=0,"",INDEX(data[Date de l''inventaire],(SUMPRODUCT(LARGE(IFERROR((data[Année]=$C$17)*(data[Différence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44953</v>
      </c>
      <c r="J11" s="15" t="str" cm="1">
        <f t="array" ref="J11">IF(O11=0,"",INDEX(data[Désignation],(SUMPRODUCT(LARGE(IFERROR((data[Année]=$C$17)*(data[Différence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Main_AG_2022_4</v>
      </c>
      <c r="K11" s="15" t="str" cm="1">
        <f t="array" ref="K11">IF(O11=0,"",INDEX(data[Désignation_1],(SUMPRODUCT(LARGE(IFERROR((data[Année]=$C$17)*(data[Différence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Main_AG_Art_B_14</v>
      </c>
      <c r="L11" s="15" t="str" cm="1">
        <f t="array" ref="L11">IF(O11=0,"",INDEX(data[Remarque],(SUMPRODUCT(LARGE(IFERROR((data[Année]=$C$17)*(data[Différence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Inventaire prédéfini 2022, jour 4</v>
      </c>
      <c r="M11" s="15" t="str" cm="1">
        <f t="array" ref="M11">IF(O11=0,"",INDEX(data[Référence principale],(SUMPRODUCT(LARGE(IFERROR((data[Année]=$C$17)*(data[Différence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103401EX</v>
      </c>
      <c r="N11" s="15" cm="1">
        <f t="array" ref="N11">IF(O11=0,"",INDEX(data[Différence en quantité],(SUMPRODUCT(LARGE(IFERROR((data[Année]=$C$17)*(data[Différence en valeur])+ROW(data[Différence en valeur])/1000,""),ROW(data!A4)))-INT(SUMPRODUCT(LARGE(IFERROR((data[Année]=$C$17)*(data[Différence en valeur])+ROW(data[Différence en valeur])/1000,""),ROW(data!A4)))))*1000-1))</f>
        <v>0</v>
      </c>
      <c r="O11" s="9" cm="1">
        <f t="array" ref="O11">SUMPRODUCT(SMALL(IFERROR((data[Année]=$C$17)*(data[Différence en valeur]),""),ROW(A4)))</f>
        <v>-200.71799999999999</v>
      </c>
    </row>
    <row r="12" spans="1:26" s="8" customFormat="1" x14ac:dyDescent="0.25">
      <c r="B12" s="4"/>
      <c r="C12" s="4"/>
      <c r="D12" s="4"/>
      <c r="E12" s="4"/>
      <c r="F12" s="4"/>
      <c r="G12" s="6"/>
      <c r="H12" s="18">
        <f>IF(I12="","",5)</f>
        <v>5</v>
      </c>
      <c r="I12" s="11" cm="1">
        <f t="array" ref="I12">IF(O12=0,"",INDEX(data[Date de l''inventaire],(SUMPRODUCT(LARGE(IFERROR((data[Année]=$C$17)*(data[Différence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44938</v>
      </c>
      <c r="J12" s="15" t="str" cm="1">
        <f t="array" ref="J12">IF(O12=0,"",INDEX(data[Désignation],(SUMPRODUCT(LARGE(IFERROR((data[Année]=$C$17)*(data[Différence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CORRSTOCK0123</v>
      </c>
      <c r="K12" s="15" t="str" cm="1">
        <f t="array" ref="K12">IF(O12=0,"",INDEX(data[Désignation_1],(SUMPRODUCT(LARGE(IFERROR((data[Année]=$C$17)*(data[Différence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CORRSTOCK0123-7</v>
      </c>
      <c r="L12" s="15" t="str" cm="1">
        <f t="array" ref="L12">IF(O12=0,"",INDEX(data[Remarque],(SUMPRODUCT(LARGE(IFERROR((data[Année]=$C$17)*(data[Différence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Correction de stock, janvier 2023, correction unitaire</v>
      </c>
      <c r="M12" s="15" t="str" cm="1">
        <f t="array" ref="M12">IF(O12=0,"",INDEX(data[Référence principale],(SUMPRODUCT(LARGE(IFERROR((data[Année]=$C$17)*(data[Différence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109175</v>
      </c>
      <c r="N12" s="15" cm="1">
        <f t="array" ref="N12">IF(O12=0,"",INDEX(data[Différence en quantité],(SUMPRODUCT(LARGE(IFERROR((data[Année]=$C$17)*(data[Différence en valeur])+ROW(data[Différence en valeur])/1000,""),ROW(data!A5)))-INT(SUMPRODUCT(LARGE(IFERROR((data[Année]=$C$17)*(data[Différence en valeur])+ROW(data[Différence en valeur])/1000,""),ROW(data!A5)))))*1000-1))</f>
        <v>1</v>
      </c>
      <c r="O12" s="9" cm="1">
        <f t="array" ref="O12">SUMPRODUCT(SMALL(IFERROR((data[Année]=$C$17)*(data[Différence en valeur]),""),ROW(A5)))</f>
        <v>-187.5</v>
      </c>
    </row>
    <row r="13" spans="1:26" s="8" customFormat="1" x14ac:dyDescent="0.25">
      <c r="B13" s="4"/>
      <c r="C13" s="26" t="s">
        <v>3679</v>
      </c>
      <c r="D13" s="26"/>
      <c r="E13" s="4"/>
      <c r="F13" s="4"/>
      <c r="G13" s="6"/>
      <c r="H13" s="18">
        <f>IF(I13="","",6)</f>
        <v>6</v>
      </c>
      <c r="I13" s="11" cm="1">
        <f t="array" ref="I13">IF(O13=0,"",INDEX(data[Date de l''inventaire],(SUMPRODUCT(LARGE(IFERROR((data[Année]=$C$17)*(data[Différence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44946</v>
      </c>
      <c r="J13" s="15" t="str" cm="1">
        <f t="array" ref="J13">IF(O13=0,"",INDEX(data[Désignation],(SUMPRODUCT(LARGE(IFERROR((data[Année]=$C$17)*(data[Différence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Main_AG_2022_2</v>
      </c>
      <c r="K13" s="15" t="str" cm="1">
        <f t="array" ref="K13">IF(O13=0,"",INDEX(data[Désignation_1],(SUMPRODUCT(LARGE(IFERROR((data[Année]=$C$17)*(data[Différence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Main_AG_Art_B_4</v>
      </c>
      <c r="L13" s="15" t="str" cm="1">
        <f t="array" ref="L13">IF(O13=0,"",INDEX(data[Remarque],(SUMPRODUCT(LARGE(IFERROR((data[Année]=$C$17)*(data[Différence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Inventaire prédéfini 2022, jour 2</v>
      </c>
      <c r="M13" s="15" t="str" cm="1">
        <f t="array" ref="M13">IF(O13=0,"",INDEX(data[Référence principale],(SUMPRODUCT(LARGE(IFERROR((data[Année]=$C$17)*(data[Différence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100695</v>
      </c>
      <c r="N13" s="15" cm="1">
        <f t="array" ref="N13">IF(O13=0,"",INDEX(data[Différence en quantité],(SUMPRODUCT(LARGE(IFERROR((data[Année]=$C$17)*(data[Différence en valeur])+ROW(data[Différence en valeur])/1000,""),ROW(data!A6)))-INT(SUMPRODUCT(LARGE(IFERROR((data[Année]=$C$17)*(data[Différence en valeur])+ROW(data[Différence en valeur])/1000,""),ROW(data!A6)))))*1000-1))</f>
        <v>0</v>
      </c>
      <c r="O13" s="9" cm="1">
        <f t="array" ref="O13">SUMPRODUCT(SMALL(IFERROR((data[Année]=$C$17)*(data[Différence en valeur]),""),ROW(A6)))</f>
        <v>-120</v>
      </c>
    </row>
    <row r="14" spans="1:26" s="8" customFormat="1" x14ac:dyDescent="0.25">
      <c r="B14" s="4"/>
      <c r="C14" s="25" t="s">
        <v>3669</v>
      </c>
      <c r="D14" s="25"/>
      <c r="E14" s="4"/>
      <c r="F14" s="4"/>
      <c r="G14" s="6"/>
      <c r="H14" s="18">
        <f>IF(I14="","",7)</f>
        <v>7</v>
      </c>
      <c r="I14" s="11" cm="1">
        <f t="array" ref="I14">IF(O14=0,"",INDEX(data[Date de l''inventaire],(SUMPRODUCT(LARGE(IFERROR((data[Année]=$C$17)*(data[Différence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44952</v>
      </c>
      <c r="J14" s="15" t="str" cm="1">
        <f t="array" ref="J14">IF(O14=0,"",INDEX(data[Désignation],(SUMPRODUCT(LARGE(IFERROR((data[Année]=$C$17)*(data[Différence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Main_AG_2022_3</v>
      </c>
      <c r="K14" s="15" t="str" cm="1">
        <f t="array" ref="K14">IF(O14=0,"",INDEX(data[Désignation_1],(SUMPRODUCT(LARGE(IFERROR((data[Année]=$C$17)*(data[Différence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Main_AG_Art_B_10</v>
      </c>
      <c r="L14" s="15" t="str" cm="1">
        <f t="array" ref="L14">IF(O14=0,"",INDEX(data[Remarque],(SUMPRODUCT(LARGE(IFERROR((data[Année]=$C$17)*(data[Différence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Inventaire prédéfini 2022, jour 3</v>
      </c>
      <c r="M14" s="15" t="str" cm="1">
        <f t="array" ref="M14">IF(O14=0,"",INDEX(data[Référence principale],(SUMPRODUCT(LARGE(IFERROR((data[Année]=$C$17)*(data[Différence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105512</v>
      </c>
      <c r="N14" s="15" cm="1">
        <f t="array" ref="N14">IF(O14=0,"",INDEX(data[Différence en quantité],(SUMPRODUCT(LARGE(IFERROR((data[Année]=$C$17)*(data[Différence en valeur])+ROW(data[Différence en valeur])/1000,""),ROW(data!A7)))-INT(SUMPRODUCT(LARGE(IFERROR((data[Année]=$C$17)*(data[Différence en valeur])+ROW(data[Différence en valeur])/1000,""),ROW(data!A7)))))*1000-1))</f>
        <v>0</v>
      </c>
      <c r="O14" s="9" cm="1">
        <f t="array" ref="O14">SUMPRODUCT(SMALL(IFERROR((data[Année]=$C$17)*(data[Différence en valeur]),""),ROW(A7)))</f>
        <v>-95.48</v>
      </c>
    </row>
    <row r="15" spans="1:26" s="8" customFormat="1" x14ac:dyDescent="0.25">
      <c r="B15" s="4"/>
      <c r="C15" s="4"/>
      <c r="D15" s="4"/>
      <c r="E15" s="4"/>
      <c r="F15" s="4"/>
      <c r="G15" s="6"/>
      <c r="H15" s="18">
        <f>IF(I15="","",8)</f>
        <v>8</v>
      </c>
      <c r="I15" s="11" cm="1">
        <f t="array" ref="I15">IF(O15=0,"",INDEX(data[Date de l''inventaire],(SUMPRODUCT(LARGE(IFERROR((data[Année]=$C$17)*(data[Différence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44952</v>
      </c>
      <c r="J15" s="15" t="str" cm="1">
        <f t="array" ref="J15">IF(O15=0,"",INDEX(data[Désignation],(SUMPRODUCT(LARGE(IFERROR((data[Année]=$C$17)*(data[Différence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Main_AG_2022_3</v>
      </c>
      <c r="K15" s="15" t="str" cm="1">
        <f t="array" ref="K15">IF(O15=0,"",INDEX(data[Désignation_1],(SUMPRODUCT(LARGE(IFERROR((data[Année]=$C$17)*(data[Différence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Main_AG_Art_B_8</v>
      </c>
      <c r="L15" s="15" t="str" cm="1">
        <f t="array" ref="L15">IF(O15=0,"",INDEX(data[Remarque],(SUMPRODUCT(LARGE(IFERROR((data[Année]=$C$17)*(data[Différence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Inventaire prédéfini 2022, jour 3</v>
      </c>
      <c r="M15" s="15" t="str" cm="1">
        <f t="array" ref="M15">IF(O15=0,"",INDEX(data[Référence principale],(SUMPRODUCT(LARGE(IFERROR((data[Année]=$C$17)*(data[Différence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107737</v>
      </c>
      <c r="N15" s="15" cm="1">
        <f t="array" ref="N15">IF(O15=0,"",INDEX(data[Différence en quantité],(SUMPRODUCT(LARGE(IFERROR((data[Année]=$C$17)*(data[Différence en valeur])+ROW(data[Différence en valeur])/1000,""),ROW(data!A8)))-INT(SUMPRODUCT(LARGE(IFERROR((data[Année]=$C$17)*(data[Différence en valeur])+ROW(data[Différence en valeur])/1000,""),ROW(data!A8)))))*1000-1))</f>
        <v>0</v>
      </c>
      <c r="O15" s="9" cm="1">
        <f t="array" ref="O15">SUMPRODUCT(SMALL(IFERROR((data[Année]=$C$17)*(data[Différence en valeur]),""),ROW(A8)))</f>
        <v>-87.44</v>
      </c>
    </row>
    <row r="16" spans="1:26" s="8" customFormat="1" x14ac:dyDescent="0.25">
      <c r="B16" s="4"/>
      <c r="C16" s="26" t="s">
        <v>3680</v>
      </c>
      <c r="D16" s="26"/>
      <c r="E16" s="4"/>
      <c r="F16" s="4"/>
      <c r="G16" s="6"/>
      <c r="H16" s="18">
        <f>IF(I16="","",9)</f>
        <v>9</v>
      </c>
      <c r="I16" s="11" cm="1">
        <f t="array" ref="I16">IF(O16=0,"",INDEX(data[Date de l''inventaire],(SUMPRODUCT(LARGE(IFERROR((data[Année]=$C$17)*(data[Différence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44993</v>
      </c>
      <c r="J16" s="15" t="str" cm="1">
        <f t="array" ref="J16">IF(O16=0,"",INDEX(data[Désignation],(SUMPRODUCT(LARGE(IFERROR((data[Année]=$C$17)*(data[Différence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Main_AG_2023_February</v>
      </c>
      <c r="K16" s="15" t="str" cm="1">
        <f t="array" ref="K16">IF(O16=0,"",INDEX(data[Désignation_1],(SUMPRODUCT(LARGE(IFERROR((data[Année]=$C$17)*(data[Différence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Main_AG_RG30_1</v>
      </c>
      <c r="L16" s="15" t="str" cm="1">
        <f t="array" ref="L16">IF(O16=0,"",INDEX(data[Remarque],(SUMPRODUCT(LARGE(IFERROR((data[Année]=$C$17)*(data[Différence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Inventaire prédéfini 2023, Février</v>
      </c>
      <c r="M16" s="15" t="str" cm="1">
        <f t="array" ref="M16">IF(O16=0,"",INDEX(data[Référence principale],(SUMPRODUCT(LARGE(IFERROR((data[Année]=$C$17)*(data[Différence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106382</v>
      </c>
      <c r="N16" s="15" cm="1">
        <f t="array" ref="N16">IF(O16=0,"",INDEX(data[Différence en quantité],(SUMPRODUCT(LARGE(IFERROR((data[Année]=$C$17)*(data[Différence en valeur])+ROW(data[Différence en valeur])/1000,""),ROW(data!A9)))-INT(SUMPRODUCT(LARGE(IFERROR((data[Année]=$C$17)*(data[Différence en valeur])+ROW(data[Différence en valeur])/1000,""),ROW(data!A9)))))*1000-1))</f>
        <v>2</v>
      </c>
      <c r="O16" s="9" cm="1">
        <f t="array" ref="O16">SUMPRODUCT(SMALL(IFERROR((data[Année]=$C$17)*(data[Différence en valeur]),""),ROW(A9)))</f>
        <v>-85.443899999999999</v>
      </c>
    </row>
    <row r="17" spans="1:15" s="8" customFormat="1" x14ac:dyDescent="0.25">
      <c r="B17" s="4"/>
      <c r="C17" s="25">
        <v>2023</v>
      </c>
      <c r="D17" s="25"/>
      <c r="E17" s="4"/>
      <c r="F17" s="4"/>
      <c r="G17" s="6"/>
      <c r="H17" s="18">
        <f>IF(I17="","",10)</f>
        <v>10</v>
      </c>
      <c r="I17" s="11" cm="1">
        <f t="array" ref="I17">IF(O17=0,"",INDEX(data[Date de l''inventaire],(SUMPRODUCT(LARGE(IFERROR((data[Année]=$C$17)*(data[Différence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>44556</v>
      </c>
      <c r="J17" s="15" t="str" cm="1">
        <f t="array" ref="J17">IF(O17=0,"",INDEX(data[Désignation],(SUMPRODUCT(LARGE(IFERROR((data[Année]=$C$17)*(data[Différence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>Inventaire fin d'année 2021</v>
      </c>
      <c r="K17" s="15" t="str" cm="1">
        <f t="array" ref="K17">IF(O17=0,"",INDEX(data[Désignation_1],(SUMPRODUCT(LARGE(IFERROR((data[Année]=$C$17)*(data[Différence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 xml:space="preserve">Inventaire fin d'année 2021 </v>
      </c>
      <c r="L17" s="15" cm="1">
        <f t="array" ref="L17">IF(O17=0,"",INDEX(data[Remarque],(SUMPRODUCT(LARGE(IFERROR((data[Année]=$C$17)*(data[Différence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>0</v>
      </c>
      <c r="M17" s="15" t="str" cm="1">
        <f t="array" ref="M17">IF(O17=0,"",INDEX(data[Référence principale],(SUMPRODUCT(LARGE(IFERROR((data[Année]=$C$17)*(data[Différence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>100617</v>
      </c>
      <c r="N17" s="15" cm="1">
        <f t="array" ref="N17">IF(O17=0,"",INDEX(data[Différence en quantité],(SUMPRODUCT(LARGE(IFERROR((data[Année]=$C$17)*(data[Différence en valeur])+ROW(data[Différence en valeur])/1000,""),ROW(data!A10)))-INT(SUMPRODUCT(LARGE(IFERROR((data[Année]=$C$17)*(data[Différence en valeur])+ROW(data[Différence en valeur])/1000,""),ROW(data!A10)))))*1000-1))</f>
        <v>0</v>
      </c>
      <c r="O17" s="9" cm="1">
        <f t="array" ref="O17">SUMPRODUCT(SMALL(IFERROR((data[Année]=$C$17)*(data[Différence en valeur]),""),ROW(A10)))</f>
        <v>-43.4</v>
      </c>
    </row>
    <row r="18" spans="1:15" s="8" customFormat="1" ht="8.1" customHeight="1" x14ac:dyDescent="0.25">
      <c r="B18" s="4"/>
      <c r="C18" s="4"/>
      <c r="D18" s="4"/>
      <c r="E18" s="4"/>
      <c r="F18" s="4"/>
      <c r="G18" s="6"/>
      <c r="H18" s="11"/>
      <c r="K18" s="10"/>
      <c r="L18" s="10"/>
      <c r="N18" s="16"/>
    </row>
    <row r="19" spans="1:15" s="8" customFormat="1" ht="26.25" x14ac:dyDescent="0.4">
      <c r="B19" s="4"/>
      <c r="C19" s="14"/>
      <c r="D19" s="4"/>
      <c r="E19" s="4"/>
      <c r="F19" s="4"/>
      <c r="G19" s="6"/>
      <c r="H19" s="27" t="s">
        <v>4052</v>
      </c>
      <c r="I19" s="4"/>
      <c r="J19" s="6"/>
      <c r="K19" s="6"/>
      <c r="L19" s="6"/>
      <c r="M19" s="6"/>
      <c r="N19" s="6"/>
    </row>
    <row r="20" spans="1:15" s="8" customFormat="1" x14ac:dyDescent="0.25">
      <c r="A20" s="23" t="s">
        <v>4053</v>
      </c>
      <c r="B20" s="4"/>
      <c r="C20" s="13"/>
      <c r="D20" s="4"/>
      <c r="E20" s="4"/>
      <c r="F20" s="4"/>
      <c r="G20" s="6"/>
      <c r="H20" s="13" t="s">
        <v>3678</v>
      </c>
      <c r="I20" s="6"/>
      <c r="J20" s="6"/>
      <c r="K20" s="6"/>
      <c r="L20" s="6"/>
      <c r="M20" s="6"/>
      <c r="N20" s="6"/>
    </row>
    <row r="21" spans="1:15" s="8" customFormat="1" x14ac:dyDescent="0.25">
      <c r="B21" s="4"/>
      <c r="C21" s="4"/>
      <c r="D21" s="4"/>
      <c r="E21" s="4"/>
      <c r="F21" s="4"/>
      <c r="G21" s="6"/>
      <c r="H21" s="6"/>
      <c r="I21" s="6"/>
      <c r="J21" s="6"/>
      <c r="K21" s="6"/>
      <c r="L21" s="6"/>
      <c r="M21" s="6"/>
      <c r="N21" s="6"/>
    </row>
    <row r="22" spans="1:15" s="8" customFormat="1" ht="15.75" x14ac:dyDescent="0.25">
      <c r="B22" s="7" t="s">
        <v>3739</v>
      </c>
      <c r="C22" s="7" t="s">
        <v>3670</v>
      </c>
      <c r="D22" s="7" t="s">
        <v>3741</v>
      </c>
      <c r="F22" s="4"/>
      <c r="G22" s="6"/>
      <c r="H22" s="7" t="s">
        <v>3732</v>
      </c>
      <c r="I22" s="7" t="s">
        <v>3674</v>
      </c>
      <c r="J22" s="7" t="s">
        <v>3671</v>
      </c>
      <c r="K22" s="7" t="s">
        <v>3670</v>
      </c>
      <c r="L22" s="7" t="s">
        <v>3672</v>
      </c>
      <c r="M22" s="7" t="s">
        <v>3673</v>
      </c>
      <c r="N22" s="7" t="s">
        <v>3676</v>
      </c>
      <c r="O22" s="19" t="s">
        <v>3675</v>
      </c>
    </row>
    <row r="23" spans="1:15" s="8" customFormat="1" ht="15.75" x14ac:dyDescent="0.25">
      <c r="F23" s="4"/>
      <c r="G23" s="6"/>
      <c r="H23" s="6"/>
      <c r="I23" s="7"/>
      <c r="J23" s="7"/>
      <c r="K23" s="7"/>
      <c r="L23" s="7"/>
      <c r="M23" s="7"/>
      <c r="N23" s="17"/>
      <c r="O23" s="7"/>
    </row>
    <row r="24" spans="1:15" s="8" customFormat="1" x14ac:dyDescent="0.25">
      <c r="B24" s="18" cm="1">
        <f t="array" ref="B24:D33">_xlfn.LET(
_xlpm.yr,C17,
_xlpm.n,10,
_xlpm.tbl,data[],
_xlpm.pn,_xlfn._xlws.FILTER(_xlfn.CHOOSECOLS(_xlpm.tbl,21),_xlfn.CHOOSECOLS(_xlpm.tbl,53)=_xlpm.yr),
_xlpm.w,_xlfn.UNIQUE(_xlpm.pn),
_xlpm.x,_xlfn.BYROW(_xlpm.w,_xlfn.LAMBDA(_xlpm.r,COUNTA(_xlfn._xlws.FILTER(_xlpm.pn,_xlpm.pn=_xlpm.r)))),
_xlpm.y,_xlfn.TAKE(_xlfn.SORTBY(_xlfn.HSTACK(_xlpm.w,_xlpm.x),_xlpm.x,-1,_xlpm.w,1),_xlpm.n,),
_xlfn.IFNA(_xlfn.HSTACK(_xlfn.SEQUENCE(_xlpm.n),_xlpm.y),"")
)</f>
        <v>1</v>
      </c>
      <c r="C24" s="22" t="str">
        <v>109089</v>
      </c>
      <c r="D24" s="21">
        <v>4</v>
      </c>
      <c r="E24" s="4"/>
      <c r="F24" s="4"/>
      <c r="G24" s="6"/>
      <c r="H24" s="18">
        <f>IF(I24="","",1)</f>
        <v>1</v>
      </c>
      <c r="I24" s="11">
        <f>_xlfn.XLOOKUP(O24&amp;$C$17,data[Clé],data[Date de l''inventaire],"",0)</f>
        <v>44991</v>
      </c>
      <c r="J24" s="8" t="str">
        <f>_xlfn.XLOOKUP(O24&amp;$C$17,data[Clé],data[Désignation],"",0)</f>
        <v>Main_AG_2023_January</v>
      </c>
      <c r="K24" s="8" t="str">
        <f>_xlfn.XLOOKUP(O24&amp;$C$17,data[Clé],data[Désignation_1],"",0)</f>
        <v>Main_AG_Floor01_1</v>
      </c>
      <c r="L24" s="20" t="str">
        <f>_xlfn.XLOOKUP(O24&amp;$C$17,data[Clé],data[Remarque],"",0)</f>
        <v>Inventaire prédéfini 2023, Janvier</v>
      </c>
      <c r="M24" s="8" t="str">
        <f>_xlfn.XLOOKUP(O24&amp;$C$17,data[Clé],data[Référence principale],"",0)</f>
        <v>109436</v>
      </c>
      <c r="N24" s="15">
        <f>_xlfn.XLOOKUP(O24&amp;$C$17,data[Clé],data[Différence en quantité],"",0)</f>
        <v>3</v>
      </c>
      <c r="O24" s="9" cm="1">
        <f t="array" ref="O24:O33">IFERROR(LARGE(_xlfn._xlws.FILTER(data[Différence en valeur],(data[Types inventaires]=C14)*(data[Année]=C17)),{1;2;3;4;5;6;7;8;9;10}),"")</f>
        <v>1502.97</v>
      </c>
    </row>
    <row r="25" spans="1:15" s="8" customFormat="1" x14ac:dyDescent="0.25">
      <c r="B25" s="18">
        <v>2</v>
      </c>
      <c r="C25" s="22" t="str">
        <v>101577</v>
      </c>
      <c r="D25" s="21">
        <v>2</v>
      </c>
      <c r="E25" s="4"/>
      <c r="F25" s="4"/>
      <c r="G25" s="6"/>
      <c r="H25" s="18">
        <f>IF(I25="","",2)</f>
        <v>2</v>
      </c>
      <c r="I25" s="11">
        <f>_xlfn.XLOOKUP(O25&amp;$C$17,data[Clé],data[Date de l''inventaire],"",0)</f>
        <v>44988</v>
      </c>
      <c r="J25" s="8" t="str">
        <f>_xlfn.XLOOKUP(O25&amp;$C$17,data[Clé],data[Désignation],"",0)</f>
        <v>Main_AG_2023_January</v>
      </c>
      <c r="K25" s="8" t="str">
        <f>_xlfn.XLOOKUP(O25&amp;$C$17,data[Clé],data[Désignation_1],"",0)</f>
        <v>Main_AG_Floor01_1</v>
      </c>
      <c r="L25" s="20" t="str">
        <f>_xlfn.XLOOKUP(O25&amp;$C$17,data[Clé],data[Remarque],"",0)</f>
        <v>Inventaire prédéfini 2023, Janvier</v>
      </c>
      <c r="M25" s="8" t="str">
        <f>_xlfn.XLOOKUP(O25&amp;$C$17,data[Clé],data[Référence principale],"",0)</f>
        <v>105346</v>
      </c>
      <c r="N25" s="15">
        <f>_xlfn.XLOOKUP(O25&amp;$C$17,data[Clé],data[Différence en quantité],"",0)</f>
        <v>1</v>
      </c>
      <c r="O25" s="9">
        <v>516.49</v>
      </c>
    </row>
    <row r="26" spans="1:15" s="8" customFormat="1" x14ac:dyDescent="0.25">
      <c r="B26" s="18">
        <v>3</v>
      </c>
      <c r="C26" s="22" t="str">
        <v>102652NR</v>
      </c>
      <c r="D26" s="21">
        <v>2</v>
      </c>
      <c r="E26" s="4"/>
      <c r="F26" s="4"/>
      <c r="G26" s="6"/>
      <c r="H26" s="18">
        <f>IF(I26="","",3)</f>
        <v>3</v>
      </c>
      <c r="I26" s="11">
        <f>_xlfn.XLOOKUP(O26&amp;$C$17,data[Clé],data[Date de l''inventaire],"",0)</f>
        <v>44991</v>
      </c>
      <c r="J26" s="8" t="str">
        <f>_xlfn.XLOOKUP(O26&amp;$C$17,data[Clé],data[Désignation],"",0)</f>
        <v>Main_AG_2023_February</v>
      </c>
      <c r="K26" s="8" t="str">
        <f>_xlfn.XLOOKUP(O26&amp;$C$17,data[Clé],data[Désignation_1],"",0)</f>
        <v>Main_AG_RG40_3</v>
      </c>
      <c r="L26" s="20" t="str">
        <f>_xlfn.XLOOKUP(O26&amp;$C$17,data[Clé],data[Remarque],"",0)</f>
        <v>Inventaire prédéfini 2023, Février</v>
      </c>
      <c r="M26" s="8" t="str">
        <f>_xlfn.XLOOKUP(O26&amp;$C$17,data[Clé],data[Référence principale],"",0)</f>
        <v>101577</v>
      </c>
      <c r="N26" s="15">
        <f>_xlfn.XLOOKUP(O26&amp;$C$17,data[Clé],data[Différence en quantité],"",0)</f>
        <v>1</v>
      </c>
      <c r="O26" s="9">
        <v>489.40530000000001</v>
      </c>
    </row>
    <row r="27" spans="1:15" s="8" customFormat="1" x14ac:dyDescent="0.25">
      <c r="B27" s="18">
        <v>4</v>
      </c>
      <c r="C27" s="22" t="str">
        <v>103907</v>
      </c>
      <c r="D27" s="21">
        <v>2</v>
      </c>
      <c r="E27" s="4"/>
      <c r="F27" s="4"/>
      <c r="G27" s="6"/>
      <c r="H27" s="18">
        <f>IF(I27="","",4)</f>
        <v>4</v>
      </c>
      <c r="I27" s="11">
        <f>_xlfn.XLOOKUP(O27&amp;$C$17,data[Clé],data[Date de l''inventaire],"",0)</f>
        <v>44993</v>
      </c>
      <c r="J27" s="8" t="str">
        <f>_xlfn.XLOOKUP(O27&amp;$C$17,data[Clé],data[Désignation],"",0)</f>
        <v>Main_AG_2023_February</v>
      </c>
      <c r="K27" s="8" t="str">
        <f>_xlfn.XLOOKUP(O27&amp;$C$17,data[Clé],data[Désignation_1],"",0)</f>
        <v>Main_AG_RG30_1</v>
      </c>
      <c r="L27" s="20" t="str">
        <f>_xlfn.XLOOKUP(O27&amp;$C$17,data[Clé],data[Remarque],"",0)</f>
        <v>Inventaire prédéfini 2023, Février</v>
      </c>
      <c r="M27" s="8" t="str">
        <f>_xlfn.XLOOKUP(O27&amp;$C$17,data[Clé],data[Référence principale],"",0)</f>
        <v>106382</v>
      </c>
      <c r="N27" s="15">
        <f>_xlfn.XLOOKUP(O27&amp;$C$17,data[Clé],data[Différence en quantité],"",0)</f>
        <v>2</v>
      </c>
      <c r="O27" s="9">
        <v>90</v>
      </c>
    </row>
    <row r="28" spans="1:15" s="8" customFormat="1" x14ac:dyDescent="0.25">
      <c r="B28" s="18">
        <v>5</v>
      </c>
      <c r="C28" s="22" t="str">
        <v>104566</v>
      </c>
      <c r="D28" s="21">
        <v>2</v>
      </c>
      <c r="E28" s="4"/>
      <c r="F28" s="4"/>
      <c r="G28" s="6"/>
      <c r="H28" s="18">
        <f>IF(I28="","",5)</f>
        <v>5</v>
      </c>
      <c r="I28" s="11">
        <f>_xlfn.XLOOKUP(O28&amp;$C$17,data[Clé],data[Date de l''inventaire],"",0)</f>
        <v>44993</v>
      </c>
      <c r="J28" s="8" t="str">
        <f>_xlfn.XLOOKUP(O28&amp;$C$17,data[Clé],data[Désignation],"",0)</f>
        <v>Main_AG_2023_February</v>
      </c>
      <c r="K28" s="8" t="str">
        <f>_xlfn.XLOOKUP(O28&amp;$C$17,data[Clé],data[Désignation_1],"",0)</f>
        <v>Main_AG_RG30_2</v>
      </c>
      <c r="L28" s="20" t="str">
        <f>_xlfn.XLOOKUP(O28&amp;$C$17,data[Clé],data[Remarque],"",0)</f>
        <v>Inventaire prédéfini 2023, Février</v>
      </c>
      <c r="M28" s="8" t="str">
        <f>_xlfn.XLOOKUP(O28&amp;$C$17,data[Clé],data[Référence principale],"",0)</f>
        <v>101702</v>
      </c>
      <c r="N28" s="15">
        <f>_xlfn.XLOOKUP(O28&amp;$C$17,data[Clé],data[Différence en quantité],"",0)</f>
        <v>1</v>
      </c>
      <c r="O28" s="9">
        <v>66.899900000000002</v>
      </c>
    </row>
    <row r="29" spans="1:15" s="8" customFormat="1" x14ac:dyDescent="0.25">
      <c r="B29" s="18">
        <v>6</v>
      </c>
      <c r="C29" s="22" t="str">
        <v>105783</v>
      </c>
      <c r="D29" s="21">
        <v>2</v>
      </c>
      <c r="E29" s="4"/>
      <c r="F29" s="4"/>
      <c r="G29" s="6"/>
      <c r="H29" s="18">
        <f>IF(I29="","",6)</f>
        <v>6</v>
      </c>
      <c r="I29" s="11">
        <f>_xlfn.XLOOKUP(O29&amp;$C$17,data[Clé],data[Date de l''inventaire],"",0)</f>
        <v>44993</v>
      </c>
      <c r="J29" s="8" t="str">
        <f>_xlfn.XLOOKUP(O29&amp;$C$17,data[Clé],data[Désignation],"",0)</f>
        <v>Main_AG_2023_February</v>
      </c>
      <c r="K29" s="8" t="str">
        <f>_xlfn.XLOOKUP(O29&amp;$C$17,data[Clé],data[Désignation_1],"",0)</f>
        <v>Main_AG_RG30_2</v>
      </c>
      <c r="L29" s="20" t="str">
        <f>_xlfn.XLOOKUP(O29&amp;$C$17,data[Clé],data[Remarque],"",0)</f>
        <v>Inventaire prédéfini 2023, Février</v>
      </c>
      <c r="M29" s="8" t="str">
        <f>_xlfn.XLOOKUP(O29&amp;$C$17,data[Clé],data[Référence principale],"",0)</f>
        <v>106010</v>
      </c>
      <c r="N29" s="15">
        <f>_xlfn.XLOOKUP(O29&amp;$C$17,data[Clé],data[Différence en quantité],"",0)</f>
        <v>2</v>
      </c>
      <c r="O29" s="9">
        <v>59.733400000000003</v>
      </c>
    </row>
    <row r="30" spans="1:15" s="8" customFormat="1" x14ac:dyDescent="0.25">
      <c r="B30" s="18">
        <v>7</v>
      </c>
      <c r="C30" s="22" t="str">
        <v>106713</v>
      </c>
      <c r="D30" s="21">
        <v>2</v>
      </c>
      <c r="E30" s="4"/>
      <c r="F30" s="4"/>
      <c r="G30" s="6"/>
      <c r="H30" s="18">
        <f>IF(I30="","",7)</f>
        <v>7</v>
      </c>
      <c r="I30" s="11">
        <f>_xlfn.XLOOKUP(O30&amp;$C$17,data[Clé],data[Date de l''inventaire],"",0)</f>
        <v>44993</v>
      </c>
      <c r="J30" s="8" t="str">
        <f>_xlfn.XLOOKUP(O30&amp;$C$17,data[Clé],data[Désignation],"",0)</f>
        <v>Main_AG_2023_February</v>
      </c>
      <c r="K30" s="8" t="str">
        <f>_xlfn.XLOOKUP(O30&amp;$C$17,data[Clé],data[Désignation_1],"",0)</f>
        <v>Main_AG_RG30_1</v>
      </c>
      <c r="L30" s="20" t="str">
        <f>_xlfn.XLOOKUP(O30&amp;$C$17,data[Clé],data[Remarque],"",0)</f>
        <v>Inventaire prédéfini 2023, Février</v>
      </c>
      <c r="M30" s="8" t="str">
        <f>_xlfn.XLOOKUP(O30&amp;$C$17,data[Clé],data[Référence principale],"",0)</f>
        <v>105042</v>
      </c>
      <c r="N30" s="15">
        <f>_xlfn.XLOOKUP(O30&amp;$C$17,data[Clé],data[Différence en quantité],"",0)</f>
        <v>1</v>
      </c>
      <c r="O30" s="9">
        <v>46.4</v>
      </c>
    </row>
    <row r="31" spans="1:15" s="8" customFormat="1" x14ac:dyDescent="0.25">
      <c r="B31" s="18">
        <v>8</v>
      </c>
      <c r="C31" s="22" t="str">
        <v>106857</v>
      </c>
      <c r="D31" s="21">
        <v>2</v>
      </c>
      <c r="E31" s="4"/>
      <c r="F31" s="4"/>
      <c r="G31" s="6"/>
      <c r="H31" s="18">
        <f>IF(I31="","",8)</f>
        <v>8</v>
      </c>
      <c r="I31" s="11">
        <f>_xlfn.XLOOKUP(O31&amp;$C$17,data[Clé],data[Date de l''inventaire],"",0)</f>
        <v>44988</v>
      </c>
      <c r="J31" s="8" t="str">
        <f>_xlfn.XLOOKUP(O31&amp;$C$17,data[Clé],data[Désignation],"",0)</f>
        <v>Main_AG_2023_January</v>
      </c>
      <c r="K31" s="8" t="str">
        <f>_xlfn.XLOOKUP(O31&amp;$C$17,data[Clé],data[Désignation_1],"",0)</f>
        <v>Main_AG_Floor01_1</v>
      </c>
      <c r="L31" s="20" t="str">
        <f>_xlfn.XLOOKUP(O31&amp;$C$17,data[Clé],data[Remarque],"",0)</f>
        <v>Inventaire prédéfini 2023, Janvier</v>
      </c>
      <c r="M31" s="8" t="str">
        <f>_xlfn.XLOOKUP(O31&amp;$C$17,data[Clé],data[Référence principale],"",0)</f>
        <v>103134</v>
      </c>
      <c r="N31" s="15">
        <f>_xlfn.XLOOKUP(O31&amp;$C$17,data[Clé],data[Différence en quantité],"",0)</f>
        <v>2</v>
      </c>
      <c r="O31" s="9">
        <v>11.2</v>
      </c>
    </row>
    <row r="32" spans="1:15" s="8" customFormat="1" x14ac:dyDescent="0.25">
      <c r="B32" s="18">
        <v>9</v>
      </c>
      <c r="C32" s="22" t="str">
        <v>109097</v>
      </c>
      <c r="D32" s="21">
        <v>2</v>
      </c>
      <c r="E32" s="4"/>
      <c r="F32" s="4"/>
      <c r="G32" s="6"/>
      <c r="H32" s="18">
        <f>IF(I32="","",9)</f>
        <v>9</v>
      </c>
      <c r="I32" s="11">
        <f>_xlfn.XLOOKUP(O32&amp;$C$17,data[Clé],data[Date de l''inventaire],"",0)</f>
        <v>44988</v>
      </c>
      <c r="J32" s="8" t="str">
        <f>_xlfn.XLOOKUP(O32&amp;$C$17,data[Clé],data[Désignation],"",0)</f>
        <v>Main_AG_2023_February</v>
      </c>
      <c r="K32" s="8" t="str">
        <f>_xlfn.XLOOKUP(O32&amp;$C$17,data[Clé],data[Désignation_1],"",0)</f>
        <v>Main_AG_RG40_1</v>
      </c>
      <c r="L32" s="20" t="str">
        <f>_xlfn.XLOOKUP(O32&amp;$C$17,data[Clé],data[Remarque],"",0)</f>
        <v>Inventaire prédéfini 2023, Février</v>
      </c>
      <c r="M32" s="8" t="str">
        <f>_xlfn.XLOOKUP(O32&amp;$C$17,data[Clé],data[Référence principale],"",0)</f>
        <v>101560</v>
      </c>
      <c r="N32" s="15">
        <f>_xlfn.XLOOKUP(O32&amp;$C$17,data[Clé],data[Différence en quantité],"",0)</f>
        <v>0</v>
      </c>
      <c r="O32" s="9">
        <v>0</v>
      </c>
    </row>
    <row r="33" spans="2:15" s="8" customFormat="1" x14ac:dyDescent="0.25">
      <c r="B33" s="18">
        <v>10</v>
      </c>
      <c r="C33" s="22" t="str">
        <v>100524</v>
      </c>
      <c r="D33" s="21">
        <v>1</v>
      </c>
      <c r="E33" s="4"/>
      <c r="F33" s="4"/>
      <c r="G33" s="6"/>
      <c r="H33" s="18">
        <f>IF(I33="","",10)</f>
        <v>10</v>
      </c>
      <c r="I33" s="11">
        <f>_xlfn.XLOOKUP(O33&amp;$C$17,data[Clé],data[Date de l''inventaire],"",0)</f>
        <v>44988</v>
      </c>
      <c r="J33" s="8" t="str">
        <f>_xlfn.XLOOKUP(O33&amp;$C$17,data[Clé],data[Désignation],"",0)</f>
        <v>Main_AG_2023_February</v>
      </c>
      <c r="K33" s="8" t="str">
        <f>_xlfn.XLOOKUP(O33&amp;$C$17,data[Clé],data[Désignation_1],"",0)</f>
        <v>Main_AG_RG40_1</v>
      </c>
      <c r="L33" s="20" t="str">
        <f>_xlfn.XLOOKUP(O33&amp;$C$17,data[Clé],data[Remarque],"",0)</f>
        <v>Inventaire prédéfini 2023, Février</v>
      </c>
      <c r="M33" s="8" t="str">
        <f>_xlfn.XLOOKUP(O33&amp;$C$17,data[Clé],data[Référence principale],"",0)</f>
        <v>101560</v>
      </c>
      <c r="N33" s="15">
        <f>_xlfn.XLOOKUP(O33&amp;$C$17,data[Clé],data[Différence en quantité],"",0)</f>
        <v>0</v>
      </c>
      <c r="O33" s="9">
        <v>0</v>
      </c>
    </row>
    <row r="34" spans="2:15" s="8" customFormat="1" x14ac:dyDescent="0.25">
      <c r="B34" s="4"/>
      <c r="C34" s="4"/>
      <c r="D34" s="4"/>
      <c r="E34" s="4"/>
      <c r="F34" s="4"/>
      <c r="G34" s="6"/>
      <c r="H34" s="11"/>
    </row>
    <row r="35" spans="2:15" s="8" customFormat="1" x14ac:dyDescent="0.25">
      <c r="B35" s="4"/>
      <c r="C35" s="4"/>
      <c r="D35" s="4"/>
      <c r="E35" s="4"/>
      <c r="F35" s="4"/>
      <c r="G35" s="6"/>
      <c r="H35" s="11"/>
      <c r="J35" s="9"/>
    </row>
    <row r="36" spans="2:15" s="8" customFormat="1" x14ac:dyDescent="0.25">
      <c r="B36" s="4"/>
      <c r="C36" s="4"/>
      <c r="D36" s="4"/>
      <c r="E36" s="4"/>
      <c r="F36" s="4"/>
      <c r="G36" s="6"/>
      <c r="H36" s="11"/>
    </row>
    <row r="37" spans="2:15" s="8" customFormat="1" x14ac:dyDescent="0.25">
      <c r="B37" s="4"/>
      <c r="C37" s="4"/>
      <c r="D37" s="4"/>
      <c r="E37" s="4"/>
      <c r="F37" s="4"/>
      <c r="G37" s="6"/>
      <c r="H37" s="11"/>
    </row>
    <row r="38" spans="2:15" s="8" customFormat="1" x14ac:dyDescent="0.25">
      <c r="B38" s="4"/>
      <c r="C38" s="4"/>
      <c r="D38" s="4"/>
      <c r="E38" s="4"/>
      <c r="F38" s="4"/>
      <c r="G38" s="4"/>
      <c r="H38" s="11"/>
    </row>
    <row r="39" spans="2:15" s="8" customFormat="1" x14ac:dyDescent="0.25">
      <c r="B39" s="4"/>
      <c r="C39" s="4"/>
      <c r="D39" s="4"/>
      <c r="E39" s="4"/>
      <c r="F39" s="4"/>
      <c r="G39" s="4"/>
      <c r="H39" s="11"/>
    </row>
    <row r="40" spans="2:15" s="8" customFormat="1" x14ac:dyDescent="0.25">
      <c r="B40" s="4"/>
      <c r="C40" s="4"/>
      <c r="D40" s="4"/>
      <c r="E40" s="4"/>
      <c r="F40" s="4"/>
      <c r="G40" s="4"/>
      <c r="H40" s="11"/>
    </row>
    <row r="41" spans="2:15" s="8" customFormat="1" x14ac:dyDescent="0.25">
      <c r="B41" s="4"/>
      <c r="C41" s="4"/>
      <c r="D41" s="4"/>
      <c r="E41" s="4"/>
      <c r="F41" s="4"/>
      <c r="G41" s="4"/>
      <c r="H41" s="11"/>
    </row>
    <row r="42" spans="2:15" s="8" customFormat="1" x14ac:dyDescent="0.25">
      <c r="B42" s="4"/>
      <c r="C42" s="4"/>
      <c r="D42" s="4"/>
      <c r="E42" s="4"/>
      <c r="F42" s="4"/>
      <c r="G42" s="4"/>
      <c r="H42" s="11"/>
    </row>
    <row r="43" spans="2:15" s="8" customFormat="1" x14ac:dyDescent="0.25">
      <c r="B43" s="4"/>
      <c r="C43" s="4"/>
      <c r="D43" s="4"/>
      <c r="E43" s="4"/>
      <c r="F43" s="4"/>
      <c r="G43" s="4"/>
      <c r="H43" s="11"/>
    </row>
    <row r="44" spans="2:15" s="8" customFormat="1" x14ac:dyDescent="0.25">
      <c r="B44" s="4"/>
      <c r="C44" s="4"/>
      <c r="D44" s="4"/>
      <c r="E44" s="4"/>
      <c r="F44" s="4"/>
      <c r="G44" s="4"/>
      <c r="H44" s="11"/>
    </row>
    <row r="45" spans="2:15" s="8" customFormat="1" x14ac:dyDescent="0.25">
      <c r="B45" s="4"/>
      <c r="C45" s="4"/>
      <c r="D45" s="4"/>
      <c r="E45" s="4"/>
      <c r="F45" s="4"/>
      <c r="G45" s="4"/>
      <c r="H45" s="11"/>
    </row>
    <row r="46" spans="2:15" s="8" customFormat="1" x14ac:dyDescent="0.25">
      <c r="B46" s="4"/>
      <c r="C46" s="4"/>
      <c r="D46" s="4"/>
      <c r="E46" s="4"/>
      <c r="F46" s="4"/>
      <c r="G46" s="4"/>
      <c r="H46" s="11"/>
    </row>
    <row r="47" spans="2:15" s="8" customFormat="1" x14ac:dyDescent="0.25">
      <c r="B47" s="4"/>
      <c r="C47" s="4"/>
      <c r="D47" s="4"/>
      <c r="E47" s="4"/>
      <c r="F47" s="4"/>
      <c r="G47" s="4"/>
      <c r="H47" s="11"/>
    </row>
    <row r="48" spans="2:15" s="8" customFormat="1" x14ac:dyDescent="0.25">
      <c r="B48" s="4"/>
      <c r="C48" s="4"/>
      <c r="D48" s="4"/>
      <c r="E48" s="4"/>
      <c r="F48" s="4"/>
      <c r="G48" s="4"/>
      <c r="H48" s="11"/>
    </row>
    <row r="49" spans="2:8" s="8" customFormat="1" x14ac:dyDescent="0.25">
      <c r="B49" s="4"/>
      <c r="C49" s="4"/>
      <c r="D49" s="4"/>
      <c r="E49" s="4"/>
      <c r="F49" s="4"/>
      <c r="G49" s="4"/>
      <c r="H49" s="11"/>
    </row>
    <row r="50" spans="2:8" s="8" customFormat="1" x14ac:dyDescent="0.25">
      <c r="B50" s="4"/>
      <c r="C50" s="4"/>
      <c r="D50" s="4"/>
      <c r="E50" s="4"/>
      <c r="F50" s="4"/>
      <c r="G50" s="4"/>
      <c r="H50" s="11"/>
    </row>
    <row r="51" spans="2:8" s="8" customFormat="1" x14ac:dyDescent="0.25">
      <c r="B51" s="4"/>
      <c r="C51" s="4"/>
      <c r="D51" s="4"/>
      <c r="E51" s="4"/>
      <c r="F51" s="4"/>
      <c r="G51" s="4"/>
      <c r="H51" s="11"/>
    </row>
    <row r="52" spans="2:8" s="8" customFormat="1" x14ac:dyDescent="0.25">
      <c r="B52" s="4"/>
      <c r="C52" s="4"/>
      <c r="D52" s="4"/>
      <c r="E52" s="4"/>
      <c r="F52" s="4"/>
      <c r="G52" s="4"/>
      <c r="H52" s="11"/>
    </row>
    <row r="53" spans="2:8" s="8" customFormat="1" x14ac:dyDescent="0.25">
      <c r="B53" s="4"/>
      <c r="C53" s="4"/>
      <c r="D53" s="4"/>
      <c r="E53" s="4"/>
      <c r="F53" s="4"/>
      <c r="G53" s="4"/>
      <c r="H53" s="11"/>
    </row>
    <row r="54" spans="2:8" s="8" customFormat="1" x14ac:dyDescent="0.25">
      <c r="B54" s="4"/>
      <c r="C54" s="4"/>
      <c r="D54" s="4"/>
      <c r="E54" s="4"/>
      <c r="F54" s="4"/>
      <c r="G54" s="4"/>
      <c r="H54" s="11"/>
    </row>
    <row r="55" spans="2:8" s="8" customFormat="1" x14ac:dyDescent="0.25">
      <c r="B55" s="4"/>
      <c r="C55" s="4"/>
      <c r="D55" s="4"/>
      <c r="E55" s="4"/>
      <c r="F55" s="4"/>
      <c r="G55" s="4"/>
      <c r="H55" s="11"/>
    </row>
    <row r="56" spans="2:8" s="8" customFormat="1" x14ac:dyDescent="0.25">
      <c r="B56" s="4"/>
      <c r="C56" s="4"/>
      <c r="D56" s="4"/>
      <c r="E56" s="4"/>
      <c r="F56" s="4"/>
      <c r="G56" s="4"/>
      <c r="H56" s="11"/>
    </row>
    <row r="57" spans="2:8" s="8" customFormat="1" x14ac:dyDescent="0.25">
      <c r="B57" s="4"/>
      <c r="C57" s="4"/>
      <c r="D57" s="4"/>
      <c r="E57" s="4"/>
      <c r="F57" s="4"/>
      <c r="G57" s="4"/>
      <c r="H57" s="11"/>
    </row>
    <row r="58" spans="2:8" s="8" customFormat="1" x14ac:dyDescent="0.25">
      <c r="B58" s="4"/>
      <c r="C58" s="4"/>
      <c r="D58" s="4"/>
      <c r="E58" s="4"/>
      <c r="F58" s="4"/>
      <c r="G58" s="4"/>
      <c r="H58" s="11"/>
    </row>
    <row r="59" spans="2:8" s="8" customFormat="1" x14ac:dyDescent="0.25">
      <c r="B59" s="4"/>
      <c r="C59" s="4"/>
      <c r="D59" s="4"/>
      <c r="E59" s="4"/>
      <c r="F59" s="4"/>
      <c r="G59" s="4"/>
      <c r="H59" s="11"/>
    </row>
    <row r="60" spans="2:8" s="8" customFormat="1" x14ac:dyDescent="0.25">
      <c r="B60" s="4"/>
      <c r="C60" s="4"/>
      <c r="D60" s="4"/>
      <c r="E60" s="4"/>
      <c r="F60" s="4"/>
      <c r="G60" s="4"/>
      <c r="H60" s="11"/>
    </row>
    <row r="61" spans="2:8" s="8" customFormat="1" x14ac:dyDescent="0.25">
      <c r="B61" s="4"/>
      <c r="C61" s="4"/>
      <c r="D61" s="4"/>
      <c r="E61" s="4"/>
      <c r="F61" s="4"/>
      <c r="G61" s="4"/>
      <c r="H61" s="11"/>
    </row>
    <row r="62" spans="2:8" s="8" customFormat="1" x14ac:dyDescent="0.25">
      <c r="B62" s="4"/>
      <c r="C62" s="4"/>
      <c r="D62" s="4"/>
      <c r="E62" s="4"/>
      <c r="F62" s="4"/>
      <c r="G62" s="4"/>
      <c r="H62" s="11"/>
    </row>
    <row r="63" spans="2:8" s="8" customFormat="1" x14ac:dyDescent="0.25">
      <c r="B63" s="4"/>
      <c r="C63" s="4"/>
      <c r="D63" s="4"/>
      <c r="E63" s="4"/>
      <c r="F63" s="4"/>
      <c r="G63" s="4"/>
      <c r="H63" s="11"/>
    </row>
    <row r="64" spans="2:8" s="8" customFormat="1" x14ac:dyDescent="0.25">
      <c r="B64" s="4"/>
      <c r="C64" s="4"/>
      <c r="D64" s="4"/>
      <c r="E64" s="4"/>
      <c r="F64" s="4"/>
      <c r="G64" s="4"/>
      <c r="H64" s="11"/>
    </row>
    <row r="65" spans="2:8" s="8" customFormat="1" x14ac:dyDescent="0.25">
      <c r="B65" s="4"/>
      <c r="C65" s="4"/>
      <c r="D65" s="4"/>
      <c r="E65" s="4"/>
      <c r="F65" s="4"/>
      <c r="G65" s="4"/>
      <c r="H65" s="11"/>
    </row>
    <row r="66" spans="2:8" s="8" customFormat="1" x14ac:dyDescent="0.25">
      <c r="B66" s="4"/>
      <c r="C66" s="4"/>
      <c r="D66" s="4"/>
      <c r="E66" s="4"/>
      <c r="F66" s="4"/>
      <c r="G66" s="4"/>
      <c r="H66" s="11"/>
    </row>
    <row r="67" spans="2:8" s="8" customFormat="1" x14ac:dyDescent="0.25">
      <c r="B67" s="4"/>
      <c r="C67" s="4"/>
      <c r="D67" s="4"/>
      <c r="E67" s="4"/>
      <c r="F67" s="4"/>
      <c r="G67" s="4"/>
      <c r="H67" s="11"/>
    </row>
    <row r="68" spans="2:8" s="8" customFormat="1" x14ac:dyDescent="0.25">
      <c r="B68" s="4"/>
      <c r="C68" s="4"/>
      <c r="D68" s="4"/>
      <c r="E68" s="4"/>
      <c r="F68" s="4"/>
      <c r="G68" s="4"/>
      <c r="H68" s="11"/>
    </row>
    <row r="69" spans="2:8" s="8" customFormat="1" x14ac:dyDescent="0.25">
      <c r="B69" s="4"/>
      <c r="C69" s="4"/>
      <c r="D69" s="4"/>
      <c r="E69" s="4"/>
      <c r="F69" s="4"/>
      <c r="G69" s="4"/>
      <c r="H69" s="11"/>
    </row>
    <row r="70" spans="2:8" s="8" customFormat="1" x14ac:dyDescent="0.25">
      <c r="B70" s="4"/>
      <c r="C70" s="4"/>
      <c r="D70" s="4"/>
      <c r="E70" s="4"/>
      <c r="F70" s="4"/>
      <c r="G70" s="4"/>
      <c r="H70" s="11"/>
    </row>
    <row r="71" spans="2:8" s="8" customFormat="1" x14ac:dyDescent="0.25">
      <c r="B71" s="4"/>
      <c r="C71" s="4"/>
      <c r="D71" s="4"/>
      <c r="E71" s="4"/>
      <c r="F71" s="4"/>
      <c r="G71" s="4"/>
      <c r="H71" s="11"/>
    </row>
    <row r="72" spans="2:8" s="8" customFormat="1" x14ac:dyDescent="0.25">
      <c r="B72" s="4"/>
      <c r="C72" s="4"/>
      <c r="D72" s="4"/>
      <c r="E72" s="4"/>
      <c r="F72" s="4"/>
      <c r="G72" s="4"/>
      <c r="H72" s="11"/>
    </row>
    <row r="73" spans="2:8" s="8" customFormat="1" x14ac:dyDescent="0.25">
      <c r="B73" s="4"/>
      <c r="C73" s="4"/>
      <c r="D73" s="4"/>
      <c r="E73" s="4"/>
      <c r="F73" s="4"/>
      <c r="G73" s="4"/>
      <c r="H73" s="11"/>
    </row>
    <row r="74" spans="2:8" s="8" customFormat="1" x14ac:dyDescent="0.25">
      <c r="B74" s="4"/>
      <c r="C74" s="4"/>
      <c r="D74" s="4"/>
      <c r="E74" s="4"/>
      <c r="F74" s="4"/>
      <c r="G74" s="4"/>
      <c r="H74" s="11"/>
    </row>
    <row r="75" spans="2:8" s="8" customFormat="1" x14ac:dyDescent="0.25">
      <c r="B75" s="4"/>
      <c r="C75" s="4"/>
      <c r="D75" s="4"/>
      <c r="E75" s="4"/>
      <c r="F75" s="4"/>
      <c r="G75" s="4"/>
      <c r="H75" s="11"/>
    </row>
    <row r="76" spans="2:8" s="8" customFormat="1" x14ac:dyDescent="0.25">
      <c r="B76" s="4"/>
      <c r="C76" s="4"/>
      <c r="D76" s="4"/>
      <c r="E76" s="4"/>
      <c r="F76" s="4"/>
      <c r="G76" s="4"/>
      <c r="H76" s="11"/>
    </row>
    <row r="77" spans="2:8" s="8" customFormat="1" x14ac:dyDescent="0.25">
      <c r="B77" s="4"/>
      <c r="C77" s="4"/>
      <c r="D77" s="4"/>
      <c r="E77" s="4"/>
      <c r="F77" s="4"/>
      <c r="G77" s="4"/>
      <c r="H77" s="11"/>
    </row>
    <row r="78" spans="2:8" s="8" customFormat="1" x14ac:dyDescent="0.25">
      <c r="B78" s="4"/>
      <c r="C78" s="4"/>
      <c r="D78" s="4"/>
      <c r="E78" s="4"/>
      <c r="F78" s="4"/>
      <c r="G78" s="4"/>
      <c r="H78" s="11"/>
    </row>
    <row r="79" spans="2:8" s="8" customFormat="1" x14ac:dyDescent="0.25">
      <c r="B79" s="4"/>
      <c r="C79" s="4"/>
      <c r="D79" s="4"/>
      <c r="E79" s="4"/>
      <c r="F79" s="4"/>
      <c r="G79" s="4"/>
      <c r="H79" s="11"/>
    </row>
    <row r="80" spans="2:8" s="8" customFormat="1" x14ac:dyDescent="0.25">
      <c r="B80" s="4"/>
      <c r="C80" s="4"/>
      <c r="D80" s="4"/>
      <c r="E80" s="4"/>
      <c r="F80" s="4"/>
      <c r="G80" s="4"/>
      <c r="H80" s="11"/>
    </row>
    <row r="81" spans="2:8" s="8" customFormat="1" x14ac:dyDescent="0.25">
      <c r="B81" s="4"/>
      <c r="C81" s="4"/>
      <c r="D81" s="4"/>
      <c r="E81" s="4"/>
      <c r="F81" s="4"/>
      <c r="G81" s="4"/>
      <c r="H81" s="11"/>
    </row>
    <row r="82" spans="2:8" s="8" customFormat="1" x14ac:dyDescent="0.25">
      <c r="B82" s="4"/>
      <c r="C82" s="4"/>
      <c r="D82" s="4"/>
      <c r="E82" s="4"/>
      <c r="F82" s="4"/>
      <c r="G82" s="4"/>
      <c r="H82" s="11"/>
    </row>
    <row r="83" spans="2:8" s="8" customFormat="1" x14ac:dyDescent="0.25">
      <c r="B83" s="4"/>
      <c r="C83" s="4"/>
      <c r="D83" s="4"/>
      <c r="E83" s="4"/>
      <c r="F83" s="4"/>
      <c r="G83" s="4"/>
      <c r="H83" s="11"/>
    </row>
    <row r="84" spans="2:8" s="8" customFormat="1" x14ac:dyDescent="0.25">
      <c r="B84" s="4"/>
      <c r="C84" s="4"/>
      <c r="D84" s="4"/>
      <c r="E84" s="4"/>
      <c r="F84" s="4"/>
      <c r="G84" s="4"/>
      <c r="H84" s="11"/>
    </row>
    <row r="85" spans="2:8" s="8" customFormat="1" x14ac:dyDescent="0.25">
      <c r="B85" s="4"/>
      <c r="C85" s="4"/>
      <c r="D85" s="4"/>
      <c r="E85" s="4"/>
      <c r="F85" s="4"/>
      <c r="G85" s="4"/>
      <c r="H85" s="11"/>
    </row>
    <row r="86" spans="2:8" s="8" customFormat="1" x14ac:dyDescent="0.25">
      <c r="B86" s="4"/>
      <c r="C86" s="4"/>
      <c r="D86" s="4"/>
      <c r="E86" s="4"/>
      <c r="F86" s="4"/>
      <c r="G86" s="4"/>
      <c r="H86" s="11"/>
    </row>
    <row r="87" spans="2:8" s="8" customFormat="1" x14ac:dyDescent="0.25">
      <c r="B87" s="4"/>
      <c r="C87" s="4"/>
      <c r="D87" s="4"/>
      <c r="E87" s="4"/>
      <c r="F87" s="4"/>
      <c r="G87" s="4"/>
      <c r="H87" s="11"/>
    </row>
    <row r="88" spans="2:8" s="8" customFormat="1" x14ac:dyDescent="0.25">
      <c r="B88" s="4"/>
      <c r="C88" s="4"/>
      <c r="D88" s="4"/>
      <c r="E88" s="4"/>
      <c r="F88" s="4"/>
      <c r="G88" s="4"/>
      <c r="H88" s="11"/>
    </row>
    <row r="89" spans="2:8" s="8" customFormat="1" x14ac:dyDescent="0.25">
      <c r="B89" s="4"/>
      <c r="C89" s="4"/>
      <c r="D89" s="4"/>
      <c r="E89" s="4"/>
      <c r="F89" s="4"/>
      <c r="G89" s="4"/>
      <c r="H89" s="11"/>
    </row>
    <row r="90" spans="2:8" s="8" customFormat="1" x14ac:dyDescent="0.25">
      <c r="B90" s="4"/>
      <c r="C90" s="4"/>
      <c r="D90" s="4"/>
      <c r="E90" s="4"/>
      <c r="F90" s="4"/>
      <c r="G90" s="4"/>
      <c r="H90" s="11"/>
    </row>
    <row r="91" spans="2:8" s="8" customFormat="1" x14ac:dyDescent="0.25">
      <c r="B91" s="4"/>
      <c r="C91" s="4"/>
      <c r="D91" s="4"/>
      <c r="E91" s="4"/>
      <c r="F91" s="4"/>
      <c r="G91" s="4"/>
      <c r="H91" s="11"/>
    </row>
    <row r="92" spans="2:8" s="8" customFormat="1" x14ac:dyDescent="0.25">
      <c r="B92" s="4"/>
      <c r="C92" s="4"/>
      <c r="D92" s="4"/>
      <c r="E92" s="4"/>
      <c r="F92" s="4"/>
      <c r="G92" s="4"/>
      <c r="H92" s="11"/>
    </row>
    <row r="93" spans="2:8" s="8" customFormat="1" x14ac:dyDescent="0.25">
      <c r="B93" s="4"/>
      <c r="C93" s="4"/>
      <c r="D93" s="4"/>
      <c r="E93" s="4"/>
      <c r="F93" s="4"/>
      <c r="G93" s="4"/>
      <c r="H93" s="11"/>
    </row>
    <row r="94" spans="2:8" s="8" customFormat="1" x14ac:dyDescent="0.25">
      <c r="B94" s="4"/>
      <c r="C94" s="4"/>
      <c r="D94" s="4"/>
      <c r="E94" s="4"/>
      <c r="F94" s="4"/>
      <c r="G94" s="4"/>
      <c r="H94" s="11"/>
    </row>
    <row r="95" spans="2:8" s="8" customFormat="1" x14ac:dyDescent="0.25">
      <c r="B95" s="4"/>
      <c r="C95" s="4"/>
      <c r="D95" s="4"/>
      <c r="E95" s="4"/>
      <c r="F95" s="4"/>
      <c r="G95" s="4"/>
      <c r="H95" s="11"/>
    </row>
    <row r="96" spans="2:8" s="8" customFormat="1" x14ac:dyDescent="0.25">
      <c r="B96" s="4"/>
      <c r="C96" s="4"/>
      <c r="D96" s="4"/>
      <c r="E96" s="4"/>
      <c r="F96" s="4"/>
      <c r="G96" s="4"/>
      <c r="H96" s="11"/>
    </row>
    <row r="97" spans="2:8" s="8" customFormat="1" x14ac:dyDescent="0.25">
      <c r="B97" s="4"/>
      <c r="C97" s="4"/>
      <c r="D97" s="4"/>
      <c r="E97" s="4"/>
      <c r="F97" s="4"/>
      <c r="G97" s="4"/>
      <c r="H97" s="11"/>
    </row>
    <row r="98" spans="2:8" s="8" customFormat="1" x14ac:dyDescent="0.25">
      <c r="B98" s="4"/>
      <c r="C98" s="4"/>
      <c r="D98" s="4"/>
      <c r="E98" s="4"/>
      <c r="F98" s="4"/>
      <c r="G98" s="4"/>
      <c r="H98" s="11"/>
    </row>
    <row r="99" spans="2:8" s="8" customFormat="1" x14ac:dyDescent="0.25">
      <c r="B99" s="4"/>
      <c r="C99" s="4"/>
      <c r="D99" s="4"/>
      <c r="E99" s="4"/>
      <c r="F99" s="4"/>
      <c r="G99" s="4"/>
      <c r="H99" s="11"/>
    </row>
    <row r="100" spans="2:8" s="8" customFormat="1" x14ac:dyDescent="0.25">
      <c r="B100" s="4"/>
      <c r="C100" s="4"/>
      <c r="D100" s="4"/>
      <c r="E100" s="4"/>
      <c r="F100" s="4"/>
      <c r="G100" s="4"/>
      <c r="H100" s="11"/>
    </row>
    <row r="101" spans="2:8" s="8" customFormat="1" x14ac:dyDescent="0.25">
      <c r="B101" s="4"/>
      <c r="C101" s="4"/>
      <c r="D101" s="4"/>
      <c r="E101" s="4"/>
      <c r="F101" s="4"/>
      <c r="G101" s="4"/>
      <c r="H101" s="11"/>
    </row>
    <row r="102" spans="2:8" s="8" customFormat="1" x14ac:dyDescent="0.25">
      <c r="B102" s="4"/>
      <c r="C102" s="4"/>
      <c r="D102" s="4"/>
      <c r="E102" s="4"/>
      <c r="F102" s="4"/>
      <c r="G102" s="4"/>
      <c r="H102" s="11"/>
    </row>
    <row r="103" spans="2:8" s="8" customFormat="1" x14ac:dyDescent="0.25">
      <c r="B103" s="4"/>
      <c r="C103" s="4"/>
      <c r="D103" s="4"/>
      <c r="E103" s="4"/>
      <c r="F103" s="4"/>
      <c r="G103" s="4"/>
      <c r="H103" s="11"/>
    </row>
    <row r="104" spans="2:8" s="8" customFormat="1" x14ac:dyDescent="0.25">
      <c r="B104" s="4"/>
      <c r="C104" s="4"/>
      <c r="D104" s="4"/>
      <c r="E104" s="4"/>
      <c r="F104" s="4"/>
      <c r="G104" s="4"/>
      <c r="H104" s="11"/>
    </row>
    <row r="105" spans="2:8" s="8" customFormat="1" x14ac:dyDescent="0.25">
      <c r="B105" s="4"/>
      <c r="C105" s="4"/>
      <c r="D105" s="4"/>
      <c r="E105" s="4"/>
      <c r="F105" s="4"/>
      <c r="G105" s="4"/>
      <c r="H105" s="11"/>
    </row>
    <row r="106" spans="2:8" s="8" customFormat="1" x14ac:dyDescent="0.25">
      <c r="B106" s="4"/>
      <c r="C106" s="4"/>
      <c r="D106" s="4"/>
      <c r="E106" s="4"/>
      <c r="F106" s="4"/>
      <c r="G106" s="4"/>
      <c r="H106" s="11"/>
    </row>
    <row r="107" spans="2:8" s="8" customFormat="1" x14ac:dyDescent="0.25">
      <c r="B107" s="4"/>
      <c r="C107" s="4"/>
      <c r="D107" s="4"/>
      <c r="E107" s="4"/>
      <c r="F107" s="4"/>
      <c r="G107" s="4"/>
      <c r="H107" s="11"/>
    </row>
    <row r="108" spans="2:8" s="8" customFormat="1" x14ac:dyDescent="0.25">
      <c r="B108" s="4"/>
      <c r="C108" s="4"/>
      <c r="D108" s="4"/>
      <c r="E108" s="4"/>
      <c r="F108" s="4"/>
      <c r="G108" s="4"/>
      <c r="H108" s="11"/>
    </row>
    <row r="109" spans="2:8" s="8" customFormat="1" x14ac:dyDescent="0.25">
      <c r="B109" s="4"/>
      <c r="C109" s="4"/>
      <c r="D109" s="4"/>
      <c r="E109" s="4"/>
      <c r="F109" s="4"/>
      <c r="G109" s="4"/>
      <c r="H109" s="11"/>
    </row>
    <row r="110" spans="2:8" s="8" customFormat="1" x14ac:dyDescent="0.25">
      <c r="B110" s="4"/>
      <c r="C110" s="4"/>
      <c r="D110" s="4"/>
      <c r="E110" s="4"/>
      <c r="F110" s="4"/>
      <c r="G110" s="4"/>
      <c r="H110" s="11"/>
    </row>
    <row r="111" spans="2:8" s="8" customFormat="1" x14ac:dyDescent="0.25">
      <c r="B111" s="4"/>
      <c r="C111" s="4"/>
      <c r="D111" s="4"/>
      <c r="E111" s="4"/>
      <c r="F111" s="4"/>
      <c r="G111" s="4"/>
      <c r="H111" s="11"/>
    </row>
    <row r="112" spans="2:8" s="8" customFormat="1" x14ac:dyDescent="0.25">
      <c r="B112" s="4"/>
      <c r="C112" s="4"/>
      <c r="D112" s="4"/>
      <c r="E112" s="4"/>
      <c r="F112" s="4"/>
      <c r="G112" s="4"/>
      <c r="H112" s="11"/>
    </row>
    <row r="113" spans="2:8" s="8" customFormat="1" x14ac:dyDescent="0.25">
      <c r="B113" s="4"/>
      <c r="C113" s="4"/>
      <c r="D113" s="4"/>
      <c r="E113" s="4"/>
      <c r="F113" s="4"/>
      <c r="G113" s="4"/>
      <c r="H113" s="11"/>
    </row>
    <row r="114" spans="2:8" s="8" customFormat="1" x14ac:dyDescent="0.25">
      <c r="B114" s="4"/>
      <c r="C114" s="4"/>
      <c r="D114" s="4"/>
      <c r="E114" s="4"/>
      <c r="F114" s="4"/>
      <c r="G114" s="4"/>
      <c r="H114" s="11"/>
    </row>
    <row r="115" spans="2:8" s="8" customFormat="1" x14ac:dyDescent="0.25">
      <c r="B115" s="4"/>
      <c r="C115" s="4"/>
      <c r="D115" s="4"/>
      <c r="E115" s="4"/>
      <c r="F115" s="4"/>
      <c r="G115" s="4"/>
      <c r="H115" s="11"/>
    </row>
    <row r="116" spans="2:8" s="8" customFormat="1" x14ac:dyDescent="0.25">
      <c r="B116" s="4"/>
      <c r="C116" s="4"/>
      <c r="D116" s="4"/>
      <c r="E116" s="4"/>
      <c r="F116" s="4"/>
      <c r="G116" s="4"/>
      <c r="H116" s="11"/>
    </row>
    <row r="117" spans="2:8" s="8" customFormat="1" x14ac:dyDescent="0.25">
      <c r="B117" s="4"/>
      <c r="C117" s="4"/>
      <c r="D117" s="4"/>
      <c r="E117" s="4"/>
      <c r="F117" s="4"/>
      <c r="G117" s="4"/>
      <c r="H117" s="11"/>
    </row>
    <row r="118" spans="2:8" s="8" customFormat="1" x14ac:dyDescent="0.25">
      <c r="B118" s="4"/>
      <c r="C118" s="4"/>
      <c r="D118" s="4"/>
      <c r="E118" s="4"/>
      <c r="F118" s="4"/>
      <c r="G118" s="4"/>
      <c r="H118" s="11"/>
    </row>
    <row r="119" spans="2:8" s="8" customFormat="1" x14ac:dyDescent="0.25">
      <c r="B119" s="4"/>
      <c r="C119" s="4"/>
      <c r="D119" s="4"/>
      <c r="E119" s="4"/>
      <c r="F119" s="4"/>
      <c r="G119" s="4"/>
      <c r="H119" s="11"/>
    </row>
    <row r="120" spans="2:8" s="8" customFormat="1" x14ac:dyDescent="0.25">
      <c r="B120" s="4"/>
      <c r="C120" s="4"/>
      <c r="D120" s="4"/>
      <c r="E120" s="4"/>
      <c r="F120" s="4"/>
      <c r="G120" s="4"/>
      <c r="H120" s="11"/>
    </row>
    <row r="121" spans="2:8" s="8" customFormat="1" x14ac:dyDescent="0.25">
      <c r="B121" s="4"/>
      <c r="C121" s="4"/>
      <c r="D121" s="4"/>
      <c r="E121" s="4"/>
      <c r="F121" s="4"/>
      <c r="G121" s="4"/>
      <c r="H121" s="11"/>
    </row>
    <row r="122" spans="2:8" s="8" customFormat="1" x14ac:dyDescent="0.25">
      <c r="B122" s="4"/>
      <c r="C122" s="4"/>
      <c r="D122" s="4"/>
      <c r="E122" s="4"/>
      <c r="F122" s="4"/>
      <c r="G122" s="4"/>
      <c r="H122" s="11"/>
    </row>
    <row r="123" spans="2:8" s="8" customFormat="1" x14ac:dyDescent="0.25">
      <c r="B123" s="4"/>
      <c r="C123" s="4"/>
      <c r="D123" s="4"/>
      <c r="E123" s="4"/>
      <c r="F123" s="4"/>
      <c r="G123" s="4"/>
      <c r="H123" s="11"/>
    </row>
    <row r="124" spans="2:8" s="8" customFormat="1" x14ac:dyDescent="0.25">
      <c r="B124" s="4"/>
      <c r="C124" s="4"/>
      <c r="D124" s="4"/>
      <c r="E124" s="4"/>
      <c r="F124" s="4"/>
      <c r="G124" s="4"/>
      <c r="H124" s="11"/>
    </row>
    <row r="125" spans="2:8" s="8" customFormat="1" x14ac:dyDescent="0.25">
      <c r="B125" s="4"/>
      <c r="C125" s="4"/>
      <c r="D125" s="4"/>
      <c r="E125" s="4"/>
      <c r="F125" s="4"/>
      <c r="G125" s="4"/>
      <c r="H125" s="11"/>
    </row>
    <row r="126" spans="2:8" s="8" customFormat="1" x14ac:dyDescent="0.25">
      <c r="B126" s="4"/>
      <c r="C126" s="4"/>
      <c r="D126" s="4"/>
      <c r="E126" s="4"/>
      <c r="F126" s="4"/>
      <c r="G126" s="4"/>
      <c r="H126" s="11"/>
    </row>
    <row r="127" spans="2:8" s="8" customFormat="1" x14ac:dyDescent="0.25">
      <c r="B127" s="4"/>
      <c r="C127" s="4"/>
      <c r="D127" s="4"/>
      <c r="E127" s="4"/>
      <c r="F127" s="4"/>
      <c r="G127" s="4"/>
      <c r="H127" s="11"/>
    </row>
    <row r="128" spans="2:8" s="8" customFormat="1" x14ac:dyDescent="0.25">
      <c r="B128" s="4"/>
      <c r="C128" s="4"/>
      <c r="D128" s="4"/>
      <c r="E128" s="4"/>
      <c r="F128" s="4"/>
      <c r="G128" s="4"/>
      <c r="H128" s="11"/>
    </row>
    <row r="129" spans="2:8" s="8" customFormat="1" x14ac:dyDescent="0.25">
      <c r="B129" s="4"/>
      <c r="C129" s="4"/>
      <c r="D129" s="4"/>
      <c r="E129" s="4"/>
      <c r="F129" s="4"/>
      <c r="G129" s="4"/>
      <c r="H129" s="11"/>
    </row>
    <row r="130" spans="2:8" s="8" customFormat="1" x14ac:dyDescent="0.25">
      <c r="B130" s="4"/>
      <c r="C130" s="4"/>
      <c r="D130" s="4"/>
      <c r="E130" s="4"/>
      <c r="F130" s="4"/>
      <c r="G130" s="4"/>
      <c r="H130" s="11"/>
    </row>
    <row r="131" spans="2:8" s="8" customFormat="1" x14ac:dyDescent="0.25">
      <c r="B131" s="4"/>
      <c r="C131" s="4"/>
      <c r="D131" s="4"/>
      <c r="E131" s="4"/>
      <c r="F131" s="4"/>
      <c r="G131" s="4"/>
      <c r="H131" s="11"/>
    </row>
    <row r="132" spans="2:8" s="8" customFormat="1" x14ac:dyDescent="0.25">
      <c r="B132" s="4"/>
      <c r="C132" s="4"/>
      <c r="D132" s="4"/>
      <c r="E132" s="4"/>
      <c r="F132" s="4"/>
      <c r="G132" s="4"/>
      <c r="H132" s="11"/>
    </row>
    <row r="133" spans="2:8" s="8" customFormat="1" x14ac:dyDescent="0.25">
      <c r="B133" s="4"/>
      <c r="C133" s="4"/>
      <c r="D133" s="4"/>
      <c r="E133" s="4"/>
      <c r="F133" s="4"/>
      <c r="G133" s="4"/>
      <c r="H133" s="11"/>
    </row>
    <row r="134" spans="2:8" s="8" customFormat="1" x14ac:dyDescent="0.25">
      <c r="B134" s="4"/>
      <c r="C134" s="4"/>
      <c r="D134" s="4"/>
      <c r="E134" s="4"/>
      <c r="F134" s="4"/>
      <c r="G134" s="4"/>
      <c r="H134" s="11"/>
    </row>
    <row r="135" spans="2:8" s="8" customFormat="1" x14ac:dyDescent="0.25">
      <c r="B135" s="4"/>
      <c r="C135" s="4"/>
      <c r="D135" s="4"/>
      <c r="E135" s="4"/>
      <c r="F135" s="4"/>
      <c r="G135" s="4"/>
      <c r="H135" s="11"/>
    </row>
    <row r="136" spans="2:8" s="8" customFormat="1" x14ac:dyDescent="0.25">
      <c r="B136" s="4"/>
      <c r="C136" s="4"/>
      <c r="D136" s="4"/>
      <c r="E136" s="4"/>
      <c r="F136" s="4"/>
      <c r="G136" s="4"/>
      <c r="H136" s="11"/>
    </row>
    <row r="137" spans="2:8" s="8" customFormat="1" x14ac:dyDescent="0.25">
      <c r="B137" s="4"/>
      <c r="C137" s="4"/>
      <c r="D137" s="4"/>
      <c r="E137" s="4"/>
      <c r="F137" s="4"/>
      <c r="G137" s="4"/>
      <c r="H137" s="11"/>
    </row>
    <row r="138" spans="2:8" s="8" customFormat="1" x14ac:dyDescent="0.25">
      <c r="B138" s="4"/>
      <c r="C138" s="4"/>
      <c r="D138" s="4"/>
      <c r="E138" s="4"/>
      <c r="F138" s="4"/>
      <c r="G138" s="4"/>
      <c r="H138" s="11"/>
    </row>
    <row r="139" spans="2:8" s="8" customFormat="1" x14ac:dyDescent="0.25">
      <c r="B139" s="4"/>
      <c r="C139" s="4"/>
      <c r="D139" s="4"/>
      <c r="E139" s="4"/>
      <c r="F139" s="4"/>
      <c r="G139" s="4"/>
      <c r="H139" s="11"/>
    </row>
    <row r="140" spans="2:8" s="8" customFormat="1" x14ac:dyDescent="0.25">
      <c r="B140" s="4"/>
      <c r="C140" s="4"/>
      <c r="D140" s="4"/>
      <c r="E140" s="4"/>
      <c r="F140" s="4"/>
      <c r="G140" s="4"/>
      <c r="H140" s="11"/>
    </row>
    <row r="141" spans="2:8" s="8" customFormat="1" x14ac:dyDescent="0.25">
      <c r="B141" s="4"/>
      <c r="C141" s="4"/>
      <c r="D141" s="4"/>
      <c r="E141" s="4"/>
      <c r="F141" s="4"/>
      <c r="G141" s="4"/>
      <c r="H141" s="11"/>
    </row>
    <row r="142" spans="2:8" s="8" customFormat="1" x14ac:dyDescent="0.25">
      <c r="B142" s="4"/>
      <c r="C142" s="4"/>
      <c r="D142" s="4"/>
      <c r="E142" s="4"/>
      <c r="F142" s="4"/>
      <c r="G142" s="4"/>
      <c r="H142" s="11"/>
    </row>
    <row r="143" spans="2:8" s="8" customFormat="1" x14ac:dyDescent="0.25">
      <c r="B143" s="4"/>
      <c r="C143" s="4"/>
      <c r="D143" s="4"/>
      <c r="E143" s="4"/>
      <c r="F143" s="4"/>
      <c r="G143" s="4"/>
      <c r="H143" s="11"/>
    </row>
    <row r="144" spans="2:8" s="8" customFormat="1" x14ac:dyDescent="0.25">
      <c r="B144" s="4"/>
      <c r="C144" s="4"/>
      <c r="D144" s="4"/>
      <c r="E144" s="4"/>
      <c r="F144" s="4"/>
      <c r="G144" s="4"/>
      <c r="H144" s="11"/>
    </row>
    <row r="145" spans="2:8" s="8" customFormat="1" x14ac:dyDescent="0.25">
      <c r="B145" s="4"/>
      <c r="C145" s="4"/>
      <c r="D145" s="4"/>
      <c r="E145" s="4"/>
      <c r="F145" s="4"/>
      <c r="G145" s="4"/>
      <c r="H145" s="11"/>
    </row>
    <row r="146" spans="2:8" s="8" customFormat="1" x14ac:dyDescent="0.25">
      <c r="B146" s="4"/>
      <c r="C146" s="4"/>
      <c r="D146" s="4"/>
      <c r="E146" s="4"/>
      <c r="F146" s="4"/>
      <c r="G146" s="4"/>
      <c r="H146" s="11"/>
    </row>
    <row r="147" spans="2:8" s="8" customFormat="1" x14ac:dyDescent="0.25">
      <c r="B147" s="4"/>
      <c r="C147" s="4"/>
      <c r="D147" s="4"/>
      <c r="E147" s="4"/>
      <c r="F147" s="4"/>
      <c r="G147" s="4"/>
      <c r="H147" s="11"/>
    </row>
    <row r="148" spans="2:8" s="8" customFormat="1" x14ac:dyDescent="0.25">
      <c r="B148" s="4"/>
      <c r="C148" s="4"/>
      <c r="D148" s="4"/>
      <c r="E148" s="4"/>
      <c r="F148" s="4"/>
      <c r="G148" s="4"/>
      <c r="H148" s="11"/>
    </row>
    <row r="149" spans="2:8" s="8" customFormat="1" x14ac:dyDescent="0.25">
      <c r="B149" s="4"/>
      <c r="C149" s="4"/>
      <c r="D149" s="4"/>
      <c r="E149" s="4"/>
      <c r="F149" s="4"/>
      <c r="G149" s="4"/>
      <c r="H149" s="11"/>
    </row>
    <row r="150" spans="2:8" s="8" customFormat="1" x14ac:dyDescent="0.25">
      <c r="B150" s="4"/>
      <c r="C150" s="4"/>
      <c r="D150" s="4"/>
      <c r="E150" s="4"/>
      <c r="F150" s="4"/>
      <c r="G150" s="4"/>
      <c r="H150" s="11"/>
    </row>
    <row r="151" spans="2:8" s="8" customFormat="1" x14ac:dyDescent="0.25">
      <c r="B151" s="4"/>
      <c r="C151" s="4"/>
      <c r="D151" s="4"/>
      <c r="E151" s="4"/>
      <c r="F151" s="4"/>
      <c r="G151" s="4"/>
      <c r="H151" s="11"/>
    </row>
    <row r="152" spans="2:8" s="8" customFormat="1" x14ac:dyDescent="0.25">
      <c r="B152" s="4"/>
      <c r="C152" s="4"/>
      <c r="D152" s="4"/>
      <c r="E152" s="4"/>
      <c r="F152" s="4"/>
      <c r="G152" s="4"/>
      <c r="H152" s="11"/>
    </row>
    <row r="153" spans="2:8" s="8" customFormat="1" x14ac:dyDescent="0.25">
      <c r="B153" s="4"/>
      <c r="C153" s="4"/>
      <c r="D153" s="4"/>
      <c r="E153" s="4"/>
      <c r="F153" s="4"/>
      <c r="G153" s="4"/>
      <c r="H153" s="11"/>
    </row>
    <row r="154" spans="2:8" s="8" customFormat="1" x14ac:dyDescent="0.25">
      <c r="B154" s="4"/>
      <c r="C154" s="4"/>
      <c r="D154" s="4"/>
      <c r="E154" s="4"/>
      <c r="F154" s="4"/>
      <c r="G154" s="4"/>
      <c r="H154" s="11"/>
    </row>
    <row r="155" spans="2:8" s="8" customFormat="1" x14ac:dyDescent="0.25">
      <c r="B155" s="4"/>
      <c r="C155" s="4"/>
      <c r="D155" s="4"/>
      <c r="E155" s="4"/>
      <c r="F155" s="4"/>
      <c r="G155" s="4"/>
      <c r="H155" s="11"/>
    </row>
    <row r="156" spans="2:8" s="8" customFormat="1" x14ac:dyDescent="0.25">
      <c r="B156" s="4"/>
      <c r="C156" s="4"/>
      <c r="D156" s="4"/>
      <c r="E156" s="4"/>
      <c r="F156" s="4"/>
      <c r="G156" s="4"/>
      <c r="H156" s="11"/>
    </row>
    <row r="157" spans="2:8" s="8" customFormat="1" x14ac:dyDescent="0.25">
      <c r="B157" s="4"/>
      <c r="C157" s="4"/>
      <c r="D157" s="4"/>
      <c r="E157" s="4"/>
      <c r="F157" s="4"/>
      <c r="G157" s="4"/>
      <c r="H157" s="11"/>
    </row>
    <row r="158" spans="2:8" s="8" customFormat="1" x14ac:dyDescent="0.25">
      <c r="B158" s="4"/>
      <c r="C158" s="4"/>
      <c r="D158" s="4"/>
      <c r="E158" s="4"/>
      <c r="F158" s="4"/>
      <c r="G158" s="4"/>
      <c r="H158" s="11"/>
    </row>
    <row r="159" spans="2:8" s="8" customFormat="1" x14ac:dyDescent="0.25">
      <c r="B159" s="4"/>
      <c r="C159" s="4"/>
      <c r="D159" s="4"/>
      <c r="E159" s="4"/>
      <c r="F159" s="4"/>
      <c r="G159" s="4"/>
      <c r="H159" s="11"/>
    </row>
    <row r="160" spans="2:8" s="8" customFormat="1" x14ac:dyDescent="0.25">
      <c r="B160" s="4"/>
      <c r="C160" s="4"/>
      <c r="D160" s="4"/>
      <c r="E160" s="4"/>
      <c r="F160" s="4"/>
      <c r="G160" s="4"/>
      <c r="H160" s="11"/>
    </row>
    <row r="161" spans="2:8" s="8" customFormat="1" x14ac:dyDescent="0.25">
      <c r="B161" s="4"/>
      <c r="C161" s="4"/>
      <c r="D161" s="4"/>
      <c r="E161" s="4"/>
      <c r="F161" s="4"/>
      <c r="G161" s="4"/>
      <c r="H161" s="11"/>
    </row>
    <row r="162" spans="2:8" s="8" customFormat="1" x14ac:dyDescent="0.25">
      <c r="B162" s="4"/>
      <c r="C162" s="4"/>
      <c r="D162" s="4"/>
      <c r="E162" s="4"/>
      <c r="F162" s="4"/>
      <c r="G162" s="4"/>
      <c r="H162" s="11"/>
    </row>
    <row r="163" spans="2:8" s="8" customFormat="1" x14ac:dyDescent="0.25">
      <c r="B163" s="4"/>
      <c r="C163" s="4"/>
      <c r="D163" s="4"/>
      <c r="E163" s="4"/>
      <c r="F163" s="4"/>
      <c r="G163" s="4"/>
      <c r="H163" s="11"/>
    </row>
    <row r="164" spans="2:8" s="8" customFormat="1" x14ac:dyDescent="0.25">
      <c r="B164" s="4"/>
      <c r="C164" s="4"/>
      <c r="D164" s="4"/>
      <c r="E164" s="4"/>
      <c r="F164" s="4"/>
      <c r="G164" s="4"/>
      <c r="H164" s="11"/>
    </row>
    <row r="165" spans="2:8" s="8" customFormat="1" x14ac:dyDescent="0.25">
      <c r="B165" s="4"/>
      <c r="C165" s="4"/>
      <c r="D165" s="4"/>
      <c r="E165" s="4"/>
      <c r="F165" s="4"/>
      <c r="G165" s="4"/>
      <c r="H165" s="11"/>
    </row>
    <row r="166" spans="2:8" s="8" customFormat="1" x14ac:dyDescent="0.25">
      <c r="B166" s="4"/>
      <c r="C166" s="4"/>
      <c r="D166" s="4"/>
      <c r="E166" s="4"/>
      <c r="F166" s="4"/>
      <c r="G166" s="4"/>
      <c r="H166" s="11"/>
    </row>
    <row r="167" spans="2:8" s="8" customFormat="1" x14ac:dyDescent="0.25">
      <c r="B167" s="4"/>
      <c r="C167" s="4"/>
      <c r="D167" s="4"/>
      <c r="E167" s="4"/>
      <c r="F167" s="4"/>
      <c r="G167" s="4"/>
      <c r="H167" s="11"/>
    </row>
    <row r="168" spans="2:8" s="8" customFormat="1" x14ac:dyDescent="0.25">
      <c r="B168" s="4"/>
      <c r="C168" s="4"/>
      <c r="D168" s="4"/>
      <c r="E168" s="4"/>
      <c r="F168" s="4"/>
      <c r="G168" s="4"/>
      <c r="H168" s="11"/>
    </row>
    <row r="169" spans="2:8" s="8" customFormat="1" x14ac:dyDescent="0.25">
      <c r="B169" s="4"/>
      <c r="C169" s="4"/>
      <c r="D169" s="4"/>
      <c r="E169" s="4"/>
      <c r="F169" s="4"/>
      <c r="G169" s="4"/>
      <c r="H169" s="11"/>
    </row>
    <row r="170" spans="2:8" s="8" customFormat="1" x14ac:dyDescent="0.25">
      <c r="B170" s="4"/>
      <c r="C170" s="4"/>
      <c r="D170" s="4"/>
      <c r="E170" s="4"/>
      <c r="F170" s="4"/>
      <c r="G170" s="4"/>
      <c r="H170" s="11"/>
    </row>
    <row r="171" spans="2:8" s="8" customFormat="1" x14ac:dyDescent="0.25">
      <c r="B171" s="4"/>
      <c r="C171" s="4"/>
      <c r="D171" s="4"/>
      <c r="E171" s="4"/>
      <c r="F171" s="4"/>
      <c r="G171" s="4"/>
      <c r="H171" s="11"/>
    </row>
    <row r="172" spans="2:8" s="8" customFormat="1" x14ac:dyDescent="0.25">
      <c r="B172" s="4"/>
      <c r="C172" s="4"/>
      <c r="D172" s="4"/>
      <c r="E172" s="4"/>
      <c r="F172" s="4"/>
      <c r="G172" s="4"/>
      <c r="H172" s="11"/>
    </row>
    <row r="173" spans="2:8" s="8" customFormat="1" x14ac:dyDescent="0.25">
      <c r="B173" s="4"/>
      <c r="C173" s="4"/>
      <c r="D173" s="4"/>
      <c r="E173" s="4"/>
      <c r="F173" s="4"/>
      <c r="G173" s="4"/>
      <c r="H173" s="11"/>
    </row>
    <row r="174" spans="2:8" s="8" customFormat="1" x14ac:dyDescent="0.25">
      <c r="B174" s="4"/>
      <c r="C174" s="4"/>
      <c r="D174" s="4"/>
      <c r="E174" s="4"/>
      <c r="F174" s="4"/>
      <c r="G174" s="4"/>
      <c r="H174" s="11"/>
    </row>
    <row r="175" spans="2:8" s="8" customFormat="1" x14ac:dyDescent="0.25">
      <c r="B175" s="4"/>
      <c r="C175" s="4"/>
      <c r="D175" s="4"/>
      <c r="E175" s="4"/>
      <c r="F175" s="4"/>
      <c r="G175" s="4"/>
      <c r="H175" s="11"/>
    </row>
    <row r="176" spans="2:8" s="8" customFormat="1" x14ac:dyDescent="0.25">
      <c r="B176" s="4"/>
      <c r="C176" s="4"/>
      <c r="D176" s="4"/>
      <c r="E176" s="4"/>
      <c r="F176" s="4"/>
      <c r="G176" s="4"/>
      <c r="H176" s="11"/>
    </row>
    <row r="177" spans="2:8" s="8" customFormat="1" x14ac:dyDescent="0.25">
      <c r="B177" s="4"/>
      <c r="C177" s="4"/>
      <c r="D177" s="4"/>
      <c r="E177" s="4"/>
      <c r="F177" s="4"/>
      <c r="G177" s="4"/>
      <c r="H177" s="11"/>
    </row>
    <row r="178" spans="2:8" s="8" customFormat="1" x14ac:dyDescent="0.25">
      <c r="B178" s="4"/>
      <c r="C178" s="4"/>
      <c r="D178" s="4"/>
      <c r="E178" s="4"/>
      <c r="F178" s="4"/>
      <c r="G178" s="4"/>
      <c r="H178" s="11"/>
    </row>
    <row r="179" spans="2:8" s="8" customFormat="1" x14ac:dyDescent="0.25">
      <c r="B179" s="4"/>
      <c r="C179" s="4"/>
      <c r="D179" s="4"/>
      <c r="E179" s="4"/>
      <c r="F179" s="4"/>
      <c r="G179" s="4"/>
      <c r="H179" s="11"/>
    </row>
    <row r="180" spans="2:8" s="8" customFormat="1" x14ac:dyDescent="0.25">
      <c r="B180" s="4"/>
      <c r="C180" s="4"/>
      <c r="D180" s="4"/>
      <c r="E180" s="4"/>
      <c r="F180" s="4"/>
      <c r="G180" s="4"/>
      <c r="H180" s="11"/>
    </row>
    <row r="181" spans="2:8" s="8" customFormat="1" x14ac:dyDescent="0.25">
      <c r="B181" s="4"/>
      <c r="C181" s="4"/>
      <c r="D181" s="4"/>
      <c r="E181" s="4"/>
      <c r="F181" s="4"/>
      <c r="G181" s="4"/>
      <c r="H181" s="11"/>
    </row>
    <row r="182" spans="2:8" s="8" customFormat="1" x14ac:dyDescent="0.25">
      <c r="B182" s="4"/>
      <c r="C182" s="4"/>
      <c r="D182" s="4"/>
      <c r="E182" s="4"/>
      <c r="F182" s="4"/>
      <c r="G182" s="4"/>
      <c r="H182" s="11"/>
    </row>
    <row r="183" spans="2:8" s="8" customFormat="1" x14ac:dyDescent="0.25">
      <c r="B183" s="4"/>
      <c r="C183" s="4"/>
      <c r="D183" s="4"/>
      <c r="E183" s="4"/>
      <c r="F183" s="4"/>
      <c r="G183" s="4"/>
      <c r="H183" s="11"/>
    </row>
    <row r="184" spans="2:8" s="8" customFormat="1" x14ac:dyDescent="0.25">
      <c r="B184" s="4"/>
      <c r="C184" s="4"/>
      <c r="D184" s="4"/>
      <c r="E184" s="4"/>
      <c r="F184" s="4"/>
      <c r="G184" s="4"/>
      <c r="H184" s="11"/>
    </row>
    <row r="185" spans="2:8" s="8" customFormat="1" x14ac:dyDescent="0.25">
      <c r="B185" s="4"/>
      <c r="C185" s="4"/>
      <c r="D185" s="4"/>
      <c r="E185" s="4"/>
      <c r="F185" s="4"/>
      <c r="G185" s="4"/>
      <c r="H185" s="11"/>
    </row>
    <row r="186" spans="2:8" s="8" customFormat="1" x14ac:dyDescent="0.25">
      <c r="B186" s="4"/>
      <c r="C186" s="4"/>
      <c r="D186" s="4"/>
      <c r="E186" s="4"/>
      <c r="F186" s="4"/>
      <c r="G186" s="4"/>
      <c r="H186" s="11"/>
    </row>
    <row r="187" spans="2:8" s="8" customFormat="1" x14ac:dyDescent="0.25">
      <c r="B187" s="4"/>
      <c r="C187" s="4"/>
      <c r="D187" s="4"/>
      <c r="E187" s="4"/>
      <c r="F187" s="4"/>
      <c r="G187" s="4"/>
      <c r="H187" s="11"/>
    </row>
    <row r="188" spans="2:8" s="8" customFormat="1" x14ac:dyDescent="0.25">
      <c r="B188" s="4"/>
      <c r="C188" s="4"/>
      <c r="D188" s="4"/>
      <c r="E188" s="4"/>
      <c r="F188" s="4"/>
      <c r="G188" s="4"/>
      <c r="H188" s="11"/>
    </row>
    <row r="189" spans="2:8" s="8" customFormat="1" x14ac:dyDescent="0.25">
      <c r="B189" s="4"/>
      <c r="C189" s="4"/>
      <c r="D189" s="4"/>
      <c r="E189" s="4"/>
      <c r="F189" s="4"/>
      <c r="G189" s="4"/>
      <c r="H189" s="11"/>
    </row>
    <row r="190" spans="2:8" s="8" customFormat="1" x14ac:dyDescent="0.25">
      <c r="B190" s="4"/>
      <c r="C190" s="4"/>
      <c r="D190" s="4"/>
      <c r="E190" s="4"/>
      <c r="F190" s="4"/>
      <c r="G190" s="4"/>
      <c r="H190" s="11"/>
    </row>
    <row r="191" spans="2:8" s="8" customFormat="1" x14ac:dyDescent="0.25">
      <c r="B191" s="4"/>
      <c r="C191" s="4"/>
      <c r="D191" s="4"/>
      <c r="E191" s="4"/>
      <c r="F191" s="4"/>
      <c r="G191" s="4"/>
      <c r="H191" s="11"/>
    </row>
    <row r="192" spans="2:8" s="8" customFormat="1" x14ac:dyDescent="0.25">
      <c r="B192" s="4"/>
      <c r="C192" s="4"/>
      <c r="D192" s="4"/>
      <c r="E192" s="4"/>
      <c r="F192" s="4"/>
      <c r="G192" s="4"/>
      <c r="H192" s="11"/>
    </row>
    <row r="193" spans="2:8" s="8" customFormat="1" x14ac:dyDescent="0.25">
      <c r="B193" s="4"/>
      <c r="C193" s="4"/>
      <c r="D193" s="4"/>
      <c r="E193" s="4"/>
      <c r="F193" s="4"/>
      <c r="G193" s="4"/>
      <c r="H193" s="11"/>
    </row>
    <row r="194" spans="2:8" s="8" customFormat="1" x14ac:dyDescent="0.25">
      <c r="B194" s="4"/>
      <c r="C194" s="4"/>
      <c r="D194" s="4"/>
      <c r="E194" s="4"/>
      <c r="F194" s="4"/>
      <c r="G194" s="4"/>
      <c r="H194" s="11"/>
    </row>
    <row r="195" spans="2:8" s="8" customFormat="1" x14ac:dyDescent="0.25">
      <c r="B195" s="4"/>
      <c r="C195" s="4"/>
      <c r="D195" s="4"/>
      <c r="E195" s="4"/>
      <c r="F195" s="4"/>
      <c r="G195" s="4"/>
      <c r="H195" s="11"/>
    </row>
    <row r="196" spans="2:8" s="8" customFormat="1" x14ac:dyDescent="0.25">
      <c r="B196" s="4"/>
      <c r="C196" s="4"/>
      <c r="D196" s="4"/>
      <c r="E196" s="4"/>
      <c r="F196" s="4"/>
      <c r="G196" s="4"/>
      <c r="H196" s="11"/>
    </row>
    <row r="197" spans="2:8" s="8" customFormat="1" x14ac:dyDescent="0.25">
      <c r="B197" s="4"/>
      <c r="C197" s="4"/>
      <c r="D197" s="4"/>
      <c r="E197" s="4"/>
      <c r="F197" s="4"/>
      <c r="G197" s="4"/>
      <c r="H197" s="11"/>
    </row>
    <row r="198" spans="2:8" s="8" customFormat="1" x14ac:dyDescent="0.25">
      <c r="B198" s="4"/>
      <c r="C198" s="4"/>
      <c r="D198" s="4"/>
      <c r="E198" s="4"/>
      <c r="F198" s="4"/>
      <c r="G198" s="4"/>
      <c r="H198" s="11"/>
    </row>
    <row r="199" spans="2:8" s="8" customFormat="1" x14ac:dyDescent="0.25">
      <c r="B199" s="4"/>
      <c r="C199" s="4"/>
      <c r="D199" s="4"/>
      <c r="E199" s="4"/>
      <c r="F199" s="4"/>
      <c r="G199" s="4"/>
      <c r="H199" s="11"/>
    </row>
    <row r="200" spans="2:8" s="8" customFormat="1" x14ac:dyDescent="0.25">
      <c r="B200" s="4"/>
      <c r="C200" s="4"/>
      <c r="D200" s="4"/>
      <c r="E200" s="4"/>
      <c r="F200" s="4"/>
      <c r="G200" s="4"/>
      <c r="H200" s="11"/>
    </row>
    <row r="201" spans="2:8" s="8" customFormat="1" x14ac:dyDescent="0.25">
      <c r="B201" s="4"/>
      <c r="C201" s="4"/>
      <c r="D201" s="4"/>
      <c r="E201" s="4"/>
      <c r="F201" s="4"/>
      <c r="G201" s="4"/>
      <c r="H201" s="11"/>
    </row>
    <row r="202" spans="2:8" s="8" customFormat="1" x14ac:dyDescent="0.25">
      <c r="B202" s="4"/>
      <c r="C202" s="4"/>
      <c r="D202" s="4"/>
      <c r="E202" s="4"/>
      <c r="F202" s="4"/>
      <c r="G202" s="4"/>
      <c r="H202" s="11"/>
    </row>
    <row r="203" spans="2:8" s="8" customFormat="1" x14ac:dyDescent="0.25">
      <c r="B203" s="4"/>
      <c r="C203" s="4"/>
      <c r="D203" s="4"/>
      <c r="E203" s="4"/>
      <c r="F203" s="4"/>
      <c r="G203" s="4"/>
      <c r="H203" s="11"/>
    </row>
    <row r="204" spans="2:8" s="8" customFormat="1" x14ac:dyDescent="0.25">
      <c r="B204" s="4"/>
      <c r="C204" s="4"/>
      <c r="D204" s="4"/>
      <c r="E204" s="4"/>
      <c r="F204" s="4"/>
      <c r="G204" s="4"/>
      <c r="H204" s="11"/>
    </row>
    <row r="205" spans="2:8" s="8" customFormat="1" x14ac:dyDescent="0.25">
      <c r="B205" s="4"/>
      <c r="C205" s="4"/>
      <c r="D205" s="4"/>
      <c r="E205" s="4"/>
      <c r="F205" s="4"/>
      <c r="G205" s="4"/>
      <c r="H205" s="11"/>
    </row>
    <row r="206" spans="2:8" s="8" customFormat="1" x14ac:dyDescent="0.25">
      <c r="B206" s="4"/>
      <c r="C206" s="4"/>
      <c r="D206" s="4"/>
      <c r="E206" s="4"/>
      <c r="F206" s="4"/>
      <c r="G206" s="4"/>
      <c r="H206" s="11"/>
    </row>
    <row r="207" spans="2:8" s="8" customFormat="1" x14ac:dyDescent="0.25">
      <c r="B207" s="4"/>
      <c r="C207" s="4"/>
      <c r="D207" s="4"/>
      <c r="E207" s="4"/>
      <c r="F207" s="4"/>
      <c r="G207" s="4"/>
      <c r="H207" s="11"/>
    </row>
    <row r="208" spans="2:8" s="8" customFormat="1" x14ac:dyDescent="0.25">
      <c r="B208" s="4"/>
      <c r="C208" s="4"/>
      <c r="D208" s="4"/>
      <c r="E208" s="4"/>
      <c r="F208" s="4"/>
      <c r="G208" s="4"/>
      <c r="H208" s="11"/>
    </row>
    <row r="209" spans="2:8" s="8" customFormat="1" x14ac:dyDescent="0.25">
      <c r="B209" s="4"/>
      <c r="C209" s="4"/>
      <c r="D209" s="4"/>
      <c r="E209" s="4"/>
      <c r="F209" s="4"/>
      <c r="G209" s="4"/>
      <c r="H209" s="11"/>
    </row>
    <row r="210" spans="2:8" s="8" customFormat="1" x14ac:dyDescent="0.25">
      <c r="B210" s="4"/>
      <c r="C210" s="4"/>
      <c r="D210" s="4"/>
      <c r="E210" s="4"/>
      <c r="F210" s="4"/>
      <c r="G210" s="4"/>
      <c r="H210" s="11"/>
    </row>
    <row r="211" spans="2:8" s="8" customFormat="1" x14ac:dyDescent="0.25">
      <c r="B211" s="4"/>
      <c r="C211" s="4"/>
      <c r="D211" s="4"/>
      <c r="E211" s="4"/>
      <c r="F211" s="4"/>
      <c r="G211" s="4"/>
      <c r="H211" s="11"/>
    </row>
    <row r="212" spans="2:8" s="8" customFormat="1" x14ac:dyDescent="0.25">
      <c r="B212" s="4"/>
      <c r="C212" s="4"/>
      <c r="D212" s="4"/>
      <c r="E212" s="4"/>
      <c r="F212" s="4"/>
      <c r="G212" s="4"/>
      <c r="H212" s="11"/>
    </row>
    <row r="213" spans="2:8" s="8" customFormat="1" x14ac:dyDescent="0.25">
      <c r="B213" s="4"/>
      <c r="C213" s="4"/>
      <c r="D213" s="4"/>
      <c r="E213" s="4"/>
      <c r="F213" s="4"/>
      <c r="G213" s="4"/>
      <c r="H213" s="11"/>
    </row>
    <row r="214" spans="2:8" s="8" customFormat="1" x14ac:dyDescent="0.25">
      <c r="B214" s="4"/>
      <c r="C214" s="4"/>
      <c r="D214" s="4"/>
      <c r="E214" s="4"/>
      <c r="F214" s="4"/>
      <c r="G214" s="4"/>
      <c r="H214" s="11"/>
    </row>
    <row r="215" spans="2:8" s="8" customFormat="1" x14ac:dyDescent="0.25">
      <c r="B215" s="4"/>
      <c r="C215" s="4"/>
      <c r="D215" s="4"/>
      <c r="E215" s="4"/>
      <c r="F215" s="4"/>
      <c r="G215" s="4"/>
      <c r="H215" s="11"/>
    </row>
    <row r="216" spans="2:8" s="8" customFormat="1" x14ac:dyDescent="0.25">
      <c r="B216" s="4"/>
      <c r="C216" s="4"/>
      <c r="D216" s="4"/>
      <c r="E216" s="4"/>
      <c r="F216" s="4"/>
      <c r="G216" s="4"/>
      <c r="H216" s="11"/>
    </row>
    <row r="217" spans="2:8" s="8" customFormat="1" x14ac:dyDescent="0.25">
      <c r="B217" s="4"/>
      <c r="C217" s="4"/>
      <c r="D217" s="4"/>
      <c r="E217" s="4"/>
      <c r="F217" s="4"/>
      <c r="G217" s="4"/>
      <c r="H217" s="11"/>
    </row>
    <row r="218" spans="2:8" s="8" customFormat="1" x14ac:dyDescent="0.25">
      <c r="B218" s="4"/>
      <c r="C218" s="4"/>
      <c r="D218" s="4"/>
      <c r="E218" s="4"/>
      <c r="F218" s="4"/>
      <c r="G218" s="4"/>
      <c r="H218" s="11"/>
    </row>
    <row r="219" spans="2:8" s="8" customFormat="1" x14ac:dyDescent="0.25">
      <c r="B219" s="4"/>
      <c r="C219" s="4"/>
      <c r="D219" s="4"/>
      <c r="E219" s="4"/>
      <c r="F219" s="4"/>
      <c r="G219" s="4"/>
      <c r="H219" s="11"/>
    </row>
    <row r="220" spans="2:8" s="8" customFormat="1" x14ac:dyDescent="0.25">
      <c r="B220" s="4"/>
      <c r="C220" s="4"/>
      <c r="D220" s="4"/>
      <c r="E220" s="4"/>
      <c r="F220" s="4"/>
      <c r="G220" s="4"/>
      <c r="H220" s="11"/>
    </row>
    <row r="221" spans="2:8" s="8" customFormat="1" x14ac:dyDescent="0.25">
      <c r="B221" s="4"/>
      <c r="C221" s="4"/>
      <c r="D221" s="4"/>
      <c r="E221" s="4"/>
      <c r="F221" s="4"/>
      <c r="G221" s="4"/>
      <c r="H221" s="11"/>
    </row>
    <row r="222" spans="2:8" s="8" customFormat="1" x14ac:dyDescent="0.25">
      <c r="B222" s="4"/>
      <c r="C222" s="4"/>
      <c r="D222" s="4"/>
      <c r="E222" s="4"/>
      <c r="F222" s="4"/>
      <c r="G222" s="4"/>
      <c r="H222" s="11"/>
    </row>
    <row r="223" spans="2:8" s="8" customFormat="1" x14ac:dyDescent="0.25">
      <c r="B223" s="4"/>
      <c r="C223" s="4"/>
      <c r="D223" s="4"/>
      <c r="E223" s="4"/>
      <c r="F223" s="4"/>
      <c r="G223" s="4"/>
      <c r="H223" s="11"/>
    </row>
    <row r="224" spans="2:8" s="8" customFormat="1" x14ac:dyDescent="0.25">
      <c r="B224" s="4"/>
      <c r="C224" s="4"/>
      <c r="D224" s="4"/>
      <c r="E224" s="4"/>
      <c r="F224" s="4"/>
      <c r="G224" s="4"/>
      <c r="H224" s="11"/>
    </row>
    <row r="225" spans="2:8" s="8" customFormat="1" x14ac:dyDescent="0.25">
      <c r="B225" s="4"/>
      <c r="C225" s="4"/>
      <c r="D225" s="4"/>
      <c r="E225" s="4"/>
      <c r="F225" s="4"/>
      <c r="G225" s="4"/>
      <c r="H225" s="11"/>
    </row>
    <row r="226" spans="2:8" s="8" customFormat="1" x14ac:dyDescent="0.25">
      <c r="B226" s="4"/>
      <c r="C226" s="4"/>
      <c r="D226" s="4"/>
      <c r="E226" s="4"/>
      <c r="F226" s="4"/>
      <c r="G226" s="4"/>
      <c r="H226" s="11"/>
    </row>
    <row r="227" spans="2:8" s="8" customFormat="1" x14ac:dyDescent="0.25">
      <c r="B227" s="4"/>
      <c r="C227" s="4"/>
      <c r="D227" s="4"/>
      <c r="E227" s="4"/>
      <c r="F227" s="4"/>
      <c r="G227" s="4"/>
      <c r="H227" s="11"/>
    </row>
    <row r="228" spans="2:8" s="8" customFormat="1" x14ac:dyDescent="0.25">
      <c r="B228" s="4"/>
      <c r="C228" s="4"/>
      <c r="D228" s="4"/>
      <c r="E228" s="4"/>
      <c r="F228" s="4"/>
      <c r="G228" s="4"/>
      <c r="H228" s="11"/>
    </row>
    <row r="229" spans="2:8" s="8" customFormat="1" x14ac:dyDescent="0.25">
      <c r="B229" s="4"/>
      <c r="C229" s="4"/>
      <c r="D229" s="4"/>
      <c r="E229" s="4"/>
      <c r="F229" s="4"/>
      <c r="G229" s="4"/>
      <c r="H229" s="11"/>
    </row>
    <row r="230" spans="2:8" s="8" customFormat="1" x14ac:dyDescent="0.25">
      <c r="B230" s="4"/>
      <c r="C230" s="4"/>
      <c r="D230" s="4"/>
      <c r="E230" s="4"/>
      <c r="F230" s="4"/>
      <c r="G230" s="4"/>
      <c r="H230" s="11"/>
    </row>
    <row r="231" spans="2:8" s="8" customFormat="1" x14ac:dyDescent="0.25">
      <c r="B231" s="4"/>
      <c r="C231" s="4"/>
      <c r="D231" s="4"/>
      <c r="E231" s="4"/>
      <c r="F231" s="4"/>
      <c r="G231" s="4"/>
      <c r="H231" s="11"/>
    </row>
    <row r="232" spans="2:8" s="8" customFormat="1" x14ac:dyDescent="0.25">
      <c r="B232" s="4"/>
      <c r="C232" s="4"/>
      <c r="D232" s="4"/>
      <c r="E232" s="4"/>
      <c r="F232" s="4"/>
      <c r="G232" s="4"/>
      <c r="H232" s="11"/>
    </row>
    <row r="233" spans="2:8" s="8" customFormat="1" x14ac:dyDescent="0.25">
      <c r="B233" s="4"/>
      <c r="C233" s="4"/>
      <c r="D233" s="4"/>
      <c r="E233" s="4"/>
      <c r="F233" s="4"/>
      <c r="G233" s="4"/>
      <c r="H233" s="11"/>
    </row>
    <row r="234" spans="2:8" s="8" customFormat="1" x14ac:dyDescent="0.25">
      <c r="B234" s="4"/>
      <c r="C234" s="4"/>
      <c r="D234" s="4"/>
      <c r="E234" s="4"/>
      <c r="F234" s="4"/>
      <c r="G234" s="4"/>
      <c r="H234" s="11"/>
    </row>
    <row r="235" spans="2:8" s="8" customFormat="1" x14ac:dyDescent="0.25">
      <c r="B235" s="4"/>
      <c r="C235" s="4"/>
      <c r="D235" s="4"/>
      <c r="E235" s="4"/>
      <c r="F235" s="4"/>
      <c r="G235" s="4"/>
      <c r="H235" s="11"/>
    </row>
    <row r="236" spans="2:8" s="8" customFormat="1" x14ac:dyDescent="0.25">
      <c r="B236" s="4"/>
      <c r="C236" s="4"/>
      <c r="D236" s="4"/>
      <c r="E236" s="4"/>
      <c r="F236" s="4"/>
      <c r="G236" s="4"/>
      <c r="H236" s="11"/>
    </row>
    <row r="237" spans="2:8" s="8" customFormat="1" x14ac:dyDescent="0.25">
      <c r="B237" s="4"/>
      <c r="C237" s="4"/>
      <c r="D237" s="4"/>
      <c r="E237" s="4"/>
      <c r="F237" s="4"/>
      <c r="G237" s="4"/>
      <c r="H237" s="11"/>
    </row>
    <row r="238" spans="2:8" s="8" customFormat="1" x14ac:dyDescent="0.25">
      <c r="B238" s="4"/>
      <c r="C238" s="4"/>
      <c r="D238" s="4"/>
      <c r="E238" s="4"/>
      <c r="F238" s="4"/>
      <c r="G238" s="4"/>
      <c r="H238" s="11"/>
    </row>
    <row r="239" spans="2:8" s="8" customFormat="1" x14ac:dyDescent="0.25">
      <c r="B239" s="4"/>
      <c r="C239" s="4"/>
      <c r="D239" s="4"/>
      <c r="E239" s="4"/>
      <c r="F239" s="4"/>
      <c r="G239" s="4"/>
      <c r="H239" s="11"/>
    </row>
    <row r="240" spans="2:8" s="8" customFormat="1" x14ac:dyDescent="0.25">
      <c r="B240" s="4"/>
      <c r="C240" s="4"/>
      <c r="D240" s="4"/>
      <c r="E240" s="4"/>
      <c r="F240" s="4"/>
      <c r="G240" s="4"/>
      <c r="H240" s="11"/>
    </row>
    <row r="241" spans="2:8" s="8" customFormat="1" x14ac:dyDescent="0.25">
      <c r="B241" s="4"/>
      <c r="C241" s="4"/>
      <c r="D241" s="4"/>
      <c r="E241" s="4"/>
      <c r="F241" s="4"/>
      <c r="G241" s="4"/>
      <c r="H241" s="11"/>
    </row>
    <row r="242" spans="2:8" s="8" customFormat="1" x14ac:dyDescent="0.25">
      <c r="B242" s="4"/>
      <c r="C242" s="4"/>
      <c r="D242" s="4"/>
      <c r="E242" s="4"/>
      <c r="F242" s="4"/>
      <c r="G242" s="4"/>
      <c r="H242" s="11"/>
    </row>
    <row r="243" spans="2:8" s="8" customFormat="1" x14ac:dyDescent="0.25">
      <c r="B243" s="4"/>
      <c r="C243" s="4"/>
      <c r="D243" s="4"/>
      <c r="E243" s="4"/>
      <c r="F243" s="4"/>
      <c r="G243" s="4"/>
      <c r="H243" s="11"/>
    </row>
    <row r="244" spans="2:8" s="8" customFormat="1" x14ac:dyDescent="0.25">
      <c r="B244" s="4"/>
      <c r="C244" s="4"/>
      <c r="D244" s="4"/>
      <c r="E244" s="4"/>
      <c r="F244" s="4"/>
      <c r="G244" s="4"/>
      <c r="H244" s="11"/>
    </row>
    <row r="245" spans="2:8" s="8" customFormat="1" x14ac:dyDescent="0.25">
      <c r="B245" s="4"/>
      <c r="C245" s="4"/>
      <c r="D245" s="4"/>
      <c r="E245" s="4"/>
      <c r="F245" s="4"/>
      <c r="G245" s="4"/>
      <c r="H245" s="11"/>
    </row>
    <row r="246" spans="2:8" s="8" customFormat="1" x14ac:dyDescent="0.25">
      <c r="B246" s="4"/>
      <c r="C246" s="4"/>
      <c r="D246" s="4"/>
      <c r="E246" s="4"/>
      <c r="F246" s="4"/>
      <c r="G246" s="4"/>
      <c r="H246" s="11"/>
    </row>
    <row r="247" spans="2:8" s="8" customFormat="1" x14ac:dyDescent="0.25">
      <c r="B247" s="4"/>
      <c r="C247" s="4"/>
      <c r="D247" s="4"/>
      <c r="E247" s="4"/>
      <c r="F247" s="4"/>
      <c r="G247" s="4"/>
      <c r="H247" s="11"/>
    </row>
    <row r="248" spans="2:8" s="8" customFormat="1" x14ac:dyDescent="0.25">
      <c r="B248" s="4"/>
      <c r="C248" s="4"/>
      <c r="D248" s="4"/>
      <c r="E248" s="4"/>
      <c r="F248" s="4"/>
      <c r="G248" s="4"/>
      <c r="H248" s="11"/>
    </row>
    <row r="249" spans="2:8" s="8" customFormat="1" x14ac:dyDescent="0.25">
      <c r="B249" s="4"/>
      <c r="C249" s="4"/>
      <c r="D249" s="4"/>
      <c r="E249" s="4"/>
      <c r="F249" s="4"/>
      <c r="G249" s="4"/>
      <c r="H249" s="11"/>
    </row>
    <row r="250" spans="2:8" s="8" customFormat="1" x14ac:dyDescent="0.25">
      <c r="B250" s="4"/>
      <c r="C250" s="4"/>
      <c r="D250" s="4"/>
      <c r="E250" s="4"/>
      <c r="F250" s="4"/>
      <c r="G250" s="4"/>
      <c r="H250" s="11"/>
    </row>
    <row r="251" spans="2:8" s="8" customFormat="1" x14ac:dyDescent="0.25">
      <c r="B251" s="4"/>
      <c r="C251" s="4"/>
      <c r="D251" s="4"/>
      <c r="E251" s="4"/>
      <c r="F251" s="4"/>
      <c r="G251" s="4"/>
      <c r="H251" s="11"/>
    </row>
    <row r="252" spans="2:8" s="8" customFormat="1" x14ac:dyDescent="0.25">
      <c r="B252" s="4"/>
      <c r="C252" s="4"/>
      <c r="D252" s="4"/>
      <c r="E252" s="4"/>
      <c r="F252" s="4"/>
      <c r="G252" s="4"/>
      <c r="H252" s="11"/>
    </row>
    <row r="253" spans="2:8" s="8" customFormat="1" x14ac:dyDescent="0.25">
      <c r="B253" s="4"/>
      <c r="C253" s="4"/>
      <c r="D253" s="4"/>
      <c r="E253" s="4"/>
      <c r="F253" s="4"/>
      <c r="G253" s="4"/>
      <c r="H253" s="11"/>
    </row>
    <row r="254" spans="2:8" s="8" customFormat="1" x14ac:dyDescent="0.25">
      <c r="B254" s="4"/>
      <c r="C254" s="4"/>
      <c r="D254" s="4"/>
      <c r="E254" s="4"/>
      <c r="F254" s="4"/>
      <c r="G254" s="4"/>
      <c r="H254" s="11"/>
    </row>
    <row r="255" spans="2:8" s="8" customFormat="1" x14ac:dyDescent="0.25">
      <c r="B255" s="4"/>
      <c r="C255" s="4"/>
      <c r="D255" s="4"/>
      <c r="E255" s="4"/>
      <c r="F255" s="4"/>
      <c r="G255" s="4"/>
      <c r="H255" s="11"/>
    </row>
    <row r="256" spans="2:8" s="8" customFormat="1" x14ac:dyDescent="0.25">
      <c r="B256" s="4"/>
      <c r="C256" s="4"/>
      <c r="D256" s="4"/>
      <c r="E256" s="4"/>
      <c r="F256" s="4"/>
      <c r="G256" s="4"/>
      <c r="H256" s="11"/>
    </row>
    <row r="257" spans="2:8" s="8" customFormat="1" x14ac:dyDescent="0.25">
      <c r="B257" s="4"/>
      <c r="C257" s="4"/>
      <c r="D257" s="4"/>
      <c r="E257" s="4"/>
      <c r="F257" s="4"/>
      <c r="G257" s="4"/>
      <c r="H257" s="11"/>
    </row>
    <row r="258" spans="2:8" s="8" customFormat="1" x14ac:dyDescent="0.25">
      <c r="B258" s="4"/>
      <c r="C258" s="4"/>
      <c r="D258" s="4"/>
      <c r="E258" s="4"/>
      <c r="F258" s="4"/>
      <c r="G258" s="4"/>
      <c r="H258" s="11"/>
    </row>
    <row r="259" spans="2:8" s="8" customFormat="1" x14ac:dyDescent="0.25">
      <c r="B259" s="4"/>
      <c r="C259" s="4"/>
      <c r="D259" s="4"/>
      <c r="E259" s="4"/>
      <c r="F259" s="4"/>
      <c r="G259" s="4"/>
      <c r="H259" s="11"/>
    </row>
    <row r="260" spans="2:8" s="8" customFormat="1" x14ac:dyDescent="0.25">
      <c r="B260" s="4"/>
      <c r="C260" s="4"/>
      <c r="D260" s="4"/>
      <c r="E260" s="4"/>
      <c r="F260" s="4"/>
      <c r="G260" s="4"/>
      <c r="H260" s="11"/>
    </row>
    <row r="261" spans="2:8" s="8" customFormat="1" x14ac:dyDescent="0.25">
      <c r="B261" s="4"/>
      <c r="C261" s="4"/>
      <c r="D261" s="4"/>
      <c r="E261" s="4"/>
      <c r="F261" s="4"/>
      <c r="G261" s="4"/>
      <c r="H261" s="11"/>
    </row>
    <row r="262" spans="2:8" s="8" customFormat="1" x14ac:dyDescent="0.25">
      <c r="B262" s="4"/>
      <c r="C262" s="4"/>
      <c r="D262" s="4"/>
      <c r="E262" s="4"/>
      <c r="F262" s="4"/>
      <c r="G262" s="4"/>
      <c r="H262" s="11"/>
    </row>
    <row r="263" spans="2:8" s="8" customFormat="1" x14ac:dyDescent="0.25">
      <c r="B263" s="4"/>
      <c r="C263" s="4"/>
      <c r="D263" s="4"/>
      <c r="E263" s="4"/>
      <c r="F263" s="4"/>
      <c r="G263" s="4"/>
      <c r="H263" s="11"/>
    </row>
    <row r="264" spans="2:8" s="8" customFormat="1" x14ac:dyDescent="0.25">
      <c r="B264" s="4"/>
      <c r="C264" s="4"/>
      <c r="D264" s="4"/>
      <c r="E264" s="4"/>
      <c r="F264" s="4"/>
      <c r="G264" s="4"/>
      <c r="H264" s="11"/>
    </row>
    <row r="265" spans="2:8" s="8" customFormat="1" x14ac:dyDescent="0.25">
      <c r="B265" s="4"/>
      <c r="C265" s="4"/>
      <c r="D265" s="4"/>
      <c r="E265" s="4"/>
      <c r="F265" s="4"/>
      <c r="G265" s="4"/>
      <c r="H265" s="11"/>
    </row>
    <row r="266" spans="2:8" s="8" customFormat="1" x14ac:dyDescent="0.25">
      <c r="B266" s="4"/>
      <c r="C266" s="4"/>
      <c r="D266" s="4"/>
      <c r="E266" s="4"/>
      <c r="F266" s="4"/>
      <c r="G266" s="4"/>
      <c r="H266" s="11"/>
    </row>
    <row r="267" spans="2:8" s="8" customFormat="1" x14ac:dyDescent="0.25">
      <c r="B267" s="4"/>
      <c r="C267" s="4"/>
      <c r="D267" s="4"/>
      <c r="E267" s="4"/>
      <c r="F267" s="4"/>
      <c r="G267" s="4"/>
      <c r="H267" s="11"/>
    </row>
    <row r="268" spans="2:8" s="8" customFormat="1" x14ac:dyDescent="0.25">
      <c r="B268" s="4"/>
      <c r="C268" s="4"/>
      <c r="D268" s="4"/>
      <c r="E268" s="4"/>
      <c r="F268" s="4"/>
      <c r="G268" s="4"/>
      <c r="H268" s="11"/>
    </row>
    <row r="269" spans="2:8" s="8" customFormat="1" x14ac:dyDescent="0.25">
      <c r="B269" s="4"/>
      <c r="C269" s="4"/>
      <c r="D269" s="4"/>
      <c r="E269" s="4"/>
      <c r="F269" s="4"/>
      <c r="G269" s="4"/>
      <c r="H269" s="11"/>
    </row>
    <row r="270" spans="2:8" s="8" customFormat="1" x14ac:dyDescent="0.25">
      <c r="B270" s="4"/>
      <c r="C270" s="4"/>
      <c r="D270" s="4"/>
      <c r="E270" s="4"/>
      <c r="F270" s="4"/>
      <c r="G270" s="4"/>
      <c r="H270" s="11"/>
    </row>
    <row r="271" spans="2:8" s="8" customFormat="1" x14ac:dyDescent="0.25">
      <c r="B271" s="4"/>
      <c r="C271" s="4"/>
      <c r="D271" s="4"/>
      <c r="E271" s="4"/>
      <c r="F271" s="4"/>
      <c r="G271" s="4"/>
      <c r="H271" s="11"/>
    </row>
    <row r="272" spans="2:8" s="8" customFormat="1" x14ac:dyDescent="0.25">
      <c r="B272" s="4"/>
      <c r="C272" s="4"/>
      <c r="D272" s="4"/>
      <c r="E272" s="4"/>
      <c r="F272" s="4"/>
      <c r="G272" s="4"/>
      <c r="H272" s="11"/>
    </row>
    <row r="273" spans="2:8" s="8" customFormat="1" x14ac:dyDescent="0.25">
      <c r="B273" s="4"/>
      <c r="C273" s="4"/>
      <c r="D273" s="4"/>
      <c r="E273" s="4"/>
      <c r="F273" s="4"/>
      <c r="G273" s="4"/>
      <c r="H273" s="11"/>
    </row>
    <row r="274" spans="2:8" s="8" customFormat="1" x14ac:dyDescent="0.25">
      <c r="B274" s="4"/>
      <c r="C274" s="4"/>
      <c r="D274" s="4"/>
      <c r="E274" s="4"/>
      <c r="F274" s="4"/>
      <c r="G274" s="4"/>
      <c r="H274" s="11"/>
    </row>
    <row r="275" spans="2:8" s="8" customFormat="1" x14ac:dyDescent="0.25">
      <c r="B275" s="4"/>
      <c r="C275" s="4"/>
      <c r="D275" s="4"/>
      <c r="E275" s="4"/>
      <c r="F275" s="4"/>
      <c r="G275" s="4"/>
      <c r="H275" s="11"/>
    </row>
    <row r="276" spans="2:8" s="8" customFormat="1" x14ac:dyDescent="0.25">
      <c r="B276" s="4"/>
      <c r="C276" s="4"/>
      <c r="D276" s="4"/>
      <c r="E276" s="4"/>
      <c r="F276" s="4"/>
      <c r="G276" s="4"/>
      <c r="H276" s="11"/>
    </row>
    <row r="277" spans="2:8" s="8" customFormat="1" x14ac:dyDescent="0.25">
      <c r="B277" s="4"/>
      <c r="C277" s="4"/>
      <c r="D277" s="4"/>
      <c r="E277" s="4"/>
      <c r="F277" s="4"/>
      <c r="G277" s="4"/>
      <c r="H277" s="11"/>
    </row>
    <row r="278" spans="2:8" s="8" customFormat="1" x14ac:dyDescent="0.25">
      <c r="B278" s="4"/>
      <c r="C278" s="4"/>
      <c r="D278" s="4"/>
      <c r="E278" s="4"/>
      <c r="F278" s="4"/>
      <c r="G278" s="4"/>
      <c r="H278" s="11"/>
    </row>
    <row r="279" spans="2:8" s="8" customFormat="1" x14ac:dyDescent="0.25">
      <c r="B279" s="4"/>
      <c r="C279" s="4"/>
      <c r="D279" s="4"/>
      <c r="E279" s="4"/>
      <c r="F279" s="4"/>
      <c r="G279" s="4"/>
      <c r="H279" s="11"/>
    </row>
    <row r="280" spans="2:8" s="8" customFormat="1" x14ac:dyDescent="0.25">
      <c r="B280" s="4"/>
      <c r="C280" s="4"/>
      <c r="D280" s="4"/>
      <c r="E280" s="4"/>
      <c r="F280" s="4"/>
      <c r="G280" s="4"/>
      <c r="H280" s="11"/>
    </row>
    <row r="281" spans="2:8" s="8" customFormat="1" x14ac:dyDescent="0.25">
      <c r="B281" s="4"/>
      <c r="C281" s="4"/>
      <c r="D281" s="4"/>
      <c r="E281" s="4"/>
      <c r="F281" s="4"/>
      <c r="G281" s="4"/>
      <c r="H281" s="11"/>
    </row>
    <row r="282" spans="2:8" s="8" customFormat="1" x14ac:dyDescent="0.25">
      <c r="B282" s="4"/>
      <c r="C282" s="4"/>
      <c r="D282" s="4"/>
      <c r="E282" s="4"/>
      <c r="F282" s="4"/>
      <c r="G282" s="4"/>
      <c r="H282" s="11"/>
    </row>
    <row r="283" spans="2:8" s="8" customFormat="1" x14ac:dyDescent="0.25">
      <c r="B283" s="4"/>
      <c r="C283" s="4"/>
      <c r="D283" s="4"/>
      <c r="E283" s="4"/>
      <c r="F283" s="4"/>
      <c r="G283" s="4"/>
      <c r="H283" s="11"/>
    </row>
    <row r="284" spans="2:8" s="8" customFormat="1" x14ac:dyDescent="0.25">
      <c r="B284" s="4"/>
      <c r="C284" s="4"/>
      <c r="D284" s="4"/>
      <c r="E284" s="4"/>
      <c r="F284" s="4"/>
      <c r="G284" s="4"/>
      <c r="H284" s="11"/>
    </row>
    <row r="285" spans="2:8" s="8" customFormat="1" x14ac:dyDescent="0.25">
      <c r="B285" s="4"/>
      <c r="C285" s="4"/>
      <c r="D285" s="4"/>
      <c r="E285" s="4"/>
      <c r="F285" s="4"/>
      <c r="G285" s="4"/>
      <c r="H285" s="11"/>
    </row>
    <row r="286" spans="2:8" s="8" customFormat="1" x14ac:dyDescent="0.25">
      <c r="B286" s="4"/>
      <c r="C286" s="4"/>
      <c r="D286" s="4"/>
      <c r="E286" s="4"/>
      <c r="F286" s="4"/>
      <c r="G286" s="4"/>
      <c r="H286" s="11"/>
    </row>
    <row r="287" spans="2:8" s="8" customFormat="1" x14ac:dyDescent="0.25">
      <c r="B287" s="4"/>
      <c r="C287" s="4"/>
      <c r="D287" s="4"/>
      <c r="E287" s="4"/>
      <c r="F287" s="4"/>
      <c r="G287" s="4"/>
      <c r="H287" s="11"/>
    </row>
    <row r="288" spans="2:8" s="8" customFormat="1" x14ac:dyDescent="0.25">
      <c r="B288" s="4"/>
      <c r="C288" s="4"/>
      <c r="D288" s="4"/>
      <c r="E288" s="4"/>
      <c r="F288" s="4"/>
      <c r="G288" s="4"/>
      <c r="H288" s="11"/>
    </row>
    <row r="289" spans="2:8" s="8" customFormat="1" x14ac:dyDescent="0.25">
      <c r="B289" s="4"/>
      <c r="C289" s="4"/>
      <c r="D289" s="4"/>
      <c r="E289" s="4"/>
      <c r="F289" s="4"/>
      <c r="G289" s="4"/>
      <c r="H289" s="11"/>
    </row>
    <row r="290" spans="2:8" s="8" customFormat="1" x14ac:dyDescent="0.25">
      <c r="B290" s="4"/>
      <c r="C290" s="4"/>
      <c r="D290" s="4"/>
      <c r="E290" s="4"/>
      <c r="F290" s="4"/>
      <c r="G290" s="4"/>
      <c r="H290" s="11"/>
    </row>
    <row r="291" spans="2:8" s="8" customFormat="1" x14ac:dyDescent="0.25">
      <c r="B291" s="4"/>
      <c r="C291" s="4"/>
      <c r="D291" s="4"/>
      <c r="E291" s="4"/>
      <c r="F291" s="4"/>
      <c r="G291" s="4"/>
      <c r="H291" s="11"/>
    </row>
    <row r="292" spans="2:8" s="8" customFormat="1" x14ac:dyDescent="0.25">
      <c r="B292" s="4"/>
      <c r="C292" s="4"/>
      <c r="D292" s="4"/>
      <c r="E292" s="4"/>
      <c r="F292" s="4"/>
      <c r="G292" s="4"/>
      <c r="H292" s="11"/>
    </row>
    <row r="293" spans="2:8" s="8" customFormat="1" x14ac:dyDescent="0.25">
      <c r="B293" s="4"/>
      <c r="C293" s="4"/>
      <c r="D293" s="4"/>
      <c r="E293" s="4"/>
      <c r="F293" s="4"/>
      <c r="G293" s="4"/>
      <c r="H293" s="11"/>
    </row>
    <row r="294" spans="2:8" s="8" customFormat="1" x14ac:dyDescent="0.25">
      <c r="B294" s="4"/>
      <c r="C294" s="4"/>
      <c r="D294" s="4"/>
      <c r="E294" s="4"/>
      <c r="F294" s="4"/>
      <c r="G294" s="4"/>
      <c r="H294" s="11"/>
    </row>
    <row r="295" spans="2:8" s="8" customFormat="1" x14ac:dyDescent="0.25">
      <c r="B295" s="4"/>
      <c r="C295" s="4"/>
      <c r="D295" s="4"/>
      <c r="E295" s="4"/>
      <c r="F295" s="4"/>
      <c r="G295" s="4"/>
      <c r="H295" s="11"/>
    </row>
    <row r="296" spans="2:8" s="8" customFormat="1" x14ac:dyDescent="0.25">
      <c r="B296" s="4"/>
      <c r="C296" s="4"/>
      <c r="D296" s="4"/>
      <c r="E296" s="4"/>
      <c r="F296" s="4"/>
      <c r="G296" s="4"/>
      <c r="H296" s="11"/>
    </row>
    <row r="297" spans="2:8" s="8" customFormat="1" x14ac:dyDescent="0.25">
      <c r="B297" s="4"/>
      <c r="C297" s="4"/>
      <c r="D297" s="4"/>
      <c r="E297" s="4"/>
      <c r="F297" s="4"/>
      <c r="G297" s="4"/>
      <c r="H297" s="11"/>
    </row>
    <row r="298" spans="2:8" s="8" customFormat="1" x14ac:dyDescent="0.25">
      <c r="B298" s="4"/>
      <c r="C298" s="4"/>
      <c r="D298" s="4"/>
      <c r="E298" s="4"/>
      <c r="F298" s="4"/>
      <c r="G298" s="4"/>
      <c r="H298" s="11"/>
    </row>
    <row r="299" spans="2:8" s="8" customFormat="1" x14ac:dyDescent="0.25">
      <c r="B299" s="4"/>
      <c r="C299" s="4"/>
      <c r="D299" s="4"/>
      <c r="E299" s="4"/>
      <c r="F299" s="4"/>
      <c r="G299" s="4"/>
      <c r="H299" s="11"/>
    </row>
    <row r="300" spans="2:8" s="8" customFormat="1" x14ac:dyDescent="0.25">
      <c r="B300" s="4"/>
      <c r="C300" s="4"/>
      <c r="D300" s="4"/>
      <c r="E300" s="4"/>
      <c r="F300" s="4"/>
      <c r="G300" s="4"/>
      <c r="H300" s="11"/>
    </row>
    <row r="301" spans="2:8" s="8" customFormat="1" x14ac:dyDescent="0.25">
      <c r="B301" s="4"/>
      <c r="C301" s="4"/>
      <c r="D301" s="4"/>
      <c r="E301" s="4"/>
      <c r="F301" s="4"/>
      <c r="G301" s="4"/>
      <c r="H301" s="11"/>
    </row>
    <row r="302" spans="2:8" s="8" customFormat="1" x14ac:dyDescent="0.25">
      <c r="B302" s="4"/>
      <c r="C302" s="4"/>
      <c r="D302" s="4"/>
      <c r="E302" s="4"/>
      <c r="F302" s="4"/>
      <c r="G302" s="4"/>
      <c r="H302" s="11"/>
    </row>
    <row r="303" spans="2:8" s="8" customFormat="1" x14ac:dyDescent="0.25">
      <c r="B303" s="4"/>
      <c r="C303" s="4"/>
      <c r="D303" s="4"/>
      <c r="E303" s="4"/>
      <c r="F303" s="4"/>
      <c r="G303" s="4"/>
      <c r="H303" s="11"/>
    </row>
    <row r="304" spans="2:8" s="8" customFormat="1" x14ac:dyDescent="0.25">
      <c r="B304" s="4"/>
      <c r="C304" s="4"/>
      <c r="D304" s="4"/>
      <c r="E304" s="4"/>
      <c r="F304" s="4"/>
      <c r="G304" s="4"/>
      <c r="H304" s="11"/>
    </row>
    <row r="305" spans="2:8" s="8" customFormat="1" x14ac:dyDescent="0.25">
      <c r="B305" s="4"/>
      <c r="C305" s="4"/>
      <c r="D305" s="4"/>
      <c r="E305" s="4"/>
      <c r="F305" s="4"/>
      <c r="G305" s="4"/>
      <c r="H305" s="11"/>
    </row>
    <row r="306" spans="2:8" s="8" customFormat="1" x14ac:dyDescent="0.25">
      <c r="B306" s="4"/>
      <c r="C306" s="4"/>
      <c r="D306" s="4"/>
      <c r="E306" s="4"/>
      <c r="F306" s="4"/>
      <c r="G306" s="4"/>
      <c r="H306" s="11"/>
    </row>
    <row r="307" spans="2:8" s="8" customFormat="1" x14ac:dyDescent="0.25">
      <c r="B307" s="4"/>
      <c r="C307" s="4"/>
      <c r="D307" s="4"/>
      <c r="E307" s="4"/>
      <c r="F307" s="4"/>
      <c r="G307" s="4"/>
      <c r="H307" s="11"/>
    </row>
    <row r="308" spans="2:8" s="8" customFormat="1" x14ac:dyDescent="0.25">
      <c r="B308" s="4"/>
      <c r="C308" s="4"/>
      <c r="D308" s="4"/>
      <c r="E308" s="4"/>
      <c r="F308" s="4"/>
      <c r="G308" s="4"/>
      <c r="H308" s="11"/>
    </row>
    <row r="309" spans="2:8" s="8" customFormat="1" x14ac:dyDescent="0.25">
      <c r="B309" s="4"/>
      <c r="C309" s="4"/>
      <c r="D309" s="4"/>
      <c r="E309" s="4"/>
      <c r="F309" s="4"/>
      <c r="G309" s="4"/>
      <c r="H309" s="11"/>
    </row>
    <row r="310" spans="2:8" s="8" customFormat="1" x14ac:dyDescent="0.25">
      <c r="B310" s="4"/>
      <c r="C310" s="4"/>
      <c r="D310" s="4"/>
      <c r="E310" s="4"/>
      <c r="F310" s="4"/>
      <c r="G310" s="4"/>
      <c r="H310" s="11"/>
    </row>
    <row r="311" spans="2:8" s="8" customFormat="1" x14ac:dyDescent="0.25">
      <c r="B311" s="4"/>
      <c r="C311" s="4"/>
      <c r="D311" s="4"/>
      <c r="E311" s="4"/>
      <c r="F311" s="4"/>
      <c r="G311" s="4"/>
      <c r="H311" s="11"/>
    </row>
    <row r="312" spans="2:8" s="8" customFormat="1" x14ac:dyDescent="0.25">
      <c r="B312" s="4"/>
      <c r="C312" s="4"/>
      <c r="D312" s="4"/>
      <c r="E312" s="4"/>
      <c r="F312" s="4"/>
      <c r="G312" s="4"/>
      <c r="H312" s="11"/>
    </row>
    <row r="313" spans="2:8" s="8" customFormat="1" x14ac:dyDescent="0.25">
      <c r="B313" s="4"/>
      <c r="C313" s="4"/>
      <c r="D313" s="4"/>
      <c r="E313" s="4"/>
      <c r="F313" s="4"/>
      <c r="G313" s="4"/>
      <c r="H313" s="11"/>
    </row>
    <row r="314" spans="2:8" s="8" customFormat="1" x14ac:dyDescent="0.25">
      <c r="B314" s="4"/>
      <c r="C314" s="4"/>
      <c r="D314" s="4"/>
      <c r="E314" s="4"/>
      <c r="F314" s="4"/>
      <c r="G314" s="4"/>
      <c r="H314" s="11"/>
    </row>
    <row r="315" spans="2:8" s="8" customFormat="1" x14ac:dyDescent="0.25">
      <c r="B315" s="4"/>
      <c r="C315" s="4"/>
      <c r="D315" s="4"/>
      <c r="E315" s="4"/>
      <c r="F315" s="4"/>
      <c r="G315" s="4"/>
      <c r="H315" s="11"/>
    </row>
    <row r="316" spans="2:8" s="8" customFormat="1" x14ac:dyDescent="0.25">
      <c r="B316" s="4"/>
      <c r="C316" s="4"/>
      <c r="D316" s="4"/>
      <c r="E316" s="4"/>
      <c r="F316" s="4"/>
      <c r="G316" s="4"/>
      <c r="H316" s="11"/>
    </row>
    <row r="317" spans="2:8" s="8" customFormat="1" x14ac:dyDescent="0.25">
      <c r="B317" s="4"/>
      <c r="C317" s="4"/>
      <c r="D317" s="4"/>
      <c r="E317" s="4"/>
      <c r="F317" s="4"/>
      <c r="G317" s="4"/>
      <c r="H317" s="11"/>
    </row>
    <row r="318" spans="2:8" s="8" customFormat="1" x14ac:dyDescent="0.25">
      <c r="B318" s="4"/>
      <c r="C318" s="4"/>
      <c r="D318" s="4"/>
      <c r="E318" s="4"/>
      <c r="F318" s="4"/>
      <c r="G318" s="4"/>
      <c r="H318" s="11"/>
    </row>
    <row r="319" spans="2:8" s="8" customFormat="1" x14ac:dyDescent="0.25">
      <c r="B319" s="4"/>
      <c r="C319" s="4"/>
      <c r="D319" s="4"/>
      <c r="E319" s="4"/>
      <c r="F319" s="4"/>
      <c r="G319" s="4"/>
      <c r="H319" s="11"/>
    </row>
    <row r="320" spans="2:8" s="8" customFormat="1" x14ac:dyDescent="0.25">
      <c r="B320" s="4"/>
      <c r="C320" s="4"/>
      <c r="D320" s="4"/>
      <c r="E320" s="4"/>
      <c r="F320" s="4"/>
      <c r="G320" s="4"/>
      <c r="H320" s="11"/>
    </row>
    <row r="321" spans="2:8" s="8" customFormat="1" x14ac:dyDescent="0.25">
      <c r="B321" s="4"/>
      <c r="C321" s="4"/>
      <c r="D321" s="4"/>
      <c r="E321" s="4"/>
      <c r="F321" s="4"/>
      <c r="G321" s="4"/>
      <c r="H321" s="11"/>
    </row>
    <row r="322" spans="2:8" s="8" customFormat="1" x14ac:dyDescent="0.25">
      <c r="B322" s="4"/>
      <c r="C322" s="4"/>
      <c r="D322" s="4"/>
      <c r="E322" s="4"/>
      <c r="F322" s="4"/>
      <c r="G322" s="4"/>
      <c r="H322" s="11"/>
    </row>
    <row r="323" spans="2:8" s="8" customFormat="1" x14ac:dyDescent="0.25">
      <c r="B323" s="4"/>
      <c r="C323" s="4"/>
      <c r="D323" s="4"/>
      <c r="E323" s="4"/>
      <c r="F323" s="4"/>
      <c r="G323" s="4"/>
      <c r="H323" s="11"/>
    </row>
    <row r="324" spans="2:8" s="8" customFormat="1" x14ac:dyDescent="0.25">
      <c r="B324" s="4"/>
      <c r="C324" s="4"/>
      <c r="D324" s="4"/>
      <c r="E324" s="4"/>
      <c r="F324" s="4"/>
      <c r="G324" s="4"/>
      <c r="H324" s="11"/>
    </row>
    <row r="325" spans="2:8" s="8" customFormat="1" x14ac:dyDescent="0.25">
      <c r="B325" s="4"/>
      <c r="C325" s="4"/>
      <c r="D325" s="4"/>
      <c r="E325" s="4"/>
      <c r="F325" s="4"/>
      <c r="G325" s="4"/>
      <c r="H325" s="11"/>
    </row>
    <row r="326" spans="2:8" s="8" customFormat="1" x14ac:dyDescent="0.25">
      <c r="B326" s="4"/>
      <c r="C326" s="4"/>
      <c r="D326" s="4"/>
      <c r="E326" s="4"/>
      <c r="F326" s="4"/>
      <c r="G326" s="4"/>
      <c r="H326" s="11"/>
    </row>
    <row r="327" spans="2:8" s="8" customFormat="1" x14ac:dyDescent="0.25">
      <c r="B327" s="4"/>
      <c r="C327" s="4"/>
      <c r="D327" s="4"/>
      <c r="E327" s="4"/>
      <c r="F327" s="4"/>
      <c r="G327" s="4"/>
      <c r="H327" s="11"/>
    </row>
    <row r="328" spans="2:8" s="8" customFormat="1" x14ac:dyDescent="0.25">
      <c r="B328" s="4"/>
      <c r="C328" s="4"/>
      <c r="D328" s="4"/>
      <c r="E328" s="4"/>
      <c r="F328" s="4"/>
      <c r="G328" s="4"/>
      <c r="H328" s="11"/>
    </row>
    <row r="329" spans="2:8" s="8" customFormat="1" x14ac:dyDescent="0.25">
      <c r="B329" s="4"/>
      <c r="C329" s="4"/>
      <c r="D329" s="4"/>
      <c r="E329" s="4"/>
      <c r="F329" s="4"/>
      <c r="G329" s="4"/>
      <c r="H329" s="11"/>
    </row>
    <row r="330" spans="2:8" s="8" customFormat="1" x14ac:dyDescent="0.25">
      <c r="B330" s="4"/>
      <c r="C330" s="4"/>
      <c r="D330" s="4"/>
      <c r="E330" s="4"/>
      <c r="F330" s="4"/>
      <c r="G330" s="4"/>
      <c r="H330" s="11"/>
    </row>
    <row r="331" spans="2:8" s="8" customFormat="1" x14ac:dyDescent="0.25">
      <c r="B331" s="4"/>
      <c r="C331" s="4"/>
      <c r="D331" s="4"/>
      <c r="E331" s="4"/>
      <c r="F331" s="4"/>
      <c r="G331" s="4"/>
      <c r="H331" s="11"/>
    </row>
    <row r="332" spans="2:8" s="8" customFormat="1" x14ac:dyDescent="0.25">
      <c r="B332" s="4"/>
      <c r="C332" s="4"/>
      <c r="D332" s="4"/>
      <c r="E332" s="4"/>
      <c r="F332" s="4"/>
      <c r="G332" s="4"/>
      <c r="H332" s="11"/>
    </row>
    <row r="333" spans="2:8" s="8" customFormat="1" x14ac:dyDescent="0.25">
      <c r="B333" s="4"/>
      <c r="C333" s="4"/>
      <c r="D333" s="4"/>
      <c r="E333" s="4"/>
      <c r="F333" s="4"/>
      <c r="G333" s="4"/>
      <c r="H333" s="11"/>
    </row>
    <row r="334" spans="2:8" s="8" customFormat="1" x14ac:dyDescent="0.25">
      <c r="B334" s="4"/>
      <c r="C334" s="4"/>
      <c r="D334" s="4"/>
      <c r="E334" s="4"/>
      <c r="F334" s="4"/>
      <c r="G334" s="4"/>
      <c r="H334" s="11"/>
    </row>
    <row r="335" spans="2:8" s="8" customFormat="1" x14ac:dyDescent="0.25">
      <c r="B335" s="4"/>
      <c r="C335" s="4"/>
      <c r="D335" s="4"/>
      <c r="E335" s="4"/>
      <c r="F335" s="4"/>
      <c r="G335" s="4"/>
      <c r="H335" s="11"/>
    </row>
    <row r="336" spans="2:8" s="8" customFormat="1" x14ac:dyDescent="0.25">
      <c r="B336" s="4"/>
      <c r="C336" s="4"/>
      <c r="D336" s="4"/>
      <c r="E336" s="4"/>
      <c r="F336" s="4"/>
      <c r="G336" s="4"/>
      <c r="H336" s="11"/>
    </row>
    <row r="337" spans="2:8" s="8" customFormat="1" x14ac:dyDescent="0.25">
      <c r="B337" s="4"/>
      <c r="C337" s="4"/>
      <c r="D337" s="4"/>
      <c r="E337" s="4"/>
      <c r="F337" s="4"/>
      <c r="G337" s="4"/>
      <c r="H337" s="11"/>
    </row>
    <row r="338" spans="2:8" s="8" customFormat="1" x14ac:dyDescent="0.25">
      <c r="B338" s="4"/>
      <c r="C338" s="4"/>
      <c r="D338" s="4"/>
      <c r="E338" s="4"/>
      <c r="F338" s="4"/>
      <c r="G338" s="4"/>
      <c r="H338" s="11"/>
    </row>
    <row r="339" spans="2:8" s="8" customFormat="1" x14ac:dyDescent="0.25">
      <c r="B339" s="4"/>
      <c r="C339" s="4"/>
      <c r="D339" s="4"/>
      <c r="E339" s="4"/>
      <c r="F339" s="4"/>
      <c r="G339" s="4"/>
      <c r="H339" s="11"/>
    </row>
    <row r="340" spans="2:8" s="8" customFormat="1" x14ac:dyDescent="0.25">
      <c r="B340" s="4"/>
      <c r="C340" s="4"/>
      <c r="D340" s="4"/>
      <c r="E340" s="4"/>
      <c r="F340" s="4"/>
      <c r="G340" s="4"/>
      <c r="H340" s="11"/>
    </row>
    <row r="341" spans="2:8" s="8" customFormat="1" x14ac:dyDescent="0.25">
      <c r="B341" s="4"/>
      <c r="C341" s="4"/>
      <c r="D341" s="4"/>
      <c r="E341" s="4"/>
      <c r="F341" s="4"/>
      <c r="G341" s="4"/>
      <c r="H341" s="11"/>
    </row>
    <row r="342" spans="2:8" s="8" customFormat="1" x14ac:dyDescent="0.25">
      <c r="B342" s="4"/>
      <c r="C342" s="4"/>
      <c r="D342" s="4"/>
      <c r="E342" s="4"/>
      <c r="F342" s="4"/>
      <c r="G342" s="4"/>
      <c r="H342" s="11"/>
    </row>
    <row r="343" spans="2:8" s="8" customFormat="1" x14ac:dyDescent="0.25">
      <c r="B343" s="4"/>
      <c r="C343" s="4"/>
      <c r="D343" s="4"/>
      <c r="E343" s="4"/>
      <c r="F343" s="4"/>
      <c r="G343" s="4"/>
      <c r="H343" s="11"/>
    </row>
    <row r="344" spans="2:8" s="8" customFormat="1" x14ac:dyDescent="0.25">
      <c r="B344" s="4"/>
      <c r="C344" s="4"/>
      <c r="D344" s="4"/>
      <c r="E344" s="4"/>
      <c r="F344" s="4"/>
      <c r="G344" s="4"/>
      <c r="H344" s="11"/>
    </row>
    <row r="345" spans="2:8" s="8" customFormat="1" x14ac:dyDescent="0.25">
      <c r="B345" s="4"/>
      <c r="C345" s="4"/>
      <c r="D345" s="4"/>
      <c r="E345" s="4"/>
      <c r="F345" s="4"/>
      <c r="G345" s="4"/>
      <c r="H345" s="11"/>
    </row>
    <row r="346" spans="2:8" s="8" customFormat="1" x14ac:dyDescent="0.25">
      <c r="B346" s="4"/>
      <c r="C346" s="4"/>
      <c r="D346" s="4"/>
      <c r="E346" s="4"/>
      <c r="F346" s="4"/>
      <c r="G346" s="4"/>
      <c r="H346" s="11"/>
    </row>
    <row r="347" spans="2:8" s="8" customFormat="1" x14ac:dyDescent="0.25">
      <c r="B347" s="4"/>
      <c r="C347" s="4"/>
      <c r="D347" s="4"/>
      <c r="E347" s="4"/>
      <c r="F347" s="4"/>
      <c r="G347" s="4"/>
      <c r="H347" s="11"/>
    </row>
    <row r="348" spans="2:8" s="8" customFormat="1" x14ac:dyDescent="0.25">
      <c r="B348" s="4"/>
      <c r="C348" s="4"/>
      <c r="D348" s="4"/>
      <c r="E348" s="4"/>
      <c r="F348" s="4"/>
      <c r="G348" s="4"/>
      <c r="H348" s="11"/>
    </row>
    <row r="349" spans="2:8" s="8" customFormat="1" x14ac:dyDescent="0.25">
      <c r="B349" s="4"/>
      <c r="C349" s="4"/>
      <c r="D349" s="4"/>
      <c r="E349" s="4"/>
      <c r="F349" s="4"/>
      <c r="G349" s="4"/>
      <c r="H349" s="11"/>
    </row>
    <row r="350" spans="2:8" s="8" customFormat="1" x14ac:dyDescent="0.25">
      <c r="B350" s="4"/>
      <c r="C350" s="4"/>
      <c r="D350" s="4"/>
      <c r="E350" s="4"/>
      <c r="F350" s="4"/>
      <c r="G350" s="4"/>
      <c r="H350" s="11"/>
    </row>
    <row r="351" spans="2:8" s="8" customFormat="1" x14ac:dyDescent="0.25">
      <c r="B351" s="4"/>
      <c r="C351" s="4"/>
      <c r="D351" s="4"/>
      <c r="E351" s="4"/>
      <c r="F351" s="4"/>
      <c r="G351" s="4"/>
      <c r="H351" s="11"/>
    </row>
    <row r="352" spans="2:8" s="8" customFormat="1" x14ac:dyDescent="0.25">
      <c r="B352" s="4"/>
      <c r="C352" s="4"/>
      <c r="D352" s="4"/>
      <c r="E352" s="4"/>
      <c r="F352" s="4"/>
      <c r="G352" s="4"/>
      <c r="H352" s="11"/>
    </row>
    <row r="353" spans="2:8" s="8" customFormat="1" x14ac:dyDescent="0.25">
      <c r="B353" s="4"/>
      <c r="C353" s="4"/>
      <c r="D353" s="4"/>
      <c r="E353" s="4"/>
      <c r="F353" s="4"/>
      <c r="G353" s="4"/>
      <c r="H353" s="11"/>
    </row>
    <row r="354" spans="2:8" s="8" customFormat="1" x14ac:dyDescent="0.25">
      <c r="B354" s="4"/>
      <c r="C354" s="4"/>
      <c r="D354" s="4"/>
      <c r="E354" s="4"/>
      <c r="F354" s="4"/>
      <c r="G354" s="4"/>
      <c r="H354" s="11"/>
    </row>
    <row r="355" spans="2:8" s="8" customFormat="1" x14ac:dyDescent="0.25">
      <c r="B355" s="4"/>
      <c r="C355" s="4"/>
      <c r="D355" s="4"/>
      <c r="E355" s="4"/>
      <c r="F355" s="4"/>
      <c r="G355" s="4"/>
      <c r="H355" s="11"/>
    </row>
    <row r="356" spans="2:8" s="8" customFormat="1" x14ac:dyDescent="0.25">
      <c r="B356" s="4"/>
      <c r="C356" s="4"/>
      <c r="D356" s="4"/>
      <c r="E356" s="4"/>
      <c r="F356" s="4"/>
      <c r="G356" s="4"/>
      <c r="H356" s="11"/>
    </row>
    <row r="357" spans="2:8" s="8" customFormat="1" x14ac:dyDescent="0.25">
      <c r="B357" s="4"/>
      <c r="C357" s="4"/>
      <c r="D357" s="4"/>
      <c r="E357" s="4"/>
      <c r="F357" s="4"/>
      <c r="G357" s="4"/>
      <c r="H357" s="11"/>
    </row>
    <row r="358" spans="2:8" s="8" customFormat="1" x14ac:dyDescent="0.25">
      <c r="B358" s="4"/>
      <c r="C358" s="4"/>
      <c r="D358" s="4"/>
      <c r="E358" s="4"/>
      <c r="F358" s="4"/>
      <c r="G358" s="4"/>
      <c r="H358" s="11"/>
    </row>
    <row r="359" spans="2:8" s="8" customFormat="1" x14ac:dyDescent="0.25">
      <c r="B359" s="4"/>
      <c r="C359" s="4"/>
      <c r="D359" s="4"/>
      <c r="E359" s="4"/>
      <c r="F359" s="4"/>
      <c r="G359" s="4"/>
      <c r="H359" s="11"/>
    </row>
    <row r="360" spans="2:8" s="8" customFormat="1" x14ac:dyDescent="0.25">
      <c r="B360" s="4"/>
      <c r="C360" s="4"/>
      <c r="D360" s="4"/>
      <c r="E360" s="4"/>
      <c r="F360" s="4"/>
      <c r="G360" s="4"/>
      <c r="H360" s="11"/>
    </row>
    <row r="361" spans="2:8" s="8" customFormat="1" x14ac:dyDescent="0.25">
      <c r="B361" s="4"/>
      <c r="C361" s="4"/>
      <c r="D361" s="4"/>
      <c r="E361" s="4"/>
      <c r="F361" s="4"/>
      <c r="G361" s="4"/>
      <c r="H361" s="11"/>
    </row>
    <row r="362" spans="2:8" s="8" customFormat="1" x14ac:dyDescent="0.25">
      <c r="B362" s="4"/>
      <c r="C362" s="4"/>
      <c r="D362" s="4"/>
      <c r="E362" s="4"/>
      <c r="F362" s="4"/>
      <c r="G362" s="4"/>
      <c r="H362" s="11"/>
    </row>
    <row r="363" spans="2:8" s="8" customFormat="1" x14ac:dyDescent="0.25">
      <c r="B363" s="4"/>
      <c r="C363" s="4"/>
      <c r="D363" s="4"/>
      <c r="E363" s="4"/>
      <c r="F363" s="4"/>
      <c r="G363" s="4"/>
      <c r="H363" s="11"/>
    </row>
    <row r="364" spans="2:8" s="8" customFormat="1" x14ac:dyDescent="0.25">
      <c r="B364" s="4"/>
      <c r="C364" s="4"/>
      <c r="D364" s="4"/>
      <c r="E364" s="4"/>
      <c r="F364" s="4"/>
      <c r="G364" s="4"/>
      <c r="H364" s="11"/>
    </row>
    <row r="365" spans="2:8" s="8" customFormat="1" x14ac:dyDescent="0.25">
      <c r="B365" s="4"/>
      <c r="C365" s="4"/>
      <c r="D365" s="4"/>
      <c r="E365" s="4"/>
      <c r="F365" s="4"/>
      <c r="G365" s="4"/>
      <c r="H365" s="11"/>
    </row>
    <row r="366" spans="2:8" s="8" customFormat="1" x14ac:dyDescent="0.25">
      <c r="B366" s="4"/>
      <c r="C366" s="4"/>
      <c r="D366" s="4"/>
      <c r="E366" s="4"/>
      <c r="F366" s="4"/>
      <c r="G366" s="4"/>
      <c r="H366" s="11"/>
    </row>
    <row r="367" spans="2:8" s="8" customFormat="1" x14ac:dyDescent="0.25">
      <c r="B367" s="4"/>
      <c r="C367" s="4"/>
      <c r="D367" s="4"/>
      <c r="E367" s="4"/>
      <c r="F367" s="4"/>
      <c r="G367" s="4"/>
      <c r="H367" s="11"/>
    </row>
    <row r="368" spans="2:8" s="8" customFormat="1" x14ac:dyDescent="0.25">
      <c r="B368" s="4"/>
      <c r="C368" s="4"/>
      <c r="D368" s="4"/>
      <c r="E368" s="4"/>
      <c r="F368" s="4"/>
      <c r="G368" s="4"/>
      <c r="H368" s="11"/>
    </row>
    <row r="369" spans="2:8" s="8" customFormat="1" x14ac:dyDescent="0.25">
      <c r="B369" s="4"/>
      <c r="C369" s="4"/>
      <c r="D369" s="4"/>
      <c r="E369" s="4"/>
      <c r="F369" s="4"/>
      <c r="G369" s="4"/>
      <c r="H369" s="11"/>
    </row>
    <row r="370" spans="2:8" s="8" customFormat="1" x14ac:dyDescent="0.25">
      <c r="B370" s="4"/>
      <c r="C370" s="4"/>
      <c r="D370" s="4"/>
      <c r="E370" s="4"/>
      <c r="F370" s="4"/>
      <c r="G370" s="4"/>
      <c r="H370" s="11"/>
    </row>
    <row r="371" spans="2:8" s="8" customFormat="1" x14ac:dyDescent="0.25">
      <c r="B371" s="4"/>
      <c r="C371" s="4"/>
      <c r="D371" s="4"/>
      <c r="E371" s="4"/>
      <c r="F371" s="4"/>
      <c r="G371" s="4"/>
      <c r="H371" s="11"/>
    </row>
    <row r="372" spans="2:8" s="8" customFormat="1" x14ac:dyDescent="0.25">
      <c r="B372" s="4"/>
      <c r="C372" s="4"/>
      <c r="D372" s="4"/>
      <c r="E372" s="4"/>
      <c r="F372" s="4"/>
      <c r="G372" s="4"/>
      <c r="H372" s="11"/>
    </row>
    <row r="373" spans="2:8" s="8" customFormat="1" x14ac:dyDescent="0.25">
      <c r="B373" s="4"/>
      <c r="C373" s="4"/>
      <c r="D373" s="4"/>
      <c r="E373" s="4"/>
      <c r="F373" s="4"/>
      <c r="G373" s="4"/>
      <c r="H373" s="11"/>
    </row>
    <row r="374" spans="2:8" s="8" customFormat="1" x14ac:dyDescent="0.25">
      <c r="B374" s="4"/>
      <c r="C374" s="4"/>
      <c r="D374" s="4"/>
      <c r="E374" s="4"/>
      <c r="F374" s="4"/>
      <c r="G374" s="4"/>
      <c r="H374" s="11"/>
    </row>
    <row r="375" spans="2:8" s="8" customFormat="1" x14ac:dyDescent="0.25">
      <c r="B375" s="4"/>
      <c r="C375" s="4"/>
      <c r="D375" s="4"/>
      <c r="E375" s="4"/>
      <c r="F375" s="4"/>
      <c r="G375" s="4"/>
      <c r="H375" s="11"/>
    </row>
    <row r="376" spans="2:8" s="8" customFormat="1" x14ac:dyDescent="0.25">
      <c r="B376" s="4"/>
      <c r="C376" s="4"/>
      <c r="D376" s="4"/>
      <c r="E376" s="4"/>
      <c r="F376" s="4"/>
      <c r="G376" s="4"/>
      <c r="H376" s="11"/>
    </row>
    <row r="377" spans="2:8" s="8" customFormat="1" x14ac:dyDescent="0.25">
      <c r="B377" s="4"/>
      <c r="C377" s="4"/>
      <c r="D377" s="4"/>
      <c r="E377" s="4"/>
      <c r="F377" s="4"/>
      <c r="G377" s="4"/>
      <c r="H377" s="11"/>
    </row>
    <row r="378" spans="2:8" s="8" customFormat="1" x14ac:dyDescent="0.25">
      <c r="B378" s="4"/>
      <c r="C378" s="4"/>
      <c r="D378" s="4"/>
      <c r="E378" s="4"/>
      <c r="F378" s="4"/>
      <c r="G378" s="4"/>
      <c r="H378" s="11"/>
    </row>
    <row r="379" spans="2:8" s="8" customFormat="1" x14ac:dyDescent="0.25">
      <c r="B379" s="4"/>
      <c r="C379" s="4"/>
      <c r="D379" s="4"/>
      <c r="E379" s="4"/>
      <c r="F379" s="4"/>
      <c r="G379" s="4"/>
      <c r="H379" s="11"/>
    </row>
    <row r="380" spans="2:8" s="8" customFormat="1" x14ac:dyDescent="0.25">
      <c r="B380" s="4"/>
      <c r="C380" s="4"/>
      <c r="D380" s="4"/>
      <c r="E380" s="4"/>
      <c r="F380" s="4"/>
      <c r="G380" s="4"/>
      <c r="H380" s="11"/>
    </row>
    <row r="381" spans="2:8" s="8" customFormat="1" x14ac:dyDescent="0.25">
      <c r="B381" s="4"/>
      <c r="C381" s="4"/>
      <c r="D381" s="4"/>
      <c r="E381" s="4"/>
      <c r="F381" s="4"/>
      <c r="G381" s="4"/>
      <c r="H381" s="11"/>
    </row>
    <row r="382" spans="2:8" s="8" customFormat="1" x14ac:dyDescent="0.25">
      <c r="B382" s="4"/>
      <c r="C382" s="4"/>
      <c r="D382" s="4"/>
      <c r="E382" s="4"/>
      <c r="F382" s="4"/>
      <c r="G382" s="4"/>
      <c r="H382" s="11"/>
    </row>
    <row r="383" spans="2:8" s="8" customFormat="1" x14ac:dyDescent="0.25">
      <c r="B383" s="4"/>
      <c r="C383" s="4"/>
      <c r="D383" s="4"/>
      <c r="E383" s="4"/>
      <c r="F383" s="4"/>
      <c r="G383" s="4"/>
      <c r="H383" s="11"/>
    </row>
    <row r="384" spans="2:8" s="8" customFormat="1" x14ac:dyDescent="0.25">
      <c r="B384" s="4"/>
      <c r="C384" s="4"/>
      <c r="D384" s="4"/>
      <c r="E384" s="4"/>
      <c r="F384" s="4"/>
      <c r="G384" s="4"/>
      <c r="H384" s="11"/>
    </row>
    <row r="385" spans="2:8" s="8" customFormat="1" x14ac:dyDescent="0.25">
      <c r="B385" s="4"/>
      <c r="C385" s="4"/>
      <c r="D385" s="4"/>
      <c r="E385" s="4"/>
      <c r="F385" s="4"/>
      <c r="G385" s="4"/>
      <c r="H385" s="11"/>
    </row>
    <row r="386" spans="2:8" s="8" customFormat="1" x14ac:dyDescent="0.25">
      <c r="B386" s="4"/>
      <c r="C386" s="4"/>
      <c r="D386" s="4"/>
      <c r="E386" s="4"/>
      <c r="F386" s="4"/>
      <c r="G386" s="4"/>
      <c r="H386" s="11"/>
    </row>
    <row r="387" spans="2:8" s="8" customFormat="1" x14ac:dyDescent="0.25">
      <c r="B387" s="4"/>
      <c r="C387" s="4"/>
      <c r="D387" s="4"/>
      <c r="E387" s="4"/>
      <c r="F387" s="4"/>
      <c r="G387" s="4"/>
      <c r="H387" s="11"/>
    </row>
    <row r="388" spans="2:8" s="8" customFormat="1" x14ac:dyDescent="0.25">
      <c r="B388" s="4"/>
      <c r="C388" s="4"/>
      <c r="D388" s="4"/>
      <c r="E388" s="4"/>
      <c r="F388" s="4"/>
      <c r="G388" s="4"/>
      <c r="H388" s="11"/>
    </row>
    <row r="389" spans="2:8" s="8" customFormat="1" x14ac:dyDescent="0.25">
      <c r="B389" s="4"/>
      <c r="C389" s="4"/>
      <c r="D389" s="4"/>
      <c r="E389" s="4"/>
      <c r="F389" s="4"/>
      <c r="G389" s="4"/>
      <c r="H389" s="11"/>
    </row>
    <row r="390" spans="2:8" s="8" customFormat="1" x14ac:dyDescent="0.25">
      <c r="B390" s="4"/>
      <c r="C390" s="4"/>
      <c r="D390" s="4"/>
      <c r="E390" s="4"/>
      <c r="F390" s="4"/>
      <c r="G390" s="4"/>
      <c r="H390" s="11"/>
    </row>
    <row r="391" spans="2:8" s="8" customFormat="1" x14ac:dyDescent="0.25">
      <c r="B391" s="4"/>
      <c r="C391" s="4"/>
      <c r="D391" s="4"/>
      <c r="E391" s="4"/>
      <c r="F391" s="4"/>
      <c r="G391" s="4"/>
      <c r="H391" s="11"/>
    </row>
    <row r="392" spans="2:8" s="8" customFormat="1" x14ac:dyDescent="0.25">
      <c r="B392" s="4"/>
      <c r="C392" s="4"/>
      <c r="D392" s="4"/>
      <c r="E392" s="4"/>
      <c r="F392" s="4"/>
      <c r="G392" s="4"/>
      <c r="H392" s="11"/>
    </row>
    <row r="393" spans="2:8" s="8" customFormat="1" x14ac:dyDescent="0.25">
      <c r="B393" s="4"/>
      <c r="C393" s="4"/>
      <c r="D393" s="4"/>
      <c r="E393" s="4"/>
      <c r="F393" s="4"/>
      <c r="G393" s="4"/>
      <c r="H393" s="11"/>
    </row>
    <row r="394" spans="2:8" s="8" customFormat="1" x14ac:dyDescent="0.25">
      <c r="B394" s="4"/>
      <c r="C394" s="4"/>
      <c r="D394" s="4"/>
      <c r="E394" s="4"/>
      <c r="F394" s="4"/>
      <c r="G394" s="4"/>
      <c r="H394" s="11"/>
    </row>
    <row r="395" spans="2:8" s="8" customFormat="1" x14ac:dyDescent="0.25">
      <c r="B395" s="4"/>
      <c r="C395" s="4"/>
      <c r="D395" s="4"/>
      <c r="E395" s="4"/>
      <c r="F395" s="4"/>
      <c r="G395" s="4"/>
      <c r="H395" s="11"/>
    </row>
    <row r="396" spans="2:8" s="8" customFormat="1" x14ac:dyDescent="0.25">
      <c r="B396" s="4"/>
      <c r="C396" s="4"/>
      <c r="D396" s="4"/>
      <c r="E396" s="4"/>
      <c r="F396" s="4"/>
      <c r="G396" s="4"/>
      <c r="H396" s="11"/>
    </row>
    <row r="397" spans="2:8" s="8" customFormat="1" x14ac:dyDescent="0.25">
      <c r="B397" s="4"/>
      <c r="C397" s="4"/>
      <c r="D397" s="4"/>
      <c r="E397" s="4"/>
      <c r="F397" s="4"/>
      <c r="G397" s="4"/>
      <c r="H397" s="11"/>
    </row>
    <row r="398" spans="2:8" s="8" customFormat="1" x14ac:dyDescent="0.25">
      <c r="B398" s="4"/>
      <c r="C398" s="4"/>
      <c r="D398" s="4"/>
      <c r="E398" s="4"/>
      <c r="F398" s="4"/>
      <c r="G398" s="4"/>
      <c r="H398" s="11"/>
    </row>
    <row r="399" spans="2:8" s="8" customFormat="1" x14ac:dyDescent="0.25">
      <c r="B399" s="4"/>
      <c r="C399" s="4"/>
      <c r="D399" s="4"/>
      <c r="E399" s="4"/>
      <c r="F399" s="4"/>
      <c r="G399" s="4"/>
      <c r="H399" s="11"/>
    </row>
    <row r="400" spans="2:8" s="8" customFormat="1" x14ac:dyDescent="0.25">
      <c r="B400" s="4"/>
      <c r="C400" s="4"/>
      <c r="D400" s="4"/>
      <c r="E400" s="4"/>
      <c r="F400" s="4"/>
      <c r="G400" s="4"/>
      <c r="H400" s="11"/>
    </row>
    <row r="401" spans="2:8" s="8" customFormat="1" x14ac:dyDescent="0.25">
      <c r="B401" s="4"/>
      <c r="C401" s="4"/>
      <c r="D401" s="4"/>
      <c r="E401" s="4"/>
      <c r="F401" s="4"/>
      <c r="G401" s="4"/>
      <c r="H401" s="11"/>
    </row>
    <row r="402" spans="2:8" s="8" customFormat="1" x14ac:dyDescent="0.25">
      <c r="B402" s="4"/>
      <c r="C402" s="4"/>
      <c r="D402" s="4"/>
      <c r="E402" s="4"/>
      <c r="F402" s="4"/>
      <c r="G402" s="4"/>
      <c r="H402" s="11"/>
    </row>
    <row r="403" spans="2:8" s="8" customFormat="1" x14ac:dyDescent="0.25">
      <c r="B403" s="4"/>
      <c r="C403" s="4"/>
      <c r="D403" s="4"/>
      <c r="E403" s="4"/>
      <c r="F403" s="4"/>
      <c r="G403" s="4"/>
      <c r="H403" s="11"/>
    </row>
    <row r="404" spans="2:8" s="8" customFormat="1" x14ac:dyDescent="0.25">
      <c r="B404" s="4"/>
      <c r="C404" s="4"/>
      <c r="D404" s="4"/>
      <c r="E404" s="4"/>
      <c r="F404" s="4"/>
      <c r="G404" s="4"/>
      <c r="H404" s="11"/>
    </row>
    <row r="405" spans="2:8" s="8" customFormat="1" x14ac:dyDescent="0.25">
      <c r="B405" s="4"/>
      <c r="C405" s="4"/>
      <c r="D405" s="4"/>
      <c r="E405" s="4"/>
      <c r="F405" s="4"/>
      <c r="G405" s="4"/>
      <c r="H405" s="11"/>
    </row>
    <row r="406" spans="2:8" s="8" customFormat="1" x14ac:dyDescent="0.25">
      <c r="B406" s="4"/>
      <c r="C406" s="4"/>
      <c r="D406" s="4"/>
      <c r="E406" s="4"/>
      <c r="F406" s="4"/>
      <c r="G406" s="4"/>
      <c r="H406" s="11"/>
    </row>
    <row r="407" spans="2:8" s="8" customFormat="1" x14ac:dyDescent="0.25">
      <c r="B407" s="4"/>
      <c r="C407" s="4"/>
      <c r="D407" s="4"/>
      <c r="E407" s="4"/>
      <c r="F407" s="4"/>
      <c r="G407" s="4"/>
      <c r="H407" s="11"/>
    </row>
    <row r="408" spans="2:8" s="8" customFormat="1" x14ac:dyDescent="0.25">
      <c r="B408" s="4"/>
      <c r="C408" s="4"/>
      <c r="D408" s="4"/>
      <c r="E408" s="4"/>
      <c r="F408" s="4"/>
      <c r="G408" s="4"/>
      <c r="H408" s="11"/>
    </row>
    <row r="409" spans="2:8" s="8" customFormat="1" x14ac:dyDescent="0.25">
      <c r="B409" s="4"/>
      <c r="C409" s="4"/>
      <c r="D409" s="4"/>
      <c r="E409" s="4"/>
      <c r="F409" s="4"/>
      <c r="G409" s="4"/>
      <c r="H409" s="11"/>
    </row>
    <row r="410" spans="2:8" s="8" customFormat="1" x14ac:dyDescent="0.25">
      <c r="B410" s="4"/>
      <c r="C410" s="4"/>
      <c r="D410" s="4"/>
      <c r="E410" s="4"/>
      <c r="F410" s="4"/>
      <c r="G410" s="4"/>
      <c r="H410" s="11"/>
    </row>
    <row r="411" spans="2:8" s="8" customFormat="1" x14ac:dyDescent="0.25">
      <c r="B411" s="4"/>
      <c r="C411" s="4"/>
      <c r="D411" s="4"/>
      <c r="E411" s="4"/>
      <c r="F411" s="4"/>
      <c r="G411" s="4"/>
      <c r="H411" s="11"/>
    </row>
    <row r="412" spans="2:8" s="8" customFormat="1" x14ac:dyDescent="0.25">
      <c r="B412" s="4"/>
      <c r="C412" s="4"/>
      <c r="D412" s="4"/>
      <c r="E412" s="4"/>
      <c r="F412" s="4"/>
      <c r="G412" s="4"/>
      <c r="H412" s="11"/>
    </row>
    <row r="413" spans="2:8" s="8" customFormat="1" x14ac:dyDescent="0.25">
      <c r="B413" s="4"/>
      <c r="C413" s="4"/>
      <c r="D413" s="4"/>
      <c r="E413" s="4"/>
      <c r="F413" s="4"/>
      <c r="G413" s="4"/>
      <c r="H413" s="11"/>
    </row>
    <row r="414" spans="2:8" s="8" customFormat="1" x14ac:dyDescent="0.25">
      <c r="B414" s="4"/>
      <c r="C414" s="4"/>
      <c r="D414" s="4"/>
      <c r="E414" s="4"/>
      <c r="F414" s="4"/>
      <c r="G414" s="4"/>
      <c r="H414" s="11"/>
    </row>
    <row r="415" spans="2:8" s="8" customFormat="1" x14ac:dyDescent="0.25">
      <c r="B415" s="4"/>
      <c r="C415" s="4"/>
      <c r="D415" s="4"/>
      <c r="E415" s="4"/>
      <c r="F415" s="4"/>
      <c r="G415" s="4"/>
      <c r="H415" s="11"/>
    </row>
    <row r="416" spans="2:8" s="8" customFormat="1" x14ac:dyDescent="0.25">
      <c r="B416" s="4"/>
      <c r="C416" s="4"/>
      <c r="D416" s="4"/>
      <c r="E416" s="4"/>
      <c r="F416" s="4"/>
      <c r="G416" s="4"/>
      <c r="H416" s="11"/>
    </row>
    <row r="417" spans="2:8" s="8" customFormat="1" x14ac:dyDescent="0.25">
      <c r="B417" s="4"/>
      <c r="C417" s="4"/>
      <c r="D417" s="4"/>
      <c r="E417" s="4"/>
      <c r="F417" s="4"/>
      <c r="G417" s="4"/>
      <c r="H417" s="11"/>
    </row>
    <row r="418" spans="2:8" s="8" customFormat="1" x14ac:dyDescent="0.25">
      <c r="B418" s="4"/>
      <c r="C418" s="4"/>
      <c r="D418" s="4"/>
      <c r="E418" s="4"/>
      <c r="F418" s="4"/>
      <c r="G418" s="4"/>
      <c r="H418" s="11"/>
    </row>
    <row r="419" spans="2:8" s="8" customFormat="1" x14ac:dyDescent="0.25">
      <c r="B419" s="4"/>
      <c r="C419" s="4"/>
      <c r="D419" s="4"/>
      <c r="E419" s="4"/>
      <c r="F419" s="4"/>
      <c r="G419" s="4"/>
      <c r="H419" s="11"/>
    </row>
    <row r="420" spans="2:8" s="8" customFormat="1" x14ac:dyDescent="0.25">
      <c r="B420" s="4"/>
      <c r="C420" s="4"/>
      <c r="D420" s="4"/>
      <c r="E420" s="4"/>
      <c r="F420" s="4"/>
      <c r="G420" s="4"/>
      <c r="H420" s="11"/>
    </row>
    <row r="421" spans="2:8" s="8" customFormat="1" x14ac:dyDescent="0.25">
      <c r="B421" s="4"/>
      <c r="C421" s="4"/>
      <c r="D421" s="4"/>
      <c r="E421" s="4"/>
      <c r="F421" s="4"/>
      <c r="G421" s="4"/>
      <c r="H421" s="11"/>
    </row>
    <row r="422" spans="2:8" s="8" customFormat="1" x14ac:dyDescent="0.25">
      <c r="B422" s="4"/>
      <c r="C422" s="4"/>
      <c r="D422" s="4"/>
      <c r="E422" s="4"/>
      <c r="F422" s="4"/>
      <c r="G422" s="4"/>
      <c r="H422" s="11"/>
    </row>
    <row r="423" spans="2:8" s="8" customFormat="1" x14ac:dyDescent="0.25">
      <c r="B423" s="4"/>
      <c r="C423" s="4"/>
      <c r="D423" s="4"/>
      <c r="E423" s="4"/>
      <c r="F423" s="4"/>
      <c r="G423" s="4"/>
      <c r="H423" s="11"/>
    </row>
    <row r="424" spans="2:8" s="8" customFormat="1" x14ac:dyDescent="0.25">
      <c r="B424" s="4"/>
      <c r="C424" s="4"/>
      <c r="D424" s="4"/>
      <c r="E424" s="4"/>
      <c r="F424" s="4"/>
      <c r="G424" s="4"/>
      <c r="H424" s="11"/>
    </row>
    <row r="425" spans="2:8" s="8" customFormat="1" x14ac:dyDescent="0.25">
      <c r="B425" s="4"/>
      <c r="C425" s="4"/>
      <c r="D425" s="4"/>
      <c r="E425" s="4"/>
      <c r="F425" s="4"/>
      <c r="G425" s="4"/>
      <c r="H425" s="11"/>
    </row>
    <row r="426" spans="2:8" s="8" customFormat="1" x14ac:dyDescent="0.25">
      <c r="B426" s="4"/>
      <c r="C426" s="4"/>
      <c r="D426" s="4"/>
      <c r="E426" s="4"/>
      <c r="F426" s="4"/>
      <c r="G426" s="4"/>
      <c r="H426" s="11"/>
    </row>
    <row r="427" spans="2:8" s="8" customFormat="1" x14ac:dyDescent="0.25">
      <c r="B427" s="4"/>
      <c r="C427" s="4"/>
      <c r="D427" s="4"/>
      <c r="E427" s="4"/>
      <c r="F427" s="4"/>
      <c r="G427" s="4"/>
      <c r="H427" s="11"/>
    </row>
    <row r="428" spans="2:8" s="8" customFormat="1" x14ac:dyDescent="0.25">
      <c r="B428" s="4"/>
      <c r="C428" s="4"/>
      <c r="D428" s="4"/>
      <c r="E428" s="4"/>
      <c r="F428" s="4"/>
      <c r="G428" s="4"/>
      <c r="H428" s="11"/>
    </row>
    <row r="429" spans="2:8" s="8" customFormat="1" x14ac:dyDescent="0.25">
      <c r="B429" s="4"/>
      <c r="C429" s="4"/>
      <c r="D429" s="4"/>
      <c r="E429" s="4"/>
      <c r="F429" s="4"/>
      <c r="G429" s="4"/>
      <c r="H429" s="11"/>
    </row>
    <row r="430" spans="2:8" s="8" customFormat="1" x14ac:dyDescent="0.25">
      <c r="B430" s="4"/>
      <c r="C430" s="4"/>
      <c r="D430" s="4"/>
      <c r="E430" s="4"/>
      <c r="F430" s="4"/>
      <c r="G430" s="4"/>
      <c r="H430" s="11"/>
    </row>
    <row r="431" spans="2:8" s="8" customFormat="1" x14ac:dyDescent="0.25">
      <c r="B431" s="4"/>
      <c r="C431" s="4"/>
      <c r="D431" s="4"/>
      <c r="E431" s="4"/>
      <c r="F431" s="4"/>
      <c r="G431" s="4"/>
      <c r="H431" s="11"/>
    </row>
    <row r="432" spans="2:8" s="8" customFormat="1" x14ac:dyDescent="0.25">
      <c r="B432" s="4"/>
      <c r="C432" s="4"/>
      <c r="D432" s="4"/>
      <c r="E432" s="4"/>
      <c r="F432" s="4"/>
      <c r="G432" s="4"/>
      <c r="H432" s="11"/>
    </row>
    <row r="433" spans="2:8" s="8" customFormat="1" x14ac:dyDescent="0.25">
      <c r="B433" s="4"/>
      <c r="C433" s="4"/>
      <c r="D433" s="4"/>
      <c r="E433" s="4"/>
      <c r="F433" s="4"/>
      <c r="G433" s="4"/>
      <c r="H433" s="11"/>
    </row>
    <row r="434" spans="2:8" s="8" customFormat="1" x14ac:dyDescent="0.25">
      <c r="B434" s="4"/>
      <c r="C434" s="4"/>
      <c r="D434" s="4"/>
      <c r="E434" s="4"/>
      <c r="F434" s="4"/>
      <c r="G434" s="4"/>
      <c r="H434" s="11"/>
    </row>
    <row r="435" spans="2:8" s="8" customFormat="1" x14ac:dyDescent="0.25">
      <c r="B435" s="4"/>
      <c r="C435" s="4"/>
      <c r="D435" s="4"/>
      <c r="E435" s="4"/>
      <c r="F435" s="4"/>
      <c r="G435" s="4"/>
      <c r="H435" s="11"/>
    </row>
    <row r="436" spans="2:8" s="8" customFormat="1" x14ac:dyDescent="0.25">
      <c r="B436" s="4"/>
      <c r="C436" s="4"/>
      <c r="D436" s="4"/>
      <c r="E436" s="4"/>
      <c r="F436" s="4"/>
      <c r="G436" s="4"/>
      <c r="H436" s="11"/>
    </row>
    <row r="437" spans="2:8" s="8" customFormat="1" x14ac:dyDescent="0.25">
      <c r="B437" s="4"/>
      <c r="C437" s="4"/>
      <c r="D437" s="4"/>
      <c r="E437" s="4"/>
      <c r="F437" s="4"/>
      <c r="G437" s="4"/>
      <c r="H437" s="11"/>
    </row>
    <row r="438" spans="2:8" s="8" customFormat="1" x14ac:dyDescent="0.25">
      <c r="B438" s="4"/>
      <c r="C438" s="4"/>
      <c r="D438" s="4"/>
      <c r="E438" s="4"/>
      <c r="F438" s="4"/>
      <c r="G438" s="4"/>
      <c r="H438" s="11"/>
    </row>
    <row r="439" spans="2:8" s="8" customFormat="1" x14ac:dyDescent="0.25">
      <c r="B439" s="4"/>
      <c r="C439" s="4"/>
      <c r="D439" s="4"/>
      <c r="E439" s="4"/>
      <c r="F439" s="4"/>
      <c r="G439" s="4"/>
      <c r="H439" s="11"/>
    </row>
    <row r="440" spans="2:8" s="8" customFormat="1" x14ac:dyDescent="0.25">
      <c r="B440" s="4"/>
      <c r="C440" s="4"/>
      <c r="D440" s="4"/>
      <c r="E440" s="4"/>
      <c r="F440" s="4"/>
      <c r="G440" s="4"/>
      <c r="H440" s="11"/>
    </row>
    <row r="441" spans="2:8" s="8" customFormat="1" x14ac:dyDescent="0.25">
      <c r="B441" s="4"/>
      <c r="C441" s="4"/>
      <c r="D441" s="4"/>
      <c r="E441" s="4"/>
      <c r="F441" s="4"/>
      <c r="G441" s="4"/>
      <c r="H441" s="11"/>
    </row>
    <row r="442" spans="2:8" s="8" customFormat="1" x14ac:dyDescent="0.25">
      <c r="B442" s="4"/>
      <c r="C442" s="4"/>
      <c r="D442" s="4"/>
      <c r="E442" s="4"/>
      <c r="F442" s="4"/>
      <c r="G442" s="4"/>
      <c r="H442" s="11"/>
    </row>
    <row r="443" spans="2:8" s="8" customFormat="1" x14ac:dyDescent="0.25">
      <c r="B443" s="4"/>
      <c r="C443" s="4"/>
      <c r="D443" s="4"/>
      <c r="E443" s="4"/>
      <c r="F443" s="4"/>
      <c r="G443" s="4"/>
      <c r="H443" s="11"/>
    </row>
    <row r="444" spans="2:8" s="8" customFormat="1" x14ac:dyDescent="0.25">
      <c r="B444" s="4"/>
      <c r="C444" s="4"/>
      <c r="D444" s="4"/>
      <c r="E444" s="4"/>
      <c r="F444" s="4"/>
      <c r="G444" s="4"/>
      <c r="H444" s="11"/>
    </row>
    <row r="445" spans="2:8" s="8" customFormat="1" x14ac:dyDescent="0.25">
      <c r="B445" s="4"/>
      <c r="C445" s="4"/>
      <c r="D445" s="4"/>
      <c r="E445" s="4"/>
      <c r="F445" s="4"/>
      <c r="G445" s="4"/>
      <c r="H445" s="11"/>
    </row>
    <row r="446" spans="2:8" s="8" customFormat="1" x14ac:dyDescent="0.25">
      <c r="B446" s="4"/>
      <c r="C446" s="4"/>
      <c r="D446" s="4"/>
      <c r="E446" s="4"/>
      <c r="F446" s="4"/>
      <c r="G446" s="4"/>
      <c r="H446" s="11"/>
    </row>
    <row r="447" spans="2:8" s="8" customFormat="1" x14ac:dyDescent="0.25">
      <c r="B447" s="4"/>
      <c r="C447" s="4"/>
      <c r="D447" s="4"/>
      <c r="E447" s="4"/>
      <c r="F447" s="4"/>
      <c r="G447" s="4"/>
      <c r="H447" s="11"/>
    </row>
    <row r="448" spans="2:8" s="8" customFormat="1" x14ac:dyDescent="0.25">
      <c r="B448" s="4"/>
      <c r="C448" s="4"/>
      <c r="D448" s="4"/>
      <c r="E448" s="4"/>
      <c r="F448" s="4"/>
      <c r="G448" s="4"/>
      <c r="H448" s="11"/>
    </row>
    <row r="449" spans="2:8" s="8" customFormat="1" x14ac:dyDescent="0.25">
      <c r="B449" s="4"/>
      <c r="C449" s="4"/>
      <c r="D449" s="4"/>
      <c r="E449" s="4"/>
      <c r="F449" s="4"/>
      <c r="G449" s="4"/>
      <c r="H449" s="11"/>
    </row>
    <row r="450" spans="2:8" s="8" customFormat="1" x14ac:dyDescent="0.25">
      <c r="B450" s="4"/>
      <c r="C450" s="4"/>
      <c r="D450" s="4"/>
      <c r="E450" s="4"/>
      <c r="F450" s="4"/>
      <c r="G450" s="4"/>
      <c r="H450" s="11"/>
    </row>
    <row r="451" spans="2:8" s="8" customFormat="1" x14ac:dyDescent="0.25">
      <c r="B451" s="4"/>
      <c r="C451" s="4"/>
      <c r="D451" s="4"/>
      <c r="E451" s="4"/>
      <c r="F451" s="4"/>
      <c r="G451" s="4"/>
      <c r="H451" s="11"/>
    </row>
    <row r="452" spans="2:8" s="8" customFormat="1" x14ac:dyDescent="0.25">
      <c r="B452" s="4"/>
      <c r="C452" s="4"/>
      <c r="D452" s="4"/>
      <c r="E452" s="4"/>
      <c r="F452" s="4"/>
      <c r="G452" s="4"/>
      <c r="H452" s="11"/>
    </row>
    <row r="453" spans="2:8" s="8" customFormat="1" x14ac:dyDescent="0.25">
      <c r="B453" s="4"/>
      <c r="C453" s="4"/>
      <c r="D453" s="4"/>
      <c r="E453" s="4"/>
      <c r="F453" s="4"/>
      <c r="G453" s="4"/>
      <c r="H453" s="11"/>
    </row>
    <row r="454" spans="2:8" s="8" customFormat="1" x14ac:dyDescent="0.25">
      <c r="B454" s="4"/>
      <c r="C454" s="4"/>
      <c r="D454" s="4"/>
      <c r="E454" s="4"/>
      <c r="F454" s="4"/>
      <c r="G454" s="4"/>
      <c r="H454" s="11"/>
    </row>
    <row r="455" spans="2:8" s="8" customFormat="1" x14ac:dyDescent="0.25">
      <c r="B455" s="4"/>
      <c r="C455" s="4"/>
      <c r="D455" s="4"/>
      <c r="E455" s="4"/>
      <c r="F455" s="4"/>
      <c r="G455" s="4"/>
      <c r="H455" s="11"/>
    </row>
    <row r="456" spans="2:8" s="8" customFormat="1" x14ac:dyDescent="0.25">
      <c r="B456" s="4"/>
      <c r="C456" s="4"/>
      <c r="D456" s="4"/>
      <c r="E456" s="4"/>
      <c r="F456" s="4"/>
      <c r="G456" s="4"/>
      <c r="H456" s="11"/>
    </row>
    <row r="457" spans="2:8" s="8" customFormat="1" x14ac:dyDescent="0.25">
      <c r="B457" s="4"/>
      <c r="C457" s="4"/>
      <c r="D457" s="4"/>
      <c r="E457" s="4"/>
      <c r="F457" s="4"/>
      <c r="G457" s="4"/>
      <c r="H457" s="11"/>
    </row>
    <row r="458" spans="2:8" s="8" customFormat="1" x14ac:dyDescent="0.25">
      <c r="B458" s="4"/>
      <c r="C458" s="4"/>
      <c r="D458" s="4"/>
      <c r="E458" s="4"/>
      <c r="F458" s="4"/>
      <c r="G458" s="4"/>
      <c r="H458" s="11"/>
    </row>
    <row r="459" spans="2:8" s="8" customFormat="1" x14ac:dyDescent="0.25">
      <c r="B459" s="4"/>
      <c r="C459" s="4"/>
      <c r="D459" s="4"/>
      <c r="E459" s="4"/>
      <c r="F459" s="4"/>
      <c r="G459" s="4"/>
      <c r="H459" s="11"/>
    </row>
    <row r="460" spans="2:8" s="8" customFormat="1" x14ac:dyDescent="0.25">
      <c r="B460" s="4"/>
      <c r="C460" s="4"/>
      <c r="D460" s="4"/>
      <c r="E460" s="4"/>
      <c r="F460" s="4"/>
      <c r="G460" s="4"/>
      <c r="H460" s="11"/>
    </row>
    <row r="461" spans="2:8" s="8" customFormat="1" x14ac:dyDescent="0.25">
      <c r="B461" s="4"/>
      <c r="C461" s="4"/>
      <c r="D461" s="4"/>
      <c r="E461" s="4"/>
      <c r="F461" s="4"/>
      <c r="G461" s="4"/>
      <c r="H461" s="11"/>
    </row>
    <row r="462" spans="2:8" s="8" customFormat="1" x14ac:dyDescent="0.25">
      <c r="B462" s="4"/>
      <c r="C462" s="4"/>
      <c r="D462" s="4"/>
      <c r="E462" s="4"/>
      <c r="F462" s="4"/>
      <c r="G462" s="4"/>
      <c r="H462" s="11"/>
    </row>
    <row r="463" spans="2:8" s="8" customFormat="1" x14ac:dyDescent="0.25">
      <c r="B463" s="4"/>
      <c r="C463" s="4"/>
      <c r="D463" s="4"/>
      <c r="E463" s="4"/>
      <c r="F463" s="4"/>
      <c r="G463" s="4"/>
      <c r="H463" s="11"/>
    </row>
    <row r="464" spans="2:8" s="8" customFormat="1" x14ac:dyDescent="0.25">
      <c r="B464" s="4"/>
      <c r="C464" s="4"/>
      <c r="D464" s="4"/>
      <c r="E464" s="4"/>
      <c r="F464" s="4"/>
      <c r="G464" s="4"/>
      <c r="H464" s="11"/>
    </row>
    <row r="465" spans="2:8" s="8" customFormat="1" x14ac:dyDescent="0.25">
      <c r="B465" s="4"/>
      <c r="C465" s="4"/>
      <c r="D465" s="4"/>
      <c r="E465" s="4"/>
      <c r="F465" s="4"/>
      <c r="G465" s="4"/>
      <c r="H465" s="11"/>
    </row>
    <row r="466" spans="2:8" s="8" customFormat="1" x14ac:dyDescent="0.25">
      <c r="B466" s="4"/>
      <c r="C466" s="4"/>
      <c r="D466" s="4"/>
      <c r="E466" s="4"/>
      <c r="F466" s="4"/>
      <c r="G466" s="4"/>
      <c r="H466" s="11"/>
    </row>
    <row r="467" spans="2:8" s="8" customFormat="1" x14ac:dyDescent="0.25">
      <c r="B467" s="4"/>
      <c r="C467" s="4"/>
      <c r="D467" s="4"/>
      <c r="E467" s="4"/>
      <c r="F467" s="4"/>
      <c r="G467" s="4"/>
      <c r="H467" s="11"/>
    </row>
    <row r="468" spans="2:8" s="8" customFormat="1" x14ac:dyDescent="0.25">
      <c r="B468" s="4"/>
      <c r="C468" s="4"/>
      <c r="D468" s="4"/>
      <c r="E468" s="4"/>
      <c r="F468" s="4"/>
      <c r="G468" s="4"/>
      <c r="H468" s="11"/>
    </row>
    <row r="469" spans="2:8" s="8" customFormat="1" x14ac:dyDescent="0.25">
      <c r="B469" s="4"/>
      <c r="C469" s="4"/>
      <c r="D469" s="4"/>
      <c r="E469" s="4"/>
      <c r="F469" s="4"/>
      <c r="G469" s="4"/>
      <c r="H469" s="11"/>
    </row>
    <row r="470" spans="2:8" s="8" customFormat="1" x14ac:dyDescent="0.25">
      <c r="B470" s="4"/>
      <c r="C470" s="4"/>
      <c r="D470" s="4"/>
      <c r="E470" s="4"/>
      <c r="F470" s="4"/>
      <c r="G470" s="4"/>
      <c r="H470" s="11"/>
    </row>
    <row r="471" spans="2:8" s="8" customFormat="1" x14ac:dyDescent="0.25">
      <c r="B471" s="4"/>
      <c r="C471" s="4"/>
      <c r="D471" s="4"/>
      <c r="E471" s="4"/>
      <c r="F471" s="4"/>
      <c r="G471" s="4"/>
      <c r="H471" s="11"/>
    </row>
    <row r="472" spans="2:8" s="8" customFormat="1" x14ac:dyDescent="0.25">
      <c r="B472" s="4"/>
      <c r="C472" s="4"/>
      <c r="D472" s="4"/>
      <c r="E472" s="4"/>
      <c r="F472" s="4"/>
      <c r="G472" s="4"/>
      <c r="H472" s="11"/>
    </row>
    <row r="473" spans="2:8" s="8" customFormat="1" x14ac:dyDescent="0.25">
      <c r="B473" s="4"/>
      <c r="C473" s="4"/>
      <c r="D473" s="4"/>
      <c r="E473" s="4"/>
      <c r="F473" s="4"/>
      <c r="G473" s="4"/>
      <c r="H473" s="11"/>
    </row>
    <row r="474" spans="2:8" s="8" customFormat="1" x14ac:dyDescent="0.25">
      <c r="B474" s="4"/>
      <c r="C474" s="4"/>
      <c r="D474" s="4"/>
      <c r="E474" s="4"/>
      <c r="F474" s="4"/>
      <c r="G474" s="4"/>
      <c r="H474" s="11"/>
    </row>
    <row r="475" spans="2:8" s="8" customFormat="1" x14ac:dyDescent="0.25">
      <c r="B475" s="4"/>
      <c r="C475" s="4"/>
      <c r="D475" s="4"/>
      <c r="E475" s="4"/>
      <c r="F475" s="4"/>
      <c r="G475" s="4"/>
      <c r="H475" s="11"/>
    </row>
    <row r="476" spans="2:8" s="8" customFormat="1" x14ac:dyDescent="0.25">
      <c r="B476" s="4"/>
      <c r="C476" s="4"/>
      <c r="D476" s="4"/>
      <c r="E476" s="4"/>
      <c r="F476" s="4"/>
      <c r="G476" s="4"/>
      <c r="H476" s="11"/>
    </row>
    <row r="477" spans="2:8" s="8" customFormat="1" x14ac:dyDescent="0.25">
      <c r="B477" s="4"/>
      <c r="C477" s="4"/>
      <c r="D477" s="4"/>
      <c r="E477" s="4"/>
      <c r="F477" s="4"/>
      <c r="G477" s="4"/>
      <c r="H477" s="11"/>
    </row>
    <row r="478" spans="2:8" s="8" customFormat="1" x14ac:dyDescent="0.25">
      <c r="B478" s="4"/>
      <c r="C478" s="4"/>
      <c r="D478" s="4"/>
      <c r="E478" s="4"/>
      <c r="F478" s="4"/>
      <c r="G478" s="4"/>
      <c r="H478" s="11"/>
    </row>
    <row r="479" spans="2:8" s="8" customFormat="1" x14ac:dyDescent="0.25">
      <c r="B479" s="4"/>
      <c r="C479" s="4"/>
      <c r="D479" s="4"/>
      <c r="E479" s="4"/>
      <c r="F479" s="4"/>
      <c r="G479" s="4"/>
      <c r="H479" s="11"/>
    </row>
    <row r="480" spans="2:8" s="8" customFormat="1" x14ac:dyDescent="0.25">
      <c r="B480" s="4"/>
      <c r="C480" s="4"/>
      <c r="D480" s="4"/>
      <c r="E480" s="4"/>
      <c r="F480" s="4"/>
      <c r="G480" s="4"/>
      <c r="H480" s="11"/>
    </row>
    <row r="481" spans="2:8" s="8" customFormat="1" x14ac:dyDescent="0.25">
      <c r="B481" s="4"/>
      <c r="C481" s="4"/>
      <c r="D481" s="4"/>
      <c r="E481" s="4"/>
      <c r="F481" s="4"/>
      <c r="G481" s="4"/>
      <c r="H481" s="11"/>
    </row>
    <row r="482" spans="2:8" s="8" customFormat="1" x14ac:dyDescent="0.25">
      <c r="B482" s="4"/>
      <c r="C482" s="4"/>
      <c r="D482" s="4"/>
      <c r="E482" s="4"/>
      <c r="F482" s="4"/>
      <c r="G482" s="4"/>
      <c r="H482" s="11"/>
    </row>
    <row r="483" spans="2:8" s="8" customFormat="1" x14ac:dyDescent="0.25">
      <c r="B483" s="4"/>
      <c r="C483" s="4"/>
      <c r="D483" s="4"/>
      <c r="E483" s="4"/>
      <c r="F483" s="4"/>
      <c r="G483" s="4"/>
      <c r="H483" s="11"/>
    </row>
    <row r="484" spans="2:8" s="8" customFormat="1" x14ac:dyDescent="0.25">
      <c r="B484" s="4"/>
      <c r="C484" s="4"/>
      <c r="D484" s="4"/>
      <c r="E484" s="4"/>
      <c r="F484" s="4"/>
      <c r="G484" s="4"/>
      <c r="H484" s="11"/>
    </row>
    <row r="485" spans="2:8" s="8" customFormat="1" x14ac:dyDescent="0.25">
      <c r="B485" s="4"/>
      <c r="C485" s="4"/>
      <c r="D485" s="4"/>
      <c r="E485" s="4"/>
      <c r="F485" s="4"/>
      <c r="G485" s="4"/>
      <c r="H485" s="11"/>
    </row>
    <row r="486" spans="2:8" s="8" customFormat="1" x14ac:dyDescent="0.25">
      <c r="B486" s="4"/>
      <c r="C486" s="4"/>
      <c r="D486" s="4"/>
      <c r="E486" s="4"/>
      <c r="F486" s="4"/>
      <c r="G486" s="4"/>
      <c r="H486" s="11"/>
    </row>
    <row r="487" spans="2:8" s="8" customFormat="1" x14ac:dyDescent="0.25">
      <c r="B487" s="4"/>
      <c r="C487" s="4"/>
      <c r="D487" s="4"/>
      <c r="E487" s="4"/>
      <c r="F487" s="4"/>
      <c r="G487" s="4"/>
      <c r="H487" s="11"/>
    </row>
    <row r="488" spans="2:8" s="8" customFormat="1" x14ac:dyDescent="0.25">
      <c r="B488" s="4"/>
      <c r="C488" s="4"/>
      <c r="D488" s="4"/>
      <c r="E488" s="4"/>
      <c r="F488" s="4"/>
      <c r="G488" s="4"/>
      <c r="H488" s="11"/>
    </row>
    <row r="489" spans="2:8" s="8" customFormat="1" x14ac:dyDescent="0.25">
      <c r="B489" s="4"/>
      <c r="C489" s="4"/>
      <c r="D489" s="4"/>
      <c r="E489" s="4"/>
      <c r="F489" s="4"/>
      <c r="G489" s="4"/>
      <c r="H489" s="11"/>
    </row>
    <row r="490" spans="2:8" s="8" customFormat="1" x14ac:dyDescent="0.25">
      <c r="B490" s="4"/>
      <c r="C490" s="4"/>
      <c r="D490" s="4"/>
      <c r="E490" s="4"/>
      <c r="F490" s="4"/>
      <c r="G490" s="4"/>
      <c r="H490" s="11"/>
    </row>
    <row r="491" spans="2:8" s="8" customFormat="1" x14ac:dyDescent="0.25">
      <c r="B491" s="4"/>
      <c r="C491" s="4"/>
      <c r="D491" s="4"/>
      <c r="E491" s="4"/>
      <c r="F491" s="4"/>
      <c r="G491" s="4"/>
      <c r="H491" s="11"/>
    </row>
    <row r="492" spans="2:8" s="8" customFormat="1" x14ac:dyDescent="0.25">
      <c r="B492" s="4"/>
      <c r="C492" s="4"/>
      <c r="D492" s="4"/>
      <c r="E492" s="4"/>
      <c r="F492" s="4"/>
      <c r="G492" s="4"/>
      <c r="H492" s="11"/>
    </row>
    <row r="493" spans="2:8" s="8" customFormat="1" x14ac:dyDescent="0.25">
      <c r="B493" s="4"/>
      <c r="C493" s="4"/>
      <c r="D493" s="4"/>
      <c r="E493" s="4"/>
      <c r="F493" s="4"/>
      <c r="G493" s="4"/>
      <c r="H493" s="11"/>
    </row>
    <row r="494" spans="2:8" s="8" customFormat="1" x14ac:dyDescent="0.25">
      <c r="B494" s="4"/>
      <c r="C494" s="4"/>
      <c r="D494" s="4"/>
      <c r="E494" s="4"/>
      <c r="F494" s="4"/>
      <c r="G494" s="4"/>
      <c r="H494" s="11"/>
    </row>
    <row r="495" spans="2:8" s="8" customFormat="1" x14ac:dyDescent="0.25">
      <c r="B495" s="4"/>
      <c r="C495" s="4"/>
      <c r="D495" s="4"/>
      <c r="E495" s="4"/>
      <c r="F495" s="4"/>
      <c r="G495" s="4"/>
      <c r="H495" s="11"/>
    </row>
    <row r="496" spans="2:8" s="8" customFormat="1" x14ac:dyDescent="0.25">
      <c r="B496" s="4"/>
      <c r="C496" s="4"/>
      <c r="D496" s="4"/>
      <c r="E496" s="4"/>
      <c r="F496" s="4"/>
      <c r="G496" s="4"/>
      <c r="H496" s="11"/>
    </row>
    <row r="497" spans="2:8" s="8" customFormat="1" x14ac:dyDescent="0.25">
      <c r="B497" s="4"/>
      <c r="C497" s="4"/>
      <c r="D497" s="4"/>
      <c r="E497" s="4"/>
      <c r="F497" s="4"/>
      <c r="G497" s="4"/>
      <c r="H497" s="11"/>
    </row>
    <row r="498" spans="2:8" s="8" customFormat="1" x14ac:dyDescent="0.25">
      <c r="B498" s="4"/>
      <c r="C498" s="4"/>
      <c r="D498" s="4"/>
      <c r="E498" s="4"/>
      <c r="F498" s="4"/>
      <c r="G498" s="4"/>
      <c r="H498" s="11"/>
    </row>
    <row r="499" spans="2:8" s="8" customFormat="1" x14ac:dyDescent="0.25">
      <c r="B499" s="4"/>
      <c r="C499" s="4"/>
      <c r="D499" s="4"/>
      <c r="E499" s="4"/>
      <c r="F499" s="4"/>
      <c r="G499" s="4"/>
      <c r="H499" s="11"/>
    </row>
    <row r="500" spans="2:8" s="8" customFormat="1" x14ac:dyDescent="0.25">
      <c r="B500" s="4"/>
      <c r="C500" s="4"/>
      <c r="D500" s="4"/>
      <c r="E500" s="4"/>
      <c r="F500" s="4"/>
      <c r="G500" s="4"/>
      <c r="H500" s="11"/>
    </row>
    <row r="501" spans="2:8" s="8" customFormat="1" x14ac:dyDescent="0.25">
      <c r="B501" s="4"/>
      <c r="C501" s="4"/>
      <c r="D501" s="4"/>
      <c r="E501" s="4"/>
      <c r="F501" s="4"/>
      <c r="G501" s="4"/>
      <c r="H501" s="11"/>
    </row>
    <row r="502" spans="2:8" s="8" customFormat="1" x14ac:dyDescent="0.25">
      <c r="B502" s="4"/>
      <c r="C502" s="4"/>
      <c r="D502" s="4"/>
      <c r="E502" s="4"/>
      <c r="F502" s="4"/>
      <c r="G502" s="4"/>
      <c r="H502" s="11"/>
    </row>
    <row r="503" spans="2:8" s="8" customFormat="1" x14ac:dyDescent="0.25">
      <c r="B503" s="4"/>
      <c r="C503" s="4"/>
      <c r="D503" s="4"/>
      <c r="E503" s="4"/>
      <c r="F503" s="4"/>
      <c r="G503" s="4"/>
      <c r="H503" s="11"/>
    </row>
    <row r="504" spans="2:8" s="8" customFormat="1" x14ac:dyDescent="0.25">
      <c r="B504" s="4"/>
      <c r="C504" s="4"/>
      <c r="D504" s="4"/>
      <c r="E504" s="4"/>
      <c r="F504" s="4"/>
      <c r="G504" s="4"/>
      <c r="H504" s="11"/>
    </row>
    <row r="505" spans="2:8" s="8" customFormat="1" x14ac:dyDescent="0.25">
      <c r="B505" s="4"/>
      <c r="C505" s="4"/>
      <c r="D505" s="4"/>
      <c r="E505" s="4"/>
      <c r="F505" s="4"/>
      <c r="G505" s="4"/>
      <c r="H505" s="11"/>
    </row>
    <row r="506" spans="2:8" s="8" customFormat="1" x14ac:dyDescent="0.25">
      <c r="B506" s="4"/>
      <c r="C506" s="4"/>
      <c r="D506" s="4"/>
      <c r="E506" s="4"/>
      <c r="F506" s="4"/>
      <c r="G506" s="4"/>
      <c r="H506" s="11"/>
    </row>
    <row r="507" spans="2:8" s="8" customFormat="1" x14ac:dyDescent="0.25">
      <c r="B507" s="4"/>
      <c r="C507" s="4"/>
      <c r="D507" s="4"/>
      <c r="E507" s="4"/>
      <c r="F507" s="4"/>
      <c r="G507" s="4"/>
      <c r="H507" s="11"/>
    </row>
    <row r="508" spans="2:8" s="8" customFormat="1" x14ac:dyDescent="0.25">
      <c r="B508" s="4"/>
      <c r="C508" s="4"/>
      <c r="D508" s="4"/>
      <c r="E508" s="4"/>
      <c r="F508" s="4"/>
      <c r="G508" s="4"/>
      <c r="H508" s="11"/>
    </row>
    <row r="509" spans="2:8" s="8" customFormat="1" x14ac:dyDescent="0.25">
      <c r="B509" s="4"/>
      <c r="C509" s="4"/>
      <c r="D509" s="4"/>
      <c r="E509" s="4"/>
      <c r="F509" s="4"/>
      <c r="G509" s="4"/>
      <c r="H509" s="11"/>
    </row>
    <row r="510" spans="2:8" s="8" customFormat="1" x14ac:dyDescent="0.25">
      <c r="B510" s="4"/>
      <c r="C510" s="4"/>
      <c r="D510" s="4"/>
      <c r="E510" s="4"/>
      <c r="F510" s="4"/>
      <c r="G510" s="4"/>
      <c r="H510" s="11"/>
    </row>
    <row r="511" spans="2:8" s="8" customFormat="1" x14ac:dyDescent="0.25">
      <c r="B511" s="4"/>
      <c r="C511" s="4"/>
      <c r="D511" s="4"/>
      <c r="E511" s="4"/>
      <c r="F511" s="4"/>
      <c r="G511" s="4"/>
      <c r="H511" s="11"/>
    </row>
    <row r="512" spans="2:8" s="8" customFormat="1" x14ac:dyDescent="0.25">
      <c r="B512" s="4"/>
      <c r="C512" s="4"/>
      <c r="D512" s="4"/>
      <c r="E512" s="4"/>
      <c r="F512" s="4"/>
      <c r="G512" s="4"/>
      <c r="H512" s="11"/>
    </row>
    <row r="513" spans="2:8" s="8" customFormat="1" x14ac:dyDescent="0.25">
      <c r="B513" s="4"/>
      <c r="C513" s="4"/>
      <c r="D513" s="4"/>
      <c r="E513" s="4"/>
      <c r="F513" s="4"/>
      <c r="G513" s="4"/>
      <c r="H513" s="11"/>
    </row>
    <row r="514" spans="2:8" s="8" customFormat="1" x14ac:dyDescent="0.25">
      <c r="B514" s="4"/>
      <c r="C514" s="4"/>
      <c r="D514" s="4"/>
      <c r="E514" s="4"/>
      <c r="F514" s="4"/>
      <c r="G514" s="4"/>
      <c r="H514" s="11"/>
    </row>
    <row r="515" spans="2:8" s="8" customFormat="1" x14ac:dyDescent="0.25">
      <c r="B515" s="4"/>
      <c r="C515" s="4"/>
      <c r="D515" s="4"/>
      <c r="E515" s="4"/>
      <c r="F515" s="4"/>
      <c r="G515" s="4"/>
      <c r="H515" s="11"/>
    </row>
    <row r="516" spans="2:8" s="8" customFormat="1" x14ac:dyDescent="0.25">
      <c r="B516" s="4"/>
      <c r="C516" s="4"/>
      <c r="D516" s="4"/>
      <c r="E516" s="4"/>
      <c r="F516" s="4"/>
      <c r="G516" s="4"/>
      <c r="H516" s="11"/>
    </row>
    <row r="517" spans="2:8" s="8" customFormat="1" x14ac:dyDescent="0.25">
      <c r="B517" s="4"/>
      <c r="C517" s="4"/>
      <c r="D517" s="4"/>
      <c r="E517" s="4"/>
      <c r="F517" s="4"/>
      <c r="G517" s="4"/>
      <c r="H517" s="11"/>
    </row>
    <row r="518" spans="2:8" s="8" customFormat="1" x14ac:dyDescent="0.25">
      <c r="B518" s="4"/>
      <c r="C518" s="4"/>
      <c r="D518" s="4"/>
      <c r="E518" s="4"/>
      <c r="F518" s="4"/>
      <c r="G518" s="4"/>
      <c r="H518" s="11"/>
    </row>
    <row r="519" spans="2:8" s="8" customFormat="1" x14ac:dyDescent="0.25">
      <c r="B519" s="4"/>
      <c r="C519" s="4"/>
      <c r="D519" s="4"/>
      <c r="E519" s="4"/>
      <c r="F519" s="4"/>
      <c r="G519" s="4"/>
      <c r="H519" s="11"/>
    </row>
    <row r="520" spans="2:8" s="8" customFormat="1" x14ac:dyDescent="0.25">
      <c r="B520" s="4"/>
      <c r="C520" s="4"/>
      <c r="D520" s="4"/>
      <c r="E520" s="4"/>
      <c r="F520" s="4"/>
      <c r="G520" s="4"/>
      <c r="H520" s="11"/>
    </row>
    <row r="521" spans="2:8" s="8" customFormat="1" x14ac:dyDescent="0.25">
      <c r="B521" s="4"/>
      <c r="C521" s="4"/>
      <c r="D521" s="4"/>
      <c r="E521" s="4"/>
      <c r="F521" s="4"/>
      <c r="G521" s="4"/>
      <c r="H521" s="11"/>
    </row>
    <row r="522" spans="2:8" s="8" customFormat="1" x14ac:dyDescent="0.25">
      <c r="B522" s="4"/>
      <c r="C522" s="4"/>
      <c r="D522" s="4"/>
      <c r="E522" s="4"/>
      <c r="F522" s="4"/>
      <c r="G522" s="4"/>
      <c r="H522" s="11"/>
    </row>
    <row r="523" spans="2:8" s="8" customFormat="1" x14ac:dyDescent="0.25">
      <c r="B523" s="4"/>
      <c r="C523" s="4"/>
      <c r="D523" s="4"/>
      <c r="E523" s="4"/>
      <c r="F523" s="4"/>
      <c r="G523" s="4"/>
      <c r="H523" s="11"/>
    </row>
    <row r="524" spans="2:8" s="8" customFormat="1" x14ac:dyDescent="0.25">
      <c r="B524" s="4"/>
      <c r="C524" s="4"/>
      <c r="D524" s="4"/>
      <c r="E524" s="4"/>
      <c r="F524" s="4"/>
      <c r="G524" s="4"/>
      <c r="H524" s="11"/>
    </row>
    <row r="525" spans="2:8" s="8" customFormat="1" x14ac:dyDescent="0.25">
      <c r="B525" s="4"/>
      <c r="C525" s="4"/>
      <c r="D525" s="4"/>
      <c r="E525" s="4"/>
      <c r="F525" s="4"/>
      <c r="G525" s="4"/>
      <c r="H525" s="11"/>
    </row>
    <row r="526" spans="2:8" s="8" customFormat="1" x14ac:dyDescent="0.25">
      <c r="B526" s="4"/>
      <c r="C526" s="4"/>
      <c r="D526" s="4"/>
      <c r="E526" s="4"/>
      <c r="F526" s="4"/>
      <c r="G526" s="4"/>
      <c r="H526" s="11"/>
    </row>
    <row r="527" spans="2:8" s="8" customFormat="1" x14ac:dyDescent="0.25">
      <c r="B527" s="4"/>
      <c r="C527" s="4"/>
      <c r="D527" s="4"/>
      <c r="E527" s="4"/>
      <c r="F527" s="4"/>
      <c r="G527" s="4"/>
      <c r="H527" s="11"/>
    </row>
    <row r="528" spans="2:8" s="8" customFormat="1" x14ac:dyDescent="0.25">
      <c r="B528" s="4"/>
      <c r="C528" s="4"/>
      <c r="D528" s="4"/>
      <c r="E528" s="4"/>
      <c r="F528" s="4"/>
      <c r="G528" s="4"/>
      <c r="H528" s="11"/>
    </row>
    <row r="529" spans="2:8" s="8" customFormat="1" x14ac:dyDescent="0.25">
      <c r="B529" s="4"/>
      <c r="C529" s="4"/>
      <c r="D529" s="4"/>
      <c r="E529" s="4"/>
      <c r="F529" s="4"/>
      <c r="G529" s="4"/>
      <c r="H529" s="11"/>
    </row>
    <row r="530" spans="2:8" s="8" customFormat="1" x14ac:dyDescent="0.25">
      <c r="B530" s="4"/>
      <c r="C530" s="4"/>
      <c r="D530" s="4"/>
      <c r="E530" s="4"/>
      <c r="F530" s="4"/>
      <c r="G530" s="4"/>
      <c r="H530" s="11"/>
    </row>
    <row r="531" spans="2:8" s="8" customFormat="1" x14ac:dyDescent="0.25">
      <c r="B531" s="4"/>
      <c r="C531" s="4"/>
      <c r="D531" s="4"/>
      <c r="E531" s="4"/>
      <c r="F531" s="4"/>
      <c r="G531" s="4"/>
      <c r="H531" s="11"/>
    </row>
    <row r="532" spans="2:8" s="8" customFormat="1" x14ac:dyDescent="0.25">
      <c r="B532" s="4"/>
      <c r="C532" s="4"/>
      <c r="D532" s="4"/>
      <c r="E532" s="4"/>
      <c r="F532" s="4"/>
      <c r="G532" s="4"/>
      <c r="H532" s="11"/>
    </row>
    <row r="533" spans="2:8" s="8" customFormat="1" x14ac:dyDescent="0.25">
      <c r="B533" s="4"/>
      <c r="C533" s="4"/>
      <c r="D533" s="4"/>
      <c r="E533" s="4"/>
      <c r="F533" s="4"/>
      <c r="G533" s="4"/>
      <c r="H533" s="11"/>
    </row>
    <row r="534" spans="2:8" s="8" customFormat="1" x14ac:dyDescent="0.25">
      <c r="B534" s="4"/>
      <c r="C534" s="4"/>
      <c r="D534" s="4"/>
      <c r="E534" s="4"/>
      <c r="F534" s="4"/>
      <c r="G534" s="4"/>
      <c r="H534" s="11"/>
    </row>
    <row r="535" spans="2:8" s="8" customFormat="1" x14ac:dyDescent="0.25">
      <c r="B535" s="4"/>
      <c r="C535" s="4"/>
      <c r="D535" s="4"/>
      <c r="E535" s="4"/>
      <c r="F535" s="4"/>
      <c r="G535" s="4"/>
      <c r="H535" s="11"/>
    </row>
    <row r="536" spans="2:8" s="8" customFormat="1" x14ac:dyDescent="0.25">
      <c r="B536" s="4"/>
      <c r="C536" s="4"/>
      <c r="D536" s="4"/>
      <c r="E536" s="4"/>
      <c r="F536" s="4"/>
      <c r="G536" s="4"/>
      <c r="H536" s="11"/>
    </row>
    <row r="537" spans="2:8" s="8" customFormat="1" x14ac:dyDescent="0.25">
      <c r="B537" s="4"/>
      <c r="C537" s="4"/>
      <c r="D537" s="4"/>
      <c r="E537" s="4"/>
      <c r="F537" s="4"/>
      <c r="G537" s="4"/>
      <c r="H537" s="11"/>
    </row>
    <row r="538" spans="2:8" s="8" customFormat="1" x14ac:dyDescent="0.25">
      <c r="B538" s="4"/>
      <c r="C538" s="4"/>
      <c r="D538" s="4"/>
      <c r="E538" s="4"/>
      <c r="F538" s="4"/>
      <c r="G538" s="4"/>
      <c r="H538" s="11"/>
    </row>
    <row r="539" spans="2:8" s="8" customFormat="1" x14ac:dyDescent="0.25">
      <c r="B539" s="4"/>
      <c r="C539" s="4"/>
      <c r="D539" s="4"/>
      <c r="E539" s="4"/>
      <c r="F539" s="4"/>
      <c r="G539" s="4"/>
      <c r="H539" s="11"/>
    </row>
    <row r="540" spans="2:8" s="8" customFormat="1" x14ac:dyDescent="0.25">
      <c r="B540" s="4"/>
      <c r="C540" s="4"/>
      <c r="D540" s="4"/>
      <c r="E540" s="4"/>
      <c r="F540" s="4"/>
      <c r="G540" s="4"/>
      <c r="H540" s="11"/>
    </row>
    <row r="541" spans="2:8" s="8" customFormat="1" x14ac:dyDescent="0.25">
      <c r="B541" s="4"/>
      <c r="C541" s="4"/>
      <c r="D541" s="4"/>
      <c r="E541" s="4"/>
      <c r="F541" s="4"/>
      <c r="G541" s="4"/>
      <c r="H541" s="11"/>
    </row>
    <row r="542" spans="2:8" s="8" customFormat="1" x14ac:dyDescent="0.25">
      <c r="B542" s="4"/>
      <c r="C542" s="4"/>
      <c r="D542" s="4"/>
      <c r="E542" s="4"/>
      <c r="F542" s="4"/>
      <c r="G542" s="4"/>
      <c r="H542" s="11"/>
    </row>
    <row r="543" spans="2:8" s="8" customFormat="1" x14ac:dyDescent="0.25">
      <c r="B543" s="4"/>
      <c r="C543" s="4"/>
      <c r="D543" s="4"/>
      <c r="E543" s="4"/>
      <c r="F543" s="4"/>
      <c r="G543" s="4"/>
      <c r="H543" s="11"/>
    </row>
    <row r="544" spans="2:8" s="8" customFormat="1" x14ac:dyDescent="0.25">
      <c r="B544" s="4"/>
      <c r="C544" s="4"/>
      <c r="D544" s="4"/>
      <c r="E544" s="4"/>
      <c r="F544" s="4"/>
      <c r="G544" s="4"/>
      <c r="H544" s="11"/>
    </row>
    <row r="545" spans="2:8" s="8" customFormat="1" x14ac:dyDescent="0.25">
      <c r="B545" s="4"/>
      <c r="C545" s="4"/>
      <c r="D545" s="4"/>
      <c r="E545" s="4"/>
      <c r="F545" s="4"/>
      <c r="G545" s="4"/>
      <c r="H545" s="11"/>
    </row>
    <row r="546" spans="2:8" s="8" customFormat="1" x14ac:dyDescent="0.25">
      <c r="B546" s="4"/>
      <c r="C546" s="4"/>
      <c r="D546" s="4"/>
      <c r="E546" s="4"/>
      <c r="F546" s="4"/>
      <c r="G546" s="4"/>
      <c r="H546" s="11"/>
    </row>
    <row r="547" spans="2:8" s="8" customFormat="1" x14ac:dyDescent="0.25">
      <c r="B547" s="4"/>
      <c r="C547" s="4"/>
      <c r="D547" s="4"/>
      <c r="E547" s="4"/>
      <c r="F547" s="4"/>
      <c r="G547" s="4"/>
      <c r="H547" s="11"/>
    </row>
    <row r="548" spans="2:8" s="8" customFormat="1" x14ac:dyDescent="0.25">
      <c r="B548" s="4"/>
      <c r="C548" s="4"/>
      <c r="D548" s="4"/>
      <c r="E548" s="4"/>
      <c r="F548" s="4"/>
      <c r="G548" s="4"/>
      <c r="H548" s="11"/>
    </row>
    <row r="549" spans="2:8" s="8" customFormat="1" x14ac:dyDescent="0.25">
      <c r="B549" s="4"/>
      <c r="C549" s="4"/>
      <c r="D549" s="4"/>
      <c r="E549" s="4"/>
      <c r="F549" s="4"/>
      <c r="G549" s="4"/>
      <c r="H549" s="11"/>
    </row>
    <row r="550" spans="2:8" s="8" customFormat="1" x14ac:dyDescent="0.25">
      <c r="B550" s="4"/>
      <c r="C550" s="4"/>
      <c r="D550" s="4"/>
      <c r="E550" s="4"/>
      <c r="F550" s="4"/>
      <c r="G550" s="4"/>
      <c r="H550" s="11"/>
    </row>
    <row r="551" spans="2:8" s="8" customFormat="1" x14ac:dyDescent="0.25">
      <c r="B551" s="4"/>
      <c r="C551" s="4"/>
      <c r="D551" s="4"/>
      <c r="E551" s="4"/>
      <c r="F551" s="4"/>
      <c r="G551" s="4"/>
      <c r="H551" s="11"/>
    </row>
    <row r="552" spans="2:8" s="8" customFormat="1" x14ac:dyDescent="0.25">
      <c r="B552" s="4"/>
      <c r="C552" s="4"/>
      <c r="D552" s="4"/>
      <c r="E552" s="4"/>
      <c r="F552" s="4"/>
      <c r="G552" s="4"/>
      <c r="H552" s="11"/>
    </row>
    <row r="553" spans="2:8" s="8" customFormat="1" x14ac:dyDescent="0.25">
      <c r="B553" s="4"/>
      <c r="C553" s="4"/>
      <c r="D553" s="4"/>
      <c r="E553" s="4"/>
      <c r="F553" s="4"/>
      <c r="G553" s="4"/>
      <c r="H553" s="11"/>
    </row>
    <row r="554" spans="2:8" s="8" customFormat="1" x14ac:dyDescent="0.25">
      <c r="B554" s="4"/>
      <c r="C554" s="4"/>
      <c r="D554" s="4"/>
      <c r="E554" s="4"/>
      <c r="F554" s="4"/>
      <c r="G554" s="4"/>
      <c r="H554" s="11"/>
    </row>
    <row r="555" spans="2:8" s="8" customFormat="1" x14ac:dyDescent="0.25">
      <c r="B555" s="4"/>
      <c r="C555" s="4"/>
      <c r="D555" s="4"/>
      <c r="E555" s="4"/>
      <c r="F555" s="4"/>
      <c r="G555" s="4"/>
      <c r="H555" s="11"/>
    </row>
    <row r="556" spans="2:8" s="8" customFormat="1" x14ac:dyDescent="0.25">
      <c r="B556" s="4"/>
      <c r="C556" s="4"/>
      <c r="D556" s="4"/>
      <c r="E556" s="4"/>
      <c r="F556" s="4"/>
      <c r="G556" s="4"/>
      <c r="H556" s="11"/>
    </row>
    <row r="557" spans="2:8" s="8" customFormat="1" x14ac:dyDescent="0.25">
      <c r="B557" s="4"/>
      <c r="C557" s="4"/>
      <c r="D557" s="4"/>
      <c r="E557" s="4"/>
      <c r="F557" s="4"/>
      <c r="G557" s="4"/>
      <c r="H557" s="11"/>
    </row>
    <row r="558" spans="2:8" s="8" customFormat="1" x14ac:dyDescent="0.25">
      <c r="B558" s="4"/>
      <c r="C558" s="4"/>
      <c r="D558" s="4"/>
      <c r="E558" s="4"/>
      <c r="F558" s="4"/>
      <c r="G558" s="4"/>
      <c r="H558" s="11"/>
    </row>
    <row r="559" spans="2:8" s="8" customFormat="1" x14ac:dyDescent="0.25">
      <c r="B559" s="4"/>
      <c r="C559" s="4"/>
      <c r="D559" s="4"/>
      <c r="E559" s="4"/>
      <c r="F559" s="4"/>
      <c r="G559" s="4"/>
      <c r="H559" s="11"/>
    </row>
    <row r="560" spans="2:8" s="8" customFormat="1" x14ac:dyDescent="0.25">
      <c r="B560" s="4"/>
      <c r="C560" s="4"/>
      <c r="D560" s="4"/>
      <c r="E560" s="4"/>
      <c r="F560" s="4"/>
      <c r="G560" s="4"/>
      <c r="H560" s="11"/>
    </row>
    <row r="561" spans="2:8" s="8" customFormat="1" x14ac:dyDescent="0.25">
      <c r="B561" s="4"/>
      <c r="C561" s="4"/>
      <c r="D561" s="4"/>
      <c r="E561" s="4"/>
      <c r="F561" s="4"/>
      <c r="G561" s="4"/>
      <c r="H561" s="11"/>
    </row>
    <row r="562" spans="2:8" s="8" customFormat="1" x14ac:dyDescent="0.25">
      <c r="B562" s="4"/>
      <c r="C562" s="4"/>
      <c r="D562" s="4"/>
      <c r="E562" s="4"/>
      <c r="F562" s="4"/>
      <c r="G562" s="4"/>
      <c r="H562" s="11"/>
    </row>
    <row r="563" spans="2:8" s="8" customFormat="1" x14ac:dyDescent="0.25">
      <c r="B563" s="4"/>
      <c r="C563" s="4"/>
      <c r="D563" s="4"/>
      <c r="E563" s="4"/>
      <c r="F563" s="4"/>
      <c r="G563" s="4"/>
      <c r="H563" s="11"/>
    </row>
    <row r="564" spans="2:8" s="8" customFormat="1" x14ac:dyDescent="0.25">
      <c r="B564" s="4"/>
      <c r="C564" s="4"/>
      <c r="D564" s="4"/>
      <c r="E564" s="4"/>
      <c r="F564" s="4"/>
      <c r="G564" s="4"/>
      <c r="H564" s="11"/>
    </row>
    <row r="565" spans="2:8" s="8" customFormat="1" x14ac:dyDescent="0.25">
      <c r="B565" s="4"/>
      <c r="C565" s="4"/>
      <c r="D565" s="4"/>
      <c r="E565" s="4"/>
      <c r="F565" s="4"/>
      <c r="G565" s="4"/>
      <c r="H565" s="11"/>
    </row>
    <row r="566" spans="2:8" s="8" customFormat="1" x14ac:dyDescent="0.25">
      <c r="B566" s="4"/>
      <c r="C566" s="4"/>
      <c r="D566" s="4"/>
      <c r="E566" s="4"/>
      <c r="F566" s="4"/>
      <c r="G566" s="4"/>
      <c r="H566" s="11"/>
    </row>
    <row r="567" spans="2:8" s="8" customFormat="1" x14ac:dyDescent="0.25">
      <c r="B567" s="4"/>
      <c r="C567" s="4"/>
      <c r="D567" s="4"/>
      <c r="E567" s="4"/>
      <c r="F567" s="4"/>
      <c r="G567" s="4"/>
      <c r="H567" s="11"/>
    </row>
    <row r="568" spans="2:8" s="8" customFormat="1" x14ac:dyDescent="0.25">
      <c r="B568" s="4"/>
      <c r="C568" s="4"/>
      <c r="D568" s="4"/>
      <c r="E568" s="4"/>
      <c r="F568" s="4"/>
      <c r="G568" s="4"/>
      <c r="H568" s="11"/>
    </row>
    <row r="569" spans="2:8" s="8" customFormat="1" x14ac:dyDescent="0.25">
      <c r="B569" s="4"/>
      <c r="C569" s="4"/>
      <c r="D569" s="4"/>
      <c r="E569" s="4"/>
      <c r="F569" s="4"/>
      <c r="G569" s="4"/>
      <c r="H569" s="11"/>
    </row>
    <row r="570" spans="2:8" s="8" customFormat="1" x14ac:dyDescent="0.25">
      <c r="B570" s="4"/>
      <c r="C570" s="4"/>
      <c r="D570" s="4"/>
      <c r="E570" s="4"/>
      <c r="F570" s="4"/>
      <c r="G570" s="4"/>
      <c r="H570" s="11"/>
    </row>
    <row r="571" spans="2:8" s="8" customFormat="1" x14ac:dyDescent="0.25">
      <c r="B571" s="4"/>
      <c r="C571" s="4"/>
      <c r="D571" s="4"/>
      <c r="E571" s="4"/>
      <c r="F571" s="4"/>
      <c r="G571" s="4"/>
      <c r="H571" s="11"/>
    </row>
    <row r="572" spans="2:8" s="8" customFormat="1" x14ac:dyDescent="0.25">
      <c r="B572" s="4"/>
      <c r="C572" s="4"/>
      <c r="D572" s="4"/>
      <c r="E572" s="4"/>
      <c r="F572" s="4"/>
      <c r="G572" s="4"/>
      <c r="H572" s="11"/>
    </row>
    <row r="573" spans="2:8" s="8" customFormat="1" x14ac:dyDescent="0.25">
      <c r="B573" s="4"/>
      <c r="C573" s="4"/>
      <c r="D573" s="4"/>
      <c r="E573" s="4"/>
      <c r="F573" s="4"/>
      <c r="G573" s="4"/>
      <c r="H573" s="11"/>
    </row>
    <row r="574" spans="2:8" s="8" customFormat="1" x14ac:dyDescent="0.25">
      <c r="B574" s="4"/>
      <c r="C574" s="4"/>
      <c r="D574" s="4"/>
      <c r="E574" s="4"/>
      <c r="F574" s="4"/>
      <c r="G574" s="4"/>
      <c r="H574" s="11"/>
    </row>
    <row r="575" spans="2:8" s="8" customFormat="1" x14ac:dyDescent="0.25">
      <c r="B575" s="4"/>
      <c r="C575" s="4"/>
      <c r="D575" s="4"/>
      <c r="E575" s="4"/>
      <c r="F575" s="4"/>
      <c r="G575" s="4"/>
      <c r="H575" s="11"/>
    </row>
    <row r="576" spans="2:8" s="8" customFormat="1" x14ac:dyDescent="0.25">
      <c r="B576" s="4"/>
      <c r="C576" s="4"/>
      <c r="D576" s="4"/>
      <c r="E576" s="4"/>
      <c r="F576" s="4"/>
      <c r="G576" s="4"/>
      <c r="H576" s="11"/>
    </row>
    <row r="577" spans="2:8" s="8" customFormat="1" x14ac:dyDescent="0.25">
      <c r="B577" s="4"/>
      <c r="C577" s="4"/>
      <c r="D577" s="4"/>
      <c r="E577" s="4"/>
      <c r="F577" s="4"/>
      <c r="G577" s="4"/>
      <c r="H577" s="11"/>
    </row>
    <row r="578" spans="2:8" s="8" customFormat="1" x14ac:dyDescent="0.25">
      <c r="B578" s="4"/>
      <c r="C578" s="4"/>
      <c r="D578" s="4"/>
      <c r="E578" s="4"/>
      <c r="F578" s="4"/>
      <c r="G578" s="4"/>
      <c r="H578" s="11"/>
    </row>
    <row r="579" spans="2:8" s="8" customFormat="1" x14ac:dyDescent="0.25">
      <c r="B579" s="4"/>
      <c r="C579" s="4"/>
      <c r="D579" s="4"/>
      <c r="E579" s="4"/>
      <c r="F579" s="4"/>
      <c r="G579" s="4"/>
      <c r="H579" s="11"/>
    </row>
    <row r="580" spans="2:8" s="8" customFormat="1" x14ac:dyDescent="0.25">
      <c r="B580" s="4"/>
      <c r="C580" s="4"/>
      <c r="D580" s="4"/>
      <c r="E580" s="4"/>
      <c r="F580" s="4"/>
      <c r="G580" s="4"/>
      <c r="H580" s="11"/>
    </row>
    <row r="581" spans="2:8" s="8" customFormat="1" x14ac:dyDescent="0.25">
      <c r="B581" s="4"/>
      <c r="C581" s="4"/>
      <c r="D581" s="4"/>
      <c r="E581" s="4"/>
      <c r="F581" s="4"/>
      <c r="G581" s="4"/>
      <c r="H581" s="11"/>
    </row>
    <row r="582" spans="2:8" s="8" customFormat="1" x14ac:dyDescent="0.25">
      <c r="B582" s="4"/>
      <c r="C582" s="4"/>
      <c r="D582" s="4"/>
      <c r="E582" s="4"/>
      <c r="F582" s="4"/>
      <c r="G582" s="4"/>
      <c r="H582" s="11"/>
    </row>
    <row r="583" spans="2:8" s="8" customFormat="1" x14ac:dyDescent="0.25">
      <c r="B583" s="4"/>
      <c r="C583" s="4"/>
      <c r="D583" s="4"/>
      <c r="E583" s="4"/>
      <c r="F583" s="4"/>
      <c r="G583" s="4"/>
      <c r="H583" s="11"/>
    </row>
    <row r="584" spans="2:8" s="8" customFormat="1" x14ac:dyDescent="0.25">
      <c r="B584" s="4"/>
      <c r="C584" s="4"/>
      <c r="D584" s="4"/>
      <c r="E584" s="4"/>
      <c r="F584" s="4"/>
      <c r="G584" s="4"/>
      <c r="H584" s="11"/>
    </row>
    <row r="585" spans="2:8" s="8" customFormat="1" x14ac:dyDescent="0.25">
      <c r="B585" s="4"/>
      <c r="C585" s="4"/>
      <c r="D585" s="4"/>
      <c r="E585" s="4"/>
      <c r="F585" s="4"/>
      <c r="G585" s="4"/>
      <c r="H585" s="11"/>
    </row>
    <row r="586" spans="2:8" s="8" customFormat="1" x14ac:dyDescent="0.25">
      <c r="B586" s="4"/>
      <c r="C586" s="4"/>
      <c r="D586" s="4"/>
      <c r="E586" s="4"/>
      <c r="F586" s="4"/>
      <c r="G586" s="4"/>
      <c r="H586" s="11"/>
    </row>
    <row r="587" spans="2:8" s="8" customFormat="1" x14ac:dyDescent="0.25">
      <c r="B587" s="4"/>
      <c r="C587" s="4"/>
      <c r="D587" s="4"/>
      <c r="E587" s="4"/>
      <c r="F587" s="4"/>
      <c r="G587" s="4"/>
      <c r="H587" s="11"/>
    </row>
    <row r="588" spans="2:8" s="8" customFormat="1" x14ac:dyDescent="0.25">
      <c r="B588" s="4"/>
      <c r="C588" s="4"/>
      <c r="D588" s="4"/>
      <c r="E588" s="4"/>
      <c r="F588" s="4"/>
      <c r="G588" s="4"/>
      <c r="H588" s="11"/>
    </row>
    <row r="589" spans="2:8" s="8" customFormat="1" x14ac:dyDescent="0.25">
      <c r="B589" s="4"/>
      <c r="C589" s="4"/>
      <c r="D589" s="4"/>
      <c r="E589" s="4"/>
      <c r="F589" s="4"/>
      <c r="G589" s="4"/>
      <c r="H589" s="11"/>
    </row>
    <row r="590" spans="2:8" s="8" customFormat="1" x14ac:dyDescent="0.25">
      <c r="B590" s="4"/>
      <c r="C590" s="4"/>
      <c r="D590" s="4"/>
      <c r="E590" s="4"/>
      <c r="F590" s="4"/>
      <c r="G590" s="4"/>
      <c r="H590" s="11"/>
    </row>
  </sheetData>
  <protectedRanges>
    <protectedRange sqref="C14 C17" name="Choix"/>
  </protectedRanges>
  <mergeCells count="5">
    <mergeCell ref="A1:O1"/>
    <mergeCell ref="C14:D14"/>
    <mergeCell ref="C17:D17"/>
    <mergeCell ref="C13:D13"/>
    <mergeCell ref="C16:D16"/>
  </mergeCells>
  <dataValidations count="1">
    <dataValidation type="list" allowBlank="1" showInputMessage="1" showErrorMessage="1" sqref="C14" xr:uid="{473E6456-B454-401C-9821-175EFE888E30}">
      <formula1>"Inventaire prédéfini,Correction d'inventaire"</formula1>
    </dataValidation>
  </dataValidations>
  <pageMargins left="0.7" right="0.7" top="0.75" bottom="0.75" header="0.3" footer="0.3"/>
  <pageSetup paperSize="9" orientation="landscape" r:id="rId1"/>
  <headerFooter>
    <oddHeader>&amp;C&amp;"Calibri,Gras"&amp;20NOM&amp;L&amp;8Resp. Doc. : Kilian Voyame
Date dern. Modif : &amp;D
Nom doc. : &amp;F&amp;R&amp;G</oddHeader>
    <oddFooter>&amp;C&amp;P/&amp;N&amp;L&amp;8Chemin : &amp;Z&amp;F
Feuille : &amp;A&amp;R©Strausak AG    &amp;G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4175E3D-92D0-470E-A983-B42EB58C5474}">
          <x14:formula1>
            <xm:f>_xlfn.ANCHORARRAY(WorkbookData!$A$2)</xm:f>
          </x14:formula1>
          <xm:sqref>C17:D17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1705D-CE6A-4B6F-9A16-8080149097B8}">
  <sheetPr codeName="Feuil1"/>
  <dimension ref="A1:BC4849"/>
  <sheetViews>
    <sheetView topLeftCell="AQ1" workbookViewId="0">
      <selection activeCell="BC25" sqref="BC25"/>
    </sheetView>
  </sheetViews>
  <sheetFormatPr baseColWidth="10" defaultRowHeight="15" x14ac:dyDescent="0.25"/>
  <cols>
    <col min="1" max="1" width="60.7109375" bestFit="1" customWidth="1"/>
    <col min="2" max="2" width="40.85546875" customWidth="1"/>
    <col min="3" max="3" width="10.5703125" customWidth="1"/>
    <col min="4" max="4" width="19" customWidth="1"/>
    <col min="5" max="5" width="15.42578125" customWidth="1"/>
    <col min="6" max="6" width="51" bestFit="1" customWidth="1"/>
    <col min="7" max="7" width="80.140625" customWidth="1"/>
    <col min="8" max="8" width="10.5703125" customWidth="1"/>
    <col min="9" max="9" width="29.42578125" customWidth="1"/>
    <col min="10" max="10" width="23.140625" customWidth="1"/>
    <col min="11" max="11" width="81.140625" customWidth="1"/>
    <col min="12" max="12" width="28.85546875" customWidth="1"/>
    <col min="13" max="13" width="46.140625" customWidth="1"/>
    <col min="14" max="14" width="15.42578125" customWidth="1"/>
    <col min="15" max="15" width="19.42578125" customWidth="1"/>
    <col min="16" max="16" width="10.85546875" customWidth="1"/>
    <col min="17" max="17" width="14.7109375" customWidth="1"/>
    <col min="18" max="18" width="60.7109375" bestFit="1" customWidth="1"/>
    <col min="19" max="19" width="18.85546875" customWidth="1"/>
    <col min="20" max="20" width="10" customWidth="1"/>
    <col min="21" max="21" width="21.85546875" customWidth="1"/>
    <col min="22" max="22" width="22.7109375" customWidth="1"/>
    <col min="23" max="23" width="15.140625" customWidth="1"/>
    <col min="24" max="24" width="12" customWidth="1"/>
    <col min="25" max="25" width="23.28515625" customWidth="1"/>
    <col min="26" max="26" width="15.42578125" customWidth="1"/>
    <col min="27" max="27" width="16.42578125" customWidth="1"/>
    <col min="28" max="28" width="22.140625" customWidth="1"/>
    <col min="29" max="29" width="19.140625" customWidth="1"/>
    <col min="30" max="30" width="23.7109375" customWidth="1"/>
    <col min="31" max="31" width="20.140625" customWidth="1"/>
    <col min="32" max="32" width="17" customWidth="1"/>
    <col min="33" max="33" width="21.5703125" customWidth="1"/>
    <col min="34" max="34" width="27" customWidth="1"/>
    <col min="35" max="35" width="10.28515625" customWidth="1"/>
    <col min="36" max="36" width="23.28515625" customWidth="1"/>
    <col min="37" max="37" width="21.140625" customWidth="1"/>
    <col min="38" max="38" width="18" customWidth="1"/>
    <col min="39" max="39" width="17" customWidth="1"/>
    <col min="40" max="40" width="22.140625" customWidth="1"/>
    <col min="41" max="41" width="24.140625" customWidth="1"/>
    <col min="42" max="42" width="21" customWidth="1"/>
    <col min="43" max="43" width="30.85546875" customWidth="1"/>
    <col min="44" max="46" width="21.85546875" customWidth="1"/>
    <col min="47" max="47" width="22.42578125" customWidth="1"/>
    <col min="48" max="48" width="29" customWidth="1"/>
    <col min="49" max="49" width="19.7109375" customWidth="1"/>
    <col min="50" max="50" width="25.140625" customWidth="1"/>
    <col min="51" max="51" width="21.7109375" customWidth="1"/>
    <col min="52" max="52" width="25.28515625" bestFit="1" customWidth="1"/>
    <col min="53" max="53" width="9.140625" bestFit="1" customWidth="1"/>
    <col min="54" max="54" width="15.28515625" bestFit="1" customWidth="1"/>
    <col min="55" max="55" width="13.28515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3667</v>
      </c>
      <c r="AZ1" t="s">
        <v>3668</v>
      </c>
      <c r="BA1" t="s">
        <v>3680</v>
      </c>
      <c r="BB1" t="s">
        <v>3736</v>
      </c>
      <c r="BC1" t="s">
        <v>3740</v>
      </c>
    </row>
    <row r="2" spans="1:55" x14ac:dyDescent="0.25">
      <c r="A2" t="s">
        <v>3742</v>
      </c>
      <c r="F2" t="s">
        <v>3743</v>
      </c>
      <c r="G2" t="s">
        <v>3744</v>
      </c>
      <c r="N2" s="2"/>
      <c r="O2" s="2"/>
      <c r="R2" t="s">
        <v>3742</v>
      </c>
      <c r="U2" t="s">
        <v>280</v>
      </c>
      <c r="AD2">
        <v>-3</v>
      </c>
      <c r="AG2">
        <v>-25.95</v>
      </c>
      <c r="AP2" s="3">
        <v>44993</v>
      </c>
      <c r="AY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" t="str">
        <f>data[[#This Row],[Différence en valeur]]&amp;data[[#This Row],[Année]]</f>
        <v>-25.952023</v>
      </c>
      <c r="BC2">
        <f>IF(COUNTIF($U$2:U2,U2)=COUNTIF(data[Référence principale],data[[#This Row],[Référence principale]]),COUNTIF(data[Référence principale],data[[#This Row],[Référence principale]]),)</f>
        <v>0</v>
      </c>
    </row>
    <row r="3" spans="1:55" x14ac:dyDescent="0.25">
      <c r="A3" t="s">
        <v>3742</v>
      </c>
      <c r="F3" t="s">
        <v>3743</v>
      </c>
      <c r="G3" t="s">
        <v>3744</v>
      </c>
      <c r="N3" s="2"/>
      <c r="O3" s="2"/>
      <c r="R3" t="s">
        <v>3742</v>
      </c>
      <c r="U3" t="s">
        <v>3583</v>
      </c>
      <c r="AD3">
        <v>-3</v>
      </c>
      <c r="AG3">
        <v>-25.68</v>
      </c>
      <c r="AP3" s="3">
        <v>44993</v>
      </c>
      <c r="AY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" t="str">
        <f>data[[#This Row],[Différence en valeur]]&amp;data[[#This Row],[Année]]</f>
        <v>-25.682023</v>
      </c>
      <c r="BC3">
        <f>IF(COUNTIF($U$2:U3,U3)=COUNTIF(data[Référence principale],data[[#This Row],[Référence principale]]),COUNTIF(data[Référence principale],data[[#This Row],[Référence principale]]),)</f>
        <v>0</v>
      </c>
    </row>
    <row r="4" spans="1:55" x14ac:dyDescent="0.25">
      <c r="A4" t="s">
        <v>3684</v>
      </c>
      <c r="F4" t="s">
        <v>3685</v>
      </c>
      <c r="G4" t="s">
        <v>3733</v>
      </c>
      <c r="N4" s="2"/>
      <c r="O4" s="2"/>
      <c r="R4" t="s">
        <v>3684</v>
      </c>
      <c r="U4" t="s">
        <v>687</v>
      </c>
      <c r="AD4">
        <v>0</v>
      </c>
      <c r="AG4">
        <v>0</v>
      </c>
      <c r="AP4" s="3">
        <v>44988</v>
      </c>
      <c r="AY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" t="str">
        <f>data[[#This Row],[Différence en valeur]]&amp;data[[#This Row],[Année]]</f>
        <v>02023</v>
      </c>
      <c r="BC4">
        <f>IF(COUNTIF($U$2:U4,U4)=COUNTIF(data[Référence principale],data[[#This Row],[Référence principale]]),COUNTIF(data[Référence principale],data[[#This Row],[Référence principale]]),)</f>
        <v>0</v>
      </c>
    </row>
    <row r="5" spans="1:55" x14ac:dyDescent="0.25">
      <c r="A5" t="s">
        <v>3684</v>
      </c>
      <c r="F5" t="s">
        <v>3685</v>
      </c>
      <c r="G5" t="s">
        <v>3733</v>
      </c>
      <c r="N5" s="2"/>
      <c r="O5" s="2"/>
      <c r="R5" t="s">
        <v>3684</v>
      </c>
      <c r="U5" t="s">
        <v>214</v>
      </c>
      <c r="AD5">
        <v>0</v>
      </c>
      <c r="AG5">
        <v>0</v>
      </c>
      <c r="AP5" s="3">
        <v>44988</v>
      </c>
      <c r="AY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" t="str">
        <f>data[[#This Row],[Différence en valeur]]&amp;data[[#This Row],[Année]]</f>
        <v>02023</v>
      </c>
      <c r="BC5">
        <f>IF(COUNTIF($U$2:U5,U5)=COUNTIF(data[Référence principale],data[[#This Row],[Référence principale]]),COUNTIF(data[Référence principale],data[[#This Row],[Référence principale]]),)</f>
        <v>0</v>
      </c>
    </row>
    <row r="6" spans="1:55" x14ac:dyDescent="0.25">
      <c r="A6" t="s">
        <v>3684</v>
      </c>
      <c r="F6" t="s">
        <v>3685</v>
      </c>
      <c r="G6" t="s">
        <v>3733</v>
      </c>
      <c r="N6" s="2"/>
      <c r="O6" s="2"/>
      <c r="R6" t="s">
        <v>3684</v>
      </c>
      <c r="U6" t="s">
        <v>1859</v>
      </c>
      <c r="AD6">
        <v>0</v>
      </c>
      <c r="AG6">
        <v>0</v>
      </c>
      <c r="AP6" s="3">
        <v>44988</v>
      </c>
      <c r="AY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" t="str">
        <f>data[[#This Row],[Différence en valeur]]&amp;data[[#This Row],[Année]]</f>
        <v>02023</v>
      </c>
      <c r="BC6">
        <f>IF(COUNTIF($U$2:U6,U6)=COUNTIF(data[Référence principale],data[[#This Row],[Référence principale]]),COUNTIF(data[Référence principale],data[[#This Row],[Référence principale]]),)</f>
        <v>0</v>
      </c>
    </row>
    <row r="7" spans="1:55" x14ac:dyDescent="0.25">
      <c r="A7" t="s">
        <v>3684</v>
      </c>
      <c r="F7" t="s">
        <v>3685</v>
      </c>
      <c r="G7" t="s">
        <v>3733</v>
      </c>
      <c r="N7" s="2"/>
      <c r="O7" s="2"/>
      <c r="R7" t="s">
        <v>3684</v>
      </c>
      <c r="U7" t="s">
        <v>1860</v>
      </c>
      <c r="AD7">
        <v>0</v>
      </c>
      <c r="AG7">
        <v>0</v>
      </c>
      <c r="AP7" s="3">
        <v>44988</v>
      </c>
      <c r="AY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" t="str">
        <f>data[[#This Row],[Différence en valeur]]&amp;data[[#This Row],[Année]]</f>
        <v>02023</v>
      </c>
      <c r="BC7">
        <f>IF(COUNTIF($U$2:U7,U7)=COUNTIF(data[Référence principale],data[[#This Row],[Référence principale]]),COUNTIF(data[Référence principale],data[[#This Row],[Référence principale]]),)</f>
        <v>0</v>
      </c>
    </row>
    <row r="8" spans="1:55" x14ac:dyDescent="0.25">
      <c r="A8" t="s">
        <v>3684</v>
      </c>
      <c r="F8" t="s">
        <v>3685</v>
      </c>
      <c r="G8" t="s">
        <v>3733</v>
      </c>
      <c r="N8" s="2"/>
      <c r="O8" s="2"/>
      <c r="R8" t="s">
        <v>3684</v>
      </c>
      <c r="U8" t="s">
        <v>1863</v>
      </c>
      <c r="AD8">
        <v>0</v>
      </c>
      <c r="AG8">
        <v>0</v>
      </c>
      <c r="AP8" s="3">
        <v>44988</v>
      </c>
      <c r="AY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" t="str">
        <f>data[[#This Row],[Différence en valeur]]&amp;data[[#This Row],[Année]]</f>
        <v>02023</v>
      </c>
      <c r="BC8">
        <f>IF(COUNTIF($U$2:U8,U8)=COUNTIF(data[Référence principale],data[[#This Row],[Référence principale]]),COUNTIF(data[Référence principale],data[[#This Row],[Référence principale]]),)</f>
        <v>0</v>
      </c>
    </row>
    <row r="9" spans="1:55" x14ac:dyDescent="0.25">
      <c r="A9" t="s">
        <v>3684</v>
      </c>
      <c r="F9" t="s">
        <v>3685</v>
      </c>
      <c r="G9" t="s">
        <v>3733</v>
      </c>
      <c r="N9" s="2"/>
      <c r="O9" s="2"/>
      <c r="R9" t="s">
        <v>3684</v>
      </c>
      <c r="U9" t="s">
        <v>2294</v>
      </c>
      <c r="AD9">
        <v>0</v>
      </c>
      <c r="AG9">
        <v>0</v>
      </c>
      <c r="AP9" s="3">
        <v>44988</v>
      </c>
      <c r="AY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" t="str">
        <f>data[[#This Row],[Différence en valeur]]&amp;data[[#This Row],[Année]]</f>
        <v>02023</v>
      </c>
      <c r="BC9">
        <f>IF(COUNTIF($U$2:U9,U9)=COUNTIF(data[Référence principale],data[[#This Row],[Référence principale]]),COUNTIF(data[Référence principale],data[[#This Row],[Référence principale]]),)</f>
        <v>0</v>
      </c>
    </row>
    <row r="10" spans="1:55" x14ac:dyDescent="0.25">
      <c r="A10" t="s">
        <v>3684</v>
      </c>
      <c r="F10" t="s">
        <v>3685</v>
      </c>
      <c r="G10" t="s">
        <v>3733</v>
      </c>
      <c r="N10" s="2"/>
      <c r="O10" s="2"/>
      <c r="R10" t="s">
        <v>3684</v>
      </c>
      <c r="U10" t="s">
        <v>688</v>
      </c>
      <c r="AD10">
        <v>0</v>
      </c>
      <c r="AG10">
        <v>0</v>
      </c>
      <c r="AP10" s="3">
        <v>44988</v>
      </c>
      <c r="AY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" t="str">
        <f>data[[#This Row],[Différence en valeur]]&amp;data[[#This Row],[Année]]</f>
        <v>02023</v>
      </c>
      <c r="BC10">
        <f>IF(COUNTIF($U$2:U10,U10)=COUNTIF(data[Référence principale],data[[#This Row],[Référence principale]]),COUNTIF(data[Référence principale],data[[#This Row],[Référence principale]]),)</f>
        <v>0</v>
      </c>
    </row>
    <row r="11" spans="1:55" x14ac:dyDescent="0.25">
      <c r="A11" t="s">
        <v>3684</v>
      </c>
      <c r="F11" t="s">
        <v>3685</v>
      </c>
      <c r="G11" t="s">
        <v>3733</v>
      </c>
      <c r="N11" s="2"/>
      <c r="O11" s="2"/>
      <c r="R11" t="s">
        <v>3684</v>
      </c>
      <c r="U11" t="s">
        <v>215</v>
      </c>
      <c r="AD11">
        <v>0</v>
      </c>
      <c r="AG11">
        <v>0</v>
      </c>
      <c r="AP11" s="3">
        <v>44988</v>
      </c>
      <c r="AY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" t="str">
        <f>data[[#This Row],[Différence en valeur]]&amp;data[[#This Row],[Année]]</f>
        <v>02023</v>
      </c>
      <c r="BC11">
        <f>IF(COUNTIF($U$2:U11,U11)=COUNTIF(data[Référence principale],data[[#This Row],[Référence principale]]),COUNTIF(data[Référence principale],data[[#This Row],[Référence principale]]),)</f>
        <v>0</v>
      </c>
    </row>
    <row r="12" spans="1:55" x14ac:dyDescent="0.25">
      <c r="A12" t="s">
        <v>3684</v>
      </c>
      <c r="F12" t="s">
        <v>3685</v>
      </c>
      <c r="G12" t="s">
        <v>3733</v>
      </c>
      <c r="N12" s="2"/>
      <c r="O12" s="2"/>
      <c r="R12" t="s">
        <v>3684</v>
      </c>
      <c r="U12" t="s">
        <v>216</v>
      </c>
      <c r="AD12">
        <v>0</v>
      </c>
      <c r="AG12">
        <v>0</v>
      </c>
      <c r="AP12" s="3">
        <v>44988</v>
      </c>
      <c r="AY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" t="str">
        <f>data[[#This Row],[Différence en valeur]]&amp;data[[#This Row],[Année]]</f>
        <v>02023</v>
      </c>
      <c r="BC12">
        <f>IF(COUNTIF($U$2:U12,U12)=COUNTIF(data[Référence principale],data[[#This Row],[Référence principale]]),COUNTIF(data[Référence principale],data[[#This Row],[Référence principale]]),)</f>
        <v>0</v>
      </c>
    </row>
    <row r="13" spans="1:55" x14ac:dyDescent="0.25">
      <c r="A13" t="s">
        <v>3684</v>
      </c>
      <c r="F13" t="s">
        <v>3685</v>
      </c>
      <c r="G13" t="s">
        <v>3733</v>
      </c>
      <c r="N13" s="2"/>
      <c r="O13" s="2"/>
      <c r="R13" t="s">
        <v>3684</v>
      </c>
      <c r="U13" t="s">
        <v>217</v>
      </c>
      <c r="AD13">
        <v>0</v>
      </c>
      <c r="AG13">
        <v>0</v>
      </c>
      <c r="AP13" s="3">
        <v>44988</v>
      </c>
      <c r="AY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" t="str">
        <f>data[[#This Row],[Différence en valeur]]&amp;data[[#This Row],[Année]]</f>
        <v>02023</v>
      </c>
      <c r="BC13">
        <f>IF(COUNTIF($U$2:U13,U13)=COUNTIF(data[Référence principale],data[[#This Row],[Référence principale]]),COUNTIF(data[Référence principale],data[[#This Row],[Référence principale]]),)</f>
        <v>0</v>
      </c>
    </row>
    <row r="14" spans="1:55" x14ac:dyDescent="0.25">
      <c r="A14" t="s">
        <v>3684</v>
      </c>
      <c r="F14" t="s">
        <v>3685</v>
      </c>
      <c r="G14" t="s">
        <v>3733</v>
      </c>
      <c r="N14" s="2"/>
      <c r="O14" s="2"/>
      <c r="R14" t="s">
        <v>3684</v>
      </c>
      <c r="U14" t="s">
        <v>218</v>
      </c>
      <c r="AD14">
        <v>0</v>
      </c>
      <c r="AG14">
        <v>0</v>
      </c>
      <c r="AP14" s="3">
        <v>44988</v>
      </c>
      <c r="AY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4" t="str">
        <f>data[[#This Row],[Différence en valeur]]&amp;data[[#This Row],[Année]]</f>
        <v>02023</v>
      </c>
      <c r="BC14">
        <f>IF(COUNTIF($U$2:U14,U14)=COUNTIF(data[Référence principale],data[[#This Row],[Référence principale]]),COUNTIF(data[Référence principale],data[[#This Row],[Référence principale]]),)</f>
        <v>0</v>
      </c>
    </row>
    <row r="15" spans="1:55" x14ac:dyDescent="0.25">
      <c r="A15" t="s">
        <v>3684</v>
      </c>
      <c r="F15" t="s">
        <v>3685</v>
      </c>
      <c r="G15" t="s">
        <v>3733</v>
      </c>
      <c r="N15" s="2"/>
      <c r="O15" s="2"/>
      <c r="R15" t="s">
        <v>3684</v>
      </c>
      <c r="U15" t="s">
        <v>3686</v>
      </c>
      <c r="AD15">
        <v>0</v>
      </c>
      <c r="AG15">
        <v>0</v>
      </c>
      <c r="AP15" s="3">
        <v>44988</v>
      </c>
      <c r="AY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5" t="str">
        <f>data[[#This Row],[Différence en valeur]]&amp;data[[#This Row],[Année]]</f>
        <v>02023</v>
      </c>
      <c r="BC15">
        <f>IF(COUNTIF($U$2:U15,U15)=COUNTIF(data[Référence principale],data[[#This Row],[Référence principale]]),COUNTIF(data[Référence principale],data[[#This Row],[Référence principale]]),)</f>
        <v>1</v>
      </c>
    </row>
    <row r="16" spans="1:55" x14ac:dyDescent="0.25">
      <c r="A16" t="s">
        <v>3684</v>
      </c>
      <c r="F16" t="s">
        <v>3685</v>
      </c>
      <c r="G16" t="s">
        <v>3733</v>
      </c>
      <c r="N16" s="2"/>
      <c r="O16" s="2"/>
      <c r="R16" t="s">
        <v>3684</v>
      </c>
      <c r="U16" t="s">
        <v>219</v>
      </c>
      <c r="AD16">
        <v>0</v>
      </c>
      <c r="AG16">
        <v>0</v>
      </c>
      <c r="AP16" s="3">
        <v>44988</v>
      </c>
      <c r="AY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6" t="str">
        <f>data[[#This Row],[Différence en valeur]]&amp;data[[#This Row],[Année]]</f>
        <v>02023</v>
      </c>
      <c r="BC16">
        <f>IF(COUNTIF($U$2:U16,U16)=COUNTIF(data[Référence principale],data[[#This Row],[Référence principale]]),COUNTIF(data[Référence principale],data[[#This Row],[Référence principale]]),)</f>
        <v>0</v>
      </c>
    </row>
    <row r="17" spans="1:55" x14ac:dyDescent="0.25">
      <c r="A17" t="s">
        <v>3684</v>
      </c>
      <c r="F17" t="s">
        <v>3685</v>
      </c>
      <c r="G17" t="s">
        <v>3733</v>
      </c>
      <c r="N17" s="2"/>
      <c r="O17" s="2"/>
      <c r="R17" t="s">
        <v>3684</v>
      </c>
      <c r="U17" t="s">
        <v>692</v>
      </c>
      <c r="AD17">
        <v>0</v>
      </c>
      <c r="AG17">
        <v>0</v>
      </c>
      <c r="AP17" s="3">
        <v>44988</v>
      </c>
      <c r="AY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7" t="str">
        <f>data[[#This Row],[Différence en valeur]]&amp;data[[#This Row],[Année]]</f>
        <v>02023</v>
      </c>
      <c r="BC17">
        <f>IF(COUNTIF($U$2:U17,U17)=COUNTIF(data[Référence principale],data[[#This Row],[Référence principale]]),COUNTIF(data[Référence principale],data[[#This Row],[Référence principale]]),)</f>
        <v>0</v>
      </c>
    </row>
    <row r="18" spans="1:55" x14ac:dyDescent="0.25">
      <c r="A18" t="s">
        <v>3684</v>
      </c>
      <c r="F18" t="s">
        <v>3685</v>
      </c>
      <c r="G18" t="s">
        <v>3733</v>
      </c>
      <c r="N18" s="2"/>
      <c r="O18" s="2"/>
      <c r="R18" t="s">
        <v>3684</v>
      </c>
      <c r="U18" t="s">
        <v>221</v>
      </c>
      <c r="AD18">
        <v>0</v>
      </c>
      <c r="AG18">
        <v>0</v>
      </c>
      <c r="AP18" s="3">
        <v>44988</v>
      </c>
      <c r="AY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8" t="str">
        <f>data[[#This Row],[Différence en valeur]]&amp;data[[#This Row],[Année]]</f>
        <v>02023</v>
      </c>
      <c r="BC18">
        <f>IF(COUNTIF($U$2:U18,U18)=COUNTIF(data[Référence principale],data[[#This Row],[Référence principale]]),COUNTIF(data[Référence principale],data[[#This Row],[Référence principale]]),)</f>
        <v>0</v>
      </c>
    </row>
    <row r="19" spans="1:55" x14ac:dyDescent="0.25">
      <c r="A19" t="s">
        <v>3684</v>
      </c>
      <c r="F19" t="s">
        <v>3685</v>
      </c>
      <c r="G19" t="s">
        <v>3733</v>
      </c>
      <c r="N19" s="2"/>
      <c r="O19" s="2"/>
      <c r="R19" t="s">
        <v>3684</v>
      </c>
      <c r="U19" t="s">
        <v>3270</v>
      </c>
      <c r="AD19">
        <v>0</v>
      </c>
      <c r="AG19">
        <v>0</v>
      </c>
      <c r="AP19" s="3">
        <v>44988</v>
      </c>
      <c r="AY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9" t="str">
        <f>data[[#This Row],[Différence en valeur]]&amp;data[[#This Row],[Année]]</f>
        <v>02023</v>
      </c>
      <c r="BC19">
        <f>IF(COUNTIF($U$2:U19,U19)=COUNTIF(data[Référence principale],data[[#This Row],[Référence principale]]),COUNTIF(data[Référence principale],data[[#This Row],[Référence principale]]),)</f>
        <v>0</v>
      </c>
    </row>
    <row r="20" spans="1:55" x14ac:dyDescent="0.25">
      <c r="A20" t="s">
        <v>3684</v>
      </c>
      <c r="F20" t="s">
        <v>3685</v>
      </c>
      <c r="G20" t="s">
        <v>3733</v>
      </c>
      <c r="N20" s="2"/>
      <c r="O20" s="2"/>
      <c r="R20" t="s">
        <v>3684</v>
      </c>
      <c r="U20" t="s">
        <v>3687</v>
      </c>
      <c r="AD20">
        <v>0</v>
      </c>
      <c r="AG20">
        <v>0</v>
      </c>
      <c r="AP20" s="3">
        <v>44988</v>
      </c>
      <c r="AY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0" t="str">
        <f>data[[#This Row],[Différence en valeur]]&amp;data[[#This Row],[Année]]</f>
        <v>02023</v>
      </c>
      <c r="BC20">
        <f>IF(COUNTIF($U$2:U20,U20)=COUNTIF(data[Référence principale],data[[#This Row],[Référence principale]]),COUNTIF(data[Référence principale],data[[#This Row],[Référence principale]]),)</f>
        <v>1</v>
      </c>
    </row>
    <row r="21" spans="1:55" x14ac:dyDescent="0.25">
      <c r="A21" t="s">
        <v>3684</v>
      </c>
      <c r="F21" t="s">
        <v>3685</v>
      </c>
      <c r="G21" t="s">
        <v>3733</v>
      </c>
      <c r="N21" s="2"/>
      <c r="O21" s="2"/>
      <c r="R21" t="s">
        <v>3684</v>
      </c>
      <c r="U21" t="s">
        <v>698</v>
      </c>
      <c r="AD21">
        <v>0</v>
      </c>
      <c r="AG21">
        <v>0</v>
      </c>
      <c r="AP21" s="3">
        <v>44988</v>
      </c>
      <c r="AY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1" t="str">
        <f>data[[#This Row],[Différence en valeur]]&amp;data[[#This Row],[Année]]</f>
        <v>02023</v>
      </c>
      <c r="BC21">
        <f>IF(COUNTIF($U$2:U21,U21)=COUNTIF(data[Référence principale],data[[#This Row],[Référence principale]]),COUNTIF(data[Référence principale],data[[#This Row],[Référence principale]]),)</f>
        <v>0</v>
      </c>
    </row>
    <row r="22" spans="1:55" x14ac:dyDescent="0.25">
      <c r="A22" t="s">
        <v>3684</v>
      </c>
      <c r="F22" t="s">
        <v>3685</v>
      </c>
      <c r="G22" t="s">
        <v>3733</v>
      </c>
      <c r="N22" s="2"/>
      <c r="O22" s="2"/>
      <c r="R22" t="s">
        <v>3684</v>
      </c>
      <c r="U22" t="s">
        <v>3688</v>
      </c>
      <c r="AD22">
        <v>0</v>
      </c>
      <c r="AG22">
        <v>0</v>
      </c>
      <c r="AP22" s="3">
        <v>44991</v>
      </c>
      <c r="AY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2" t="str">
        <f>data[[#This Row],[Différence en valeur]]&amp;data[[#This Row],[Année]]</f>
        <v>02023</v>
      </c>
      <c r="BC22">
        <f>IF(COUNTIF($U$2:U22,U22)=COUNTIF(data[Référence principale],data[[#This Row],[Référence principale]]),COUNTIF(data[Référence principale],data[[#This Row],[Référence principale]]),)</f>
        <v>1</v>
      </c>
    </row>
    <row r="23" spans="1:55" x14ac:dyDescent="0.25">
      <c r="A23" t="s">
        <v>3684</v>
      </c>
      <c r="F23" t="s">
        <v>3685</v>
      </c>
      <c r="G23" t="s">
        <v>3734</v>
      </c>
      <c r="N23" s="2"/>
      <c r="O23" s="2"/>
      <c r="R23" t="s">
        <v>3684</v>
      </c>
      <c r="U23" t="s">
        <v>685</v>
      </c>
      <c r="AD23">
        <v>0</v>
      </c>
      <c r="AG23">
        <v>0</v>
      </c>
      <c r="AP23" s="3">
        <v>44991</v>
      </c>
      <c r="AY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3" t="str">
        <f>data[[#This Row],[Différence en valeur]]&amp;data[[#This Row],[Année]]</f>
        <v>02023</v>
      </c>
      <c r="BC23">
        <f>IF(COUNTIF($U$2:U23,U23)=COUNTIF(data[Référence principale],data[[#This Row],[Référence principale]]),COUNTIF(data[Référence principale],data[[#This Row],[Référence principale]]),)</f>
        <v>0</v>
      </c>
    </row>
    <row r="24" spans="1:55" x14ac:dyDescent="0.25">
      <c r="A24" t="s">
        <v>3684</v>
      </c>
      <c r="F24" t="s">
        <v>3685</v>
      </c>
      <c r="G24" t="s">
        <v>3734</v>
      </c>
      <c r="N24" s="2"/>
      <c r="O24" s="2"/>
      <c r="R24" t="s">
        <v>3684</v>
      </c>
      <c r="U24" t="s">
        <v>213</v>
      </c>
      <c r="AD24">
        <v>0</v>
      </c>
      <c r="AG24">
        <v>0</v>
      </c>
      <c r="AP24" s="3">
        <v>44988</v>
      </c>
      <c r="AY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4" t="str">
        <f>data[[#This Row],[Différence en valeur]]&amp;data[[#This Row],[Année]]</f>
        <v>02023</v>
      </c>
      <c r="BC24">
        <f>IF(COUNTIF($U$2:U24,U24)=COUNTIF(data[Référence principale],data[[#This Row],[Référence principale]]),COUNTIF(data[Référence principale],data[[#This Row],[Référence principale]]),)</f>
        <v>0</v>
      </c>
    </row>
    <row r="25" spans="1:55" x14ac:dyDescent="0.25">
      <c r="A25" t="s">
        <v>3684</v>
      </c>
      <c r="F25" t="s">
        <v>3685</v>
      </c>
      <c r="G25" t="s">
        <v>3734</v>
      </c>
      <c r="N25" s="2"/>
      <c r="O25" s="2"/>
      <c r="R25" t="s">
        <v>3684</v>
      </c>
      <c r="U25" t="s">
        <v>198</v>
      </c>
      <c r="AD25">
        <v>0</v>
      </c>
      <c r="AG25">
        <v>0</v>
      </c>
      <c r="AP25" s="3">
        <v>44988</v>
      </c>
      <c r="AY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5" t="str">
        <f>data[[#This Row],[Différence en valeur]]&amp;data[[#This Row],[Année]]</f>
        <v>02023</v>
      </c>
      <c r="BC25">
        <f>IF(COUNTIF($U$2:U25,U25)=COUNTIF(data[Référence principale],data[[#This Row],[Référence principale]]),COUNTIF(data[Référence principale],data[[#This Row],[Référence principale]]),)</f>
        <v>0</v>
      </c>
    </row>
    <row r="26" spans="1:55" x14ac:dyDescent="0.25">
      <c r="A26" t="s">
        <v>3684</v>
      </c>
      <c r="F26" t="s">
        <v>3685</v>
      </c>
      <c r="G26" t="s">
        <v>3734</v>
      </c>
      <c r="N26" s="2"/>
      <c r="O26" s="2"/>
      <c r="R26" t="s">
        <v>3684</v>
      </c>
      <c r="U26" t="s">
        <v>3689</v>
      </c>
      <c r="AD26">
        <v>0</v>
      </c>
      <c r="AG26">
        <v>0</v>
      </c>
      <c r="AP26" s="3">
        <v>44988</v>
      </c>
      <c r="AY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6" t="str">
        <f>data[[#This Row],[Différence en valeur]]&amp;data[[#This Row],[Année]]</f>
        <v>02023</v>
      </c>
      <c r="BC26">
        <f>IF(COUNTIF($U$2:U26,U26)=COUNTIF(data[Référence principale],data[[#This Row],[Référence principale]]),COUNTIF(data[Référence principale],data[[#This Row],[Référence principale]]),)</f>
        <v>1</v>
      </c>
    </row>
    <row r="27" spans="1:55" x14ac:dyDescent="0.25">
      <c r="A27" t="s">
        <v>3684</v>
      </c>
      <c r="F27" t="s">
        <v>3685</v>
      </c>
      <c r="G27" t="s">
        <v>3734</v>
      </c>
      <c r="N27" s="2"/>
      <c r="O27" s="2"/>
      <c r="R27" t="s">
        <v>3684</v>
      </c>
      <c r="U27" t="s">
        <v>3690</v>
      </c>
      <c r="AD27">
        <v>0</v>
      </c>
      <c r="AG27">
        <v>0</v>
      </c>
      <c r="AP27" s="3">
        <v>44991</v>
      </c>
      <c r="AY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7" t="str">
        <f>data[[#This Row],[Différence en valeur]]&amp;data[[#This Row],[Année]]</f>
        <v>02023</v>
      </c>
      <c r="BC27">
        <f>IF(COUNTIF($U$2:U27,U27)=COUNTIF(data[Référence principale],data[[#This Row],[Référence principale]]),COUNTIF(data[Référence principale],data[[#This Row],[Référence principale]]),)</f>
        <v>1</v>
      </c>
    </row>
    <row r="28" spans="1:55" x14ac:dyDescent="0.25">
      <c r="A28" t="s">
        <v>3684</v>
      </c>
      <c r="F28" t="s">
        <v>3685</v>
      </c>
      <c r="G28" t="s">
        <v>3734</v>
      </c>
      <c r="N28" s="2"/>
      <c r="O28" s="2"/>
      <c r="R28" t="s">
        <v>3684</v>
      </c>
      <c r="U28" t="s">
        <v>3691</v>
      </c>
      <c r="AD28">
        <v>0</v>
      </c>
      <c r="AG28">
        <v>0</v>
      </c>
      <c r="AP28" s="3">
        <v>44988</v>
      </c>
      <c r="AY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8" t="str">
        <f>data[[#This Row],[Différence en valeur]]&amp;data[[#This Row],[Année]]</f>
        <v>02023</v>
      </c>
      <c r="BC28">
        <f>IF(COUNTIF($U$2:U28,U28)=COUNTIF(data[Référence principale],data[[#This Row],[Référence principale]]),COUNTIF(data[Référence principale],data[[#This Row],[Référence principale]]),)</f>
        <v>1</v>
      </c>
    </row>
    <row r="29" spans="1:55" x14ac:dyDescent="0.25">
      <c r="A29" t="s">
        <v>3684</v>
      </c>
      <c r="F29" t="s">
        <v>3685</v>
      </c>
      <c r="G29" t="s">
        <v>3734</v>
      </c>
      <c r="N29" s="2"/>
      <c r="O29" s="2"/>
      <c r="R29" t="s">
        <v>3684</v>
      </c>
      <c r="U29" t="s">
        <v>3692</v>
      </c>
      <c r="AD29">
        <v>0</v>
      </c>
      <c r="AG29">
        <v>0</v>
      </c>
      <c r="AP29" s="3">
        <v>44988</v>
      </c>
      <c r="AY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29" t="str">
        <f>data[[#This Row],[Différence en valeur]]&amp;data[[#This Row],[Année]]</f>
        <v>02023</v>
      </c>
      <c r="BC29">
        <f>IF(COUNTIF($U$2:U29,U29)=COUNTIF(data[Référence principale],data[[#This Row],[Référence principale]]),COUNTIF(data[Référence principale],data[[#This Row],[Référence principale]]),)</f>
        <v>1</v>
      </c>
    </row>
    <row r="30" spans="1:55" x14ac:dyDescent="0.25">
      <c r="A30" t="s">
        <v>3684</v>
      </c>
      <c r="F30" t="s">
        <v>3685</v>
      </c>
      <c r="G30" t="s">
        <v>3734</v>
      </c>
      <c r="N30" s="2"/>
      <c r="O30" s="2"/>
      <c r="R30" t="s">
        <v>3684</v>
      </c>
      <c r="U30" t="s">
        <v>693</v>
      </c>
      <c r="AD30">
        <v>0</v>
      </c>
      <c r="AG30">
        <v>0</v>
      </c>
      <c r="AP30" s="3">
        <v>44991</v>
      </c>
      <c r="AY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0" t="str">
        <f>data[[#This Row],[Différence en valeur]]&amp;data[[#This Row],[Année]]</f>
        <v>02023</v>
      </c>
      <c r="BC30">
        <f>IF(COUNTIF($U$2:U30,U30)=COUNTIF(data[Référence principale],data[[#This Row],[Référence principale]]),COUNTIF(data[Référence principale],data[[#This Row],[Référence principale]]),)</f>
        <v>0</v>
      </c>
    </row>
    <row r="31" spans="1:55" x14ac:dyDescent="0.25">
      <c r="A31" t="s">
        <v>3684</v>
      </c>
      <c r="F31" t="s">
        <v>3685</v>
      </c>
      <c r="G31" t="s">
        <v>3734</v>
      </c>
      <c r="N31" s="2"/>
      <c r="O31" s="2"/>
      <c r="R31" t="s">
        <v>3684</v>
      </c>
      <c r="U31" t="s">
        <v>693</v>
      </c>
      <c r="AD31">
        <v>0</v>
      </c>
      <c r="AG31">
        <v>0</v>
      </c>
      <c r="AP31" s="3">
        <v>44991</v>
      </c>
      <c r="AY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1" t="str">
        <f>data[[#This Row],[Différence en valeur]]&amp;data[[#This Row],[Année]]</f>
        <v>02023</v>
      </c>
      <c r="BC31">
        <f>IF(COUNTIF($U$2:U31,U31)=COUNTIF(data[Référence principale],data[[#This Row],[Référence principale]]),COUNTIF(data[Référence principale],data[[#This Row],[Référence principale]]),)</f>
        <v>0</v>
      </c>
    </row>
    <row r="32" spans="1:55" x14ac:dyDescent="0.25">
      <c r="A32" t="s">
        <v>3684</v>
      </c>
      <c r="F32" t="s">
        <v>3685</v>
      </c>
      <c r="G32" t="s">
        <v>3734</v>
      </c>
      <c r="N32" s="2"/>
      <c r="O32" s="2"/>
      <c r="R32" t="s">
        <v>3684</v>
      </c>
      <c r="U32" t="s">
        <v>3693</v>
      </c>
      <c r="AD32">
        <v>0</v>
      </c>
      <c r="AG32">
        <v>0</v>
      </c>
      <c r="AP32" s="3">
        <v>44988</v>
      </c>
      <c r="AY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2" t="str">
        <f>data[[#This Row],[Différence en valeur]]&amp;data[[#This Row],[Année]]</f>
        <v>02023</v>
      </c>
      <c r="BC32">
        <f>IF(COUNTIF($U$2:U32,U32)=COUNTIF(data[Référence principale],data[[#This Row],[Référence principale]]),COUNTIF(data[Référence principale],data[[#This Row],[Référence principale]]),)</f>
        <v>1</v>
      </c>
    </row>
    <row r="33" spans="1:55" x14ac:dyDescent="0.25">
      <c r="A33" t="s">
        <v>3684</v>
      </c>
      <c r="F33" t="s">
        <v>3685</v>
      </c>
      <c r="G33" t="s">
        <v>3734</v>
      </c>
      <c r="N33" s="2"/>
      <c r="O33" s="2"/>
      <c r="R33" t="s">
        <v>3684</v>
      </c>
      <c r="U33" t="s">
        <v>220</v>
      </c>
      <c r="AD33">
        <v>0</v>
      </c>
      <c r="AG33">
        <v>0</v>
      </c>
      <c r="AP33" s="3">
        <v>44988</v>
      </c>
      <c r="AY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3" t="str">
        <f>data[[#This Row],[Différence en valeur]]&amp;data[[#This Row],[Année]]</f>
        <v>02023</v>
      </c>
      <c r="BC33">
        <f>IF(COUNTIF($U$2:U33,U33)=COUNTIF(data[Référence principale],data[[#This Row],[Référence principale]]),COUNTIF(data[Référence principale],data[[#This Row],[Référence principale]]),)</f>
        <v>0</v>
      </c>
    </row>
    <row r="34" spans="1:55" x14ac:dyDescent="0.25">
      <c r="A34" t="s">
        <v>3684</v>
      </c>
      <c r="F34" t="s">
        <v>3685</v>
      </c>
      <c r="G34" t="s">
        <v>3734</v>
      </c>
      <c r="N34" s="2"/>
      <c r="O34" s="2"/>
      <c r="R34" t="s">
        <v>3684</v>
      </c>
      <c r="U34" t="s">
        <v>816</v>
      </c>
      <c r="AD34">
        <v>0</v>
      </c>
      <c r="AG34">
        <v>0</v>
      </c>
      <c r="AP34" s="3">
        <v>44988</v>
      </c>
      <c r="AY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" t="str">
        <f>data[[#This Row],[Différence en valeur]]&amp;data[[#This Row],[Année]]</f>
        <v>02023</v>
      </c>
      <c r="BC34">
        <f>IF(COUNTIF($U$2:U34,U34)=COUNTIF(data[Référence principale],data[[#This Row],[Référence principale]]),COUNTIF(data[Référence principale],data[[#This Row],[Référence principale]]),)</f>
        <v>0</v>
      </c>
    </row>
    <row r="35" spans="1:55" x14ac:dyDescent="0.25">
      <c r="A35" t="s">
        <v>3684</v>
      </c>
      <c r="F35" t="s">
        <v>3685</v>
      </c>
      <c r="G35" t="s">
        <v>3734</v>
      </c>
      <c r="N35" s="2"/>
      <c r="O35" s="2"/>
      <c r="R35" t="s">
        <v>3684</v>
      </c>
      <c r="U35" t="s">
        <v>815</v>
      </c>
      <c r="AD35">
        <v>0</v>
      </c>
      <c r="AG35">
        <v>0</v>
      </c>
      <c r="AP35" s="3">
        <v>44988</v>
      </c>
      <c r="AY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" t="str">
        <f>data[[#This Row],[Différence en valeur]]&amp;data[[#This Row],[Année]]</f>
        <v>02023</v>
      </c>
      <c r="BC35">
        <f>IF(COUNTIF($U$2:U35,U35)=COUNTIF(data[Référence principale],data[[#This Row],[Référence principale]]),COUNTIF(data[Référence principale],data[[#This Row],[Référence principale]]),)</f>
        <v>0</v>
      </c>
    </row>
    <row r="36" spans="1:55" x14ac:dyDescent="0.25">
      <c r="A36" t="s">
        <v>3684</v>
      </c>
      <c r="F36" t="s">
        <v>3685</v>
      </c>
      <c r="G36" t="s">
        <v>3734</v>
      </c>
      <c r="N36" s="2"/>
      <c r="O36" s="2"/>
      <c r="R36" t="s">
        <v>3684</v>
      </c>
      <c r="U36" t="s">
        <v>385</v>
      </c>
      <c r="AD36">
        <v>-3</v>
      </c>
      <c r="AG36">
        <v>-85.443899999999999</v>
      </c>
      <c r="AP36" s="3">
        <v>44991</v>
      </c>
      <c r="AY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6" t="str">
        <f>data[[#This Row],[Différence en valeur]]&amp;data[[#This Row],[Année]]</f>
        <v>-85.44392023</v>
      </c>
      <c r="BC36">
        <f>IF(COUNTIF($U$2:U36,U36)=COUNTIF(data[Référence principale],data[[#This Row],[Référence principale]]),COUNTIF(data[Référence principale],data[[#This Row],[Référence principale]]),)</f>
        <v>0</v>
      </c>
    </row>
    <row r="37" spans="1:55" x14ac:dyDescent="0.25">
      <c r="A37" t="s">
        <v>3684</v>
      </c>
      <c r="F37" t="s">
        <v>3685</v>
      </c>
      <c r="G37" t="s">
        <v>3734</v>
      </c>
      <c r="N37" s="2"/>
      <c r="O37" s="2"/>
      <c r="R37" t="s">
        <v>3684</v>
      </c>
      <c r="U37" t="s">
        <v>222</v>
      </c>
      <c r="AD37">
        <v>0</v>
      </c>
      <c r="AG37">
        <v>0</v>
      </c>
      <c r="AP37" s="3">
        <v>44988</v>
      </c>
      <c r="AY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7" t="str">
        <f>data[[#This Row],[Différence en valeur]]&amp;data[[#This Row],[Année]]</f>
        <v>02023</v>
      </c>
      <c r="BC37">
        <f>IF(COUNTIF($U$2:U37,U37)=COUNTIF(data[Référence principale],data[[#This Row],[Référence principale]]),COUNTIF(data[Référence principale],data[[#This Row],[Référence principale]]),)</f>
        <v>0</v>
      </c>
    </row>
    <row r="38" spans="1:55" x14ac:dyDescent="0.25">
      <c r="A38" t="s">
        <v>3684</v>
      </c>
      <c r="F38" t="s">
        <v>3685</v>
      </c>
      <c r="G38" t="s">
        <v>3734</v>
      </c>
      <c r="N38" s="2"/>
      <c r="O38" s="2"/>
      <c r="R38" t="s">
        <v>3684</v>
      </c>
      <c r="U38" t="s">
        <v>3694</v>
      </c>
      <c r="AD38">
        <v>0</v>
      </c>
      <c r="AG38">
        <v>0</v>
      </c>
      <c r="AP38" s="3">
        <v>44988</v>
      </c>
      <c r="AY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8" t="str">
        <f>data[[#This Row],[Différence en valeur]]&amp;data[[#This Row],[Année]]</f>
        <v>02023</v>
      </c>
      <c r="BC38">
        <f>IF(COUNTIF($U$2:U38,U38)=COUNTIF(data[Référence principale],data[[#This Row],[Référence principale]]),COUNTIF(data[Référence principale],data[[#This Row],[Référence principale]]),)</f>
        <v>1</v>
      </c>
    </row>
    <row r="39" spans="1:55" x14ac:dyDescent="0.25">
      <c r="A39" t="s">
        <v>3684</v>
      </c>
      <c r="F39" t="s">
        <v>3685</v>
      </c>
      <c r="G39" t="s">
        <v>3734</v>
      </c>
      <c r="N39" s="2"/>
      <c r="O39" s="2"/>
      <c r="R39" t="s">
        <v>3684</v>
      </c>
      <c r="U39" t="s">
        <v>3695</v>
      </c>
      <c r="AD39">
        <v>0</v>
      </c>
      <c r="AG39">
        <v>0</v>
      </c>
      <c r="AP39" s="3">
        <v>44988</v>
      </c>
      <c r="AY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9" t="str">
        <f>data[[#This Row],[Différence en valeur]]&amp;data[[#This Row],[Année]]</f>
        <v>02023</v>
      </c>
      <c r="BC39">
        <f>IF(COUNTIF($U$2:U39,U39)=COUNTIF(data[Référence principale],data[[#This Row],[Référence principale]]),COUNTIF(data[Référence principale],data[[#This Row],[Référence principale]]),)</f>
        <v>1</v>
      </c>
    </row>
    <row r="40" spans="1:55" x14ac:dyDescent="0.25">
      <c r="A40" t="s">
        <v>3684</v>
      </c>
      <c r="F40" t="s">
        <v>3685</v>
      </c>
      <c r="G40" t="s">
        <v>3734</v>
      </c>
      <c r="N40" s="2"/>
      <c r="O40" s="2"/>
      <c r="R40" t="s">
        <v>3684</v>
      </c>
      <c r="U40" t="s">
        <v>225</v>
      </c>
      <c r="AD40">
        <v>0</v>
      </c>
      <c r="AG40">
        <v>0</v>
      </c>
      <c r="AP40" s="3">
        <v>44988</v>
      </c>
      <c r="AY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0" t="str">
        <f>data[[#This Row],[Différence en valeur]]&amp;data[[#This Row],[Année]]</f>
        <v>02023</v>
      </c>
      <c r="BC40">
        <f>IF(COUNTIF($U$2:U40,U40)=COUNTIF(data[Référence principale],data[[#This Row],[Référence principale]]),COUNTIF(data[Référence principale],data[[#This Row],[Référence principale]]),)</f>
        <v>0</v>
      </c>
    </row>
    <row r="41" spans="1:55" x14ac:dyDescent="0.25">
      <c r="A41" t="s">
        <v>3684</v>
      </c>
      <c r="F41" t="s">
        <v>3685</v>
      </c>
      <c r="G41" t="s">
        <v>3734</v>
      </c>
      <c r="N41" s="2"/>
      <c r="O41" s="2"/>
      <c r="R41" t="s">
        <v>3684</v>
      </c>
      <c r="U41" t="s">
        <v>3696</v>
      </c>
      <c r="AD41">
        <v>0</v>
      </c>
      <c r="AG41">
        <v>0</v>
      </c>
      <c r="AP41" s="3">
        <v>44988</v>
      </c>
      <c r="AY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1" t="str">
        <f>data[[#This Row],[Différence en valeur]]&amp;data[[#This Row],[Année]]</f>
        <v>02023</v>
      </c>
      <c r="BC41">
        <f>IF(COUNTIF($U$2:U41,U41)=COUNTIF(data[Référence principale],data[[#This Row],[Référence principale]]),COUNTIF(data[Référence principale],data[[#This Row],[Référence principale]]),)</f>
        <v>1</v>
      </c>
    </row>
    <row r="42" spans="1:55" x14ac:dyDescent="0.25">
      <c r="A42" t="s">
        <v>3684</v>
      </c>
      <c r="F42" t="s">
        <v>3685</v>
      </c>
      <c r="G42" t="s">
        <v>3734</v>
      </c>
      <c r="N42" s="2"/>
      <c r="O42" s="2"/>
      <c r="R42" t="s">
        <v>3684</v>
      </c>
      <c r="U42" t="s">
        <v>3697</v>
      </c>
      <c r="AD42">
        <v>0</v>
      </c>
      <c r="AG42">
        <v>0</v>
      </c>
      <c r="AP42" s="3">
        <v>44988</v>
      </c>
      <c r="AY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2" t="str">
        <f>data[[#This Row],[Différence en valeur]]&amp;data[[#This Row],[Année]]</f>
        <v>02023</v>
      </c>
      <c r="BC42">
        <f>IF(COUNTIF($U$2:U42,U42)=COUNTIF(data[Référence principale],data[[#This Row],[Référence principale]]),COUNTIF(data[Référence principale],data[[#This Row],[Référence principale]]),)</f>
        <v>1</v>
      </c>
    </row>
    <row r="43" spans="1:55" x14ac:dyDescent="0.25">
      <c r="A43" t="s">
        <v>3684</v>
      </c>
      <c r="F43" t="s">
        <v>3685</v>
      </c>
      <c r="G43" t="s">
        <v>3734</v>
      </c>
      <c r="N43" s="2"/>
      <c r="O43" s="2"/>
      <c r="R43" t="s">
        <v>3684</v>
      </c>
      <c r="U43" t="s">
        <v>3698</v>
      </c>
      <c r="AD43">
        <v>0</v>
      </c>
      <c r="AG43">
        <v>0</v>
      </c>
      <c r="AP43" s="3">
        <v>44991</v>
      </c>
      <c r="AY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3" t="str">
        <f>data[[#This Row],[Différence en valeur]]&amp;data[[#This Row],[Année]]</f>
        <v>02023</v>
      </c>
      <c r="BC43">
        <f>IF(COUNTIF($U$2:U43,U43)=COUNTIF(data[Référence principale],data[[#This Row],[Référence principale]]),COUNTIF(data[Référence principale],data[[#This Row],[Référence principale]]),)</f>
        <v>1</v>
      </c>
    </row>
    <row r="44" spans="1:55" x14ac:dyDescent="0.25">
      <c r="A44" t="s">
        <v>3684</v>
      </c>
      <c r="F44" t="s">
        <v>3685</v>
      </c>
      <c r="G44" t="s">
        <v>3735</v>
      </c>
      <c r="N44" s="2"/>
      <c r="O44" s="2"/>
      <c r="R44" t="s">
        <v>3684</v>
      </c>
      <c r="U44" t="s">
        <v>212</v>
      </c>
      <c r="AD44">
        <v>1</v>
      </c>
      <c r="AG44">
        <v>489.40530000000001</v>
      </c>
      <c r="AP44" s="3">
        <v>44991</v>
      </c>
      <c r="AY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4" t="str">
        <f>data[[#This Row],[Différence en valeur]]&amp;data[[#This Row],[Année]]</f>
        <v>489.40532023</v>
      </c>
      <c r="BC44">
        <f>IF(COUNTIF($U$2:U44,U44)=COUNTIF(data[Référence principale],data[[#This Row],[Référence principale]]),COUNTIF(data[Référence principale],data[[#This Row],[Référence principale]]),)</f>
        <v>0</v>
      </c>
    </row>
    <row r="45" spans="1:55" x14ac:dyDescent="0.25">
      <c r="A45" t="s">
        <v>3684</v>
      </c>
      <c r="F45" t="s">
        <v>3685</v>
      </c>
      <c r="G45" t="s">
        <v>3735</v>
      </c>
      <c r="N45" s="2"/>
      <c r="O45" s="2"/>
      <c r="R45" t="s">
        <v>3684</v>
      </c>
      <c r="U45" t="s">
        <v>2988</v>
      </c>
      <c r="AD45">
        <v>0</v>
      </c>
      <c r="AG45">
        <v>0</v>
      </c>
      <c r="AP45" s="3">
        <v>44988</v>
      </c>
      <c r="AY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5" t="str">
        <f>data[[#This Row],[Différence en valeur]]&amp;data[[#This Row],[Année]]</f>
        <v>02023</v>
      </c>
      <c r="BC45">
        <f>IF(COUNTIF($U$2:U45,U45)=COUNTIF(data[Référence principale],data[[#This Row],[Référence principale]]),COUNTIF(data[Référence principale],data[[#This Row],[Référence principale]]),)</f>
        <v>0</v>
      </c>
    </row>
    <row r="46" spans="1:55" x14ac:dyDescent="0.25">
      <c r="A46" t="s">
        <v>3684</v>
      </c>
      <c r="F46" t="s">
        <v>3685</v>
      </c>
      <c r="G46" t="s">
        <v>3735</v>
      </c>
      <c r="N46" s="2"/>
      <c r="O46" s="2"/>
      <c r="R46" t="s">
        <v>3684</v>
      </c>
      <c r="U46" t="s">
        <v>3699</v>
      </c>
      <c r="AD46">
        <v>0</v>
      </c>
      <c r="AG46">
        <v>0</v>
      </c>
      <c r="AP46" s="3">
        <v>44988</v>
      </c>
      <c r="AY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6" t="str">
        <f>data[[#This Row],[Différence en valeur]]&amp;data[[#This Row],[Année]]</f>
        <v>02023</v>
      </c>
      <c r="BC46">
        <f>IF(COUNTIF($U$2:U46,U46)=COUNTIF(data[Référence principale],data[[#This Row],[Référence principale]]),COUNTIF(data[Référence principale],data[[#This Row],[Référence principale]]),)</f>
        <v>1</v>
      </c>
    </row>
    <row r="47" spans="1:55" x14ac:dyDescent="0.25">
      <c r="A47" t="s">
        <v>3684</v>
      </c>
      <c r="F47" t="s">
        <v>3685</v>
      </c>
      <c r="G47" t="s">
        <v>3735</v>
      </c>
      <c r="N47" s="2"/>
      <c r="O47" s="2"/>
      <c r="R47" t="s">
        <v>3684</v>
      </c>
      <c r="U47" t="s">
        <v>3700</v>
      </c>
      <c r="AD47">
        <v>0</v>
      </c>
      <c r="AG47">
        <v>0</v>
      </c>
      <c r="AP47" s="3">
        <v>44988</v>
      </c>
      <c r="AY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7" t="str">
        <f>data[[#This Row],[Différence en valeur]]&amp;data[[#This Row],[Année]]</f>
        <v>02023</v>
      </c>
      <c r="BC47">
        <f>IF(COUNTIF($U$2:U47,U47)=COUNTIF(data[Référence principale],data[[#This Row],[Référence principale]]),COUNTIF(data[Référence principale],data[[#This Row],[Référence principale]]),)</f>
        <v>1</v>
      </c>
    </row>
    <row r="48" spans="1:55" x14ac:dyDescent="0.25">
      <c r="A48" t="s">
        <v>3684</v>
      </c>
      <c r="F48" t="s">
        <v>3685</v>
      </c>
      <c r="G48" t="s">
        <v>3735</v>
      </c>
      <c r="N48" s="2"/>
      <c r="O48" s="2"/>
      <c r="R48" t="s">
        <v>3684</v>
      </c>
      <c r="U48" t="s">
        <v>3701</v>
      </c>
      <c r="AD48">
        <v>0</v>
      </c>
      <c r="AG48">
        <v>0</v>
      </c>
      <c r="AP48" s="3">
        <v>44988</v>
      </c>
      <c r="AY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8" t="str">
        <f>data[[#This Row],[Différence en valeur]]&amp;data[[#This Row],[Année]]</f>
        <v>02023</v>
      </c>
      <c r="BC48">
        <f>IF(COUNTIF($U$2:U48,U48)=COUNTIF(data[Référence principale],data[[#This Row],[Référence principale]]),COUNTIF(data[Référence principale],data[[#This Row],[Référence principale]]),)</f>
        <v>1</v>
      </c>
    </row>
    <row r="49" spans="1:55" x14ac:dyDescent="0.25">
      <c r="A49" t="s">
        <v>3684</v>
      </c>
      <c r="F49" t="s">
        <v>3685</v>
      </c>
      <c r="G49" t="s">
        <v>3702</v>
      </c>
      <c r="N49" s="2"/>
      <c r="O49" s="2"/>
      <c r="R49" t="s">
        <v>3684</v>
      </c>
      <c r="U49" t="s">
        <v>194</v>
      </c>
      <c r="AD49">
        <v>0</v>
      </c>
      <c r="AG49">
        <v>0</v>
      </c>
      <c r="AP49" s="3">
        <v>44988</v>
      </c>
      <c r="AY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49" t="str">
        <f>data[[#This Row],[Différence en valeur]]&amp;data[[#This Row],[Année]]</f>
        <v>02023</v>
      </c>
      <c r="BC49">
        <f>IF(COUNTIF($U$2:U49,U49)=COUNTIF(data[Référence principale],data[[#This Row],[Référence principale]]),COUNTIF(data[Référence principale],data[[#This Row],[Référence principale]]),)</f>
        <v>0</v>
      </c>
    </row>
    <row r="50" spans="1:55" x14ac:dyDescent="0.25">
      <c r="A50" t="s">
        <v>3684</v>
      </c>
      <c r="F50" t="s">
        <v>3685</v>
      </c>
      <c r="G50" t="s">
        <v>3702</v>
      </c>
      <c r="N50" s="2"/>
      <c r="O50" s="2"/>
      <c r="R50" t="s">
        <v>3684</v>
      </c>
      <c r="U50" t="s">
        <v>689</v>
      </c>
      <c r="AD50">
        <v>0</v>
      </c>
      <c r="AG50">
        <v>0</v>
      </c>
      <c r="AP50" s="3">
        <v>44988</v>
      </c>
      <c r="AY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0" t="str">
        <f>data[[#This Row],[Différence en valeur]]&amp;data[[#This Row],[Année]]</f>
        <v>02023</v>
      </c>
      <c r="BC50">
        <f>IF(COUNTIF($U$2:U50,U50)=COUNTIF(data[Référence principale],data[[#This Row],[Référence principale]]),COUNTIF(data[Référence principale],data[[#This Row],[Référence principale]]),)</f>
        <v>0</v>
      </c>
    </row>
    <row r="51" spans="1:55" x14ac:dyDescent="0.25">
      <c r="A51" t="s">
        <v>3684</v>
      </c>
      <c r="F51" t="s">
        <v>3685</v>
      </c>
      <c r="G51" t="s">
        <v>3702</v>
      </c>
      <c r="N51" s="2"/>
      <c r="O51" s="2"/>
      <c r="R51" t="s">
        <v>3684</v>
      </c>
      <c r="U51" t="s">
        <v>690</v>
      </c>
      <c r="AD51">
        <v>0</v>
      </c>
      <c r="AG51">
        <v>0</v>
      </c>
      <c r="AP51" s="3">
        <v>44988</v>
      </c>
      <c r="AY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1" t="str">
        <f>data[[#This Row],[Différence en valeur]]&amp;data[[#This Row],[Année]]</f>
        <v>02023</v>
      </c>
      <c r="BC51">
        <f>IF(COUNTIF($U$2:U51,U51)=COUNTIF(data[Référence principale],data[[#This Row],[Référence principale]]),COUNTIF(data[Référence principale],data[[#This Row],[Référence principale]]),)</f>
        <v>0</v>
      </c>
    </row>
    <row r="52" spans="1:55" x14ac:dyDescent="0.25">
      <c r="A52" t="s">
        <v>3684</v>
      </c>
      <c r="F52" t="s">
        <v>3685</v>
      </c>
      <c r="G52" t="s">
        <v>3702</v>
      </c>
      <c r="N52" s="2"/>
      <c r="O52" s="2"/>
      <c r="R52" t="s">
        <v>3684</v>
      </c>
      <c r="U52" t="s">
        <v>2996</v>
      </c>
      <c r="AD52">
        <v>0</v>
      </c>
      <c r="AG52">
        <v>0</v>
      </c>
      <c r="AP52" s="3">
        <v>44988</v>
      </c>
      <c r="AY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2" t="str">
        <f>data[[#This Row],[Différence en valeur]]&amp;data[[#This Row],[Année]]</f>
        <v>02023</v>
      </c>
      <c r="BC52">
        <f>IF(COUNTIF($U$2:U52,U52)=COUNTIF(data[Référence principale],data[[#This Row],[Référence principale]]),COUNTIF(data[Référence principale],data[[#This Row],[Référence principale]]),)</f>
        <v>0</v>
      </c>
    </row>
    <row r="53" spans="1:55" x14ac:dyDescent="0.25">
      <c r="A53" t="s">
        <v>3684</v>
      </c>
      <c r="F53" t="s">
        <v>3685</v>
      </c>
      <c r="G53" t="s">
        <v>3702</v>
      </c>
      <c r="N53" s="2"/>
      <c r="O53" s="2"/>
      <c r="R53" t="s">
        <v>3684</v>
      </c>
      <c r="U53" t="s">
        <v>691</v>
      </c>
      <c r="AD53">
        <v>0</v>
      </c>
      <c r="AG53">
        <v>0</v>
      </c>
      <c r="AP53" s="3">
        <v>44988</v>
      </c>
      <c r="AY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3" t="str">
        <f>data[[#This Row],[Différence en valeur]]&amp;data[[#This Row],[Année]]</f>
        <v>02023</v>
      </c>
      <c r="BC53">
        <f>IF(COUNTIF($U$2:U53,U53)=COUNTIF(data[Référence principale],data[[#This Row],[Référence principale]]),COUNTIF(data[Référence principale],data[[#This Row],[Référence principale]]),)</f>
        <v>0</v>
      </c>
    </row>
    <row r="54" spans="1:55" x14ac:dyDescent="0.25">
      <c r="A54" t="s">
        <v>3684</v>
      </c>
      <c r="F54" t="s">
        <v>3685</v>
      </c>
      <c r="G54" t="s">
        <v>3702</v>
      </c>
      <c r="N54" s="2"/>
      <c r="O54" s="2"/>
      <c r="R54" t="s">
        <v>3684</v>
      </c>
      <c r="U54" t="s">
        <v>3079</v>
      </c>
      <c r="AD54">
        <v>0</v>
      </c>
      <c r="AG54">
        <v>0</v>
      </c>
      <c r="AP54" s="3">
        <v>44988</v>
      </c>
      <c r="AY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4" t="str">
        <f>data[[#This Row],[Différence en valeur]]&amp;data[[#This Row],[Année]]</f>
        <v>02023</v>
      </c>
      <c r="BC54">
        <f>IF(COUNTIF($U$2:U54,U54)=COUNTIF(data[Référence principale],data[[#This Row],[Référence principale]]),COUNTIF(data[Référence principale],data[[#This Row],[Référence principale]]),)</f>
        <v>0</v>
      </c>
    </row>
    <row r="55" spans="1:55" x14ac:dyDescent="0.25">
      <c r="A55" t="s">
        <v>3684</v>
      </c>
      <c r="F55" t="s">
        <v>3685</v>
      </c>
      <c r="G55" t="s">
        <v>3702</v>
      </c>
      <c r="N55" s="2"/>
      <c r="O55" s="2"/>
      <c r="R55" t="s">
        <v>3684</v>
      </c>
      <c r="U55" t="s">
        <v>3703</v>
      </c>
      <c r="AD55">
        <v>0</v>
      </c>
      <c r="AG55">
        <v>0</v>
      </c>
      <c r="AP55" s="3">
        <v>44988</v>
      </c>
      <c r="AY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5" t="str">
        <f>data[[#This Row],[Différence en valeur]]&amp;data[[#This Row],[Année]]</f>
        <v>02023</v>
      </c>
      <c r="BC55">
        <f>IF(COUNTIF($U$2:U55,U55)=COUNTIF(data[Référence principale],data[[#This Row],[Référence principale]]),COUNTIF(data[Référence principale],data[[#This Row],[Référence principale]]),)</f>
        <v>1</v>
      </c>
    </row>
    <row r="56" spans="1:55" x14ac:dyDescent="0.25">
      <c r="A56" t="s">
        <v>3684</v>
      </c>
      <c r="F56" t="s">
        <v>3685</v>
      </c>
      <c r="G56" t="s">
        <v>3702</v>
      </c>
      <c r="N56" s="2"/>
      <c r="O56" s="2"/>
      <c r="R56" t="s">
        <v>3684</v>
      </c>
      <c r="U56" t="s">
        <v>3704</v>
      </c>
      <c r="AD56">
        <v>0</v>
      </c>
      <c r="AG56">
        <v>0</v>
      </c>
      <c r="AP56" s="3">
        <v>44988</v>
      </c>
      <c r="AY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6" t="str">
        <f>data[[#This Row],[Différence en valeur]]&amp;data[[#This Row],[Année]]</f>
        <v>02023</v>
      </c>
      <c r="BC56">
        <f>IF(COUNTIF($U$2:U56,U56)=COUNTIF(data[Référence principale],data[[#This Row],[Référence principale]]),COUNTIF(data[Référence principale],data[[#This Row],[Référence principale]]),)</f>
        <v>1</v>
      </c>
    </row>
    <row r="57" spans="1:55" x14ac:dyDescent="0.25">
      <c r="A57" t="s">
        <v>3684</v>
      </c>
      <c r="F57" t="s">
        <v>3685</v>
      </c>
      <c r="G57" t="s">
        <v>3702</v>
      </c>
      <c r="N57" s="2"/>
      <c r="O57" s="2"/>
      <c r="R57" t="s">
        <v>3684</v>
      </c>
      <c r="U57" t="s">
        <v>3705</v>
      </c>
      <c r="AD57">
        <v>0</v>
      </c>
      <c r="AG57">
        <v>0</v>
      </c>
      <c r="AP57" s="3">
        <v>44988</v>
      </c>
      <c r="AY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7" t="str">
        <f>data[[#This Row],[Différence en valeur]]&amp;data[[#This Row],[Année]]</f>
        <v>02023</v>
      </c>
      <c r="BC57">
        <f>IF(COUNTIF($U$2:U57,U57)=COUNTIF(data[Référence principale],data[[#This Row],[Référence principale]]),COUNTIF(data[Référence principale],data[[#This Row],[Référence principale]]),)</f>
        <v>1</v>
      </c>
    </row>
    <row r="58" spans="1:55" x14ac:dyDescent="0.25">
      <c r="A58" t="s">
        <v>3684</v>
      </c>
      <c r="F58" t="s">
        <v>3685</v>
      </c>
      <c r="G58" t="s">
        <v>3702</v>
      </c>
      <c r="N58" s="2"/>
      <c r="O58" s="2"/>
      <c r="R58" t="s">
        <v>3684</v>
      </c>
      <c r="U58" t="s">
        <v>3706</v>
      </c>
      <c r="AD58">
        <v>0</v>
      </c>
      <c r="AG58">
        <v>0</v>
      </c>
      <c r="AP58" s="3">
        <v>44988</v>
      </c>
      <c r="AY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8" t="str">
        <f>data[[#This Row],[Différence en valeur]]&amp;data[[#This Row],[Année]]</f>
        <v>02023</v>
      </c>
      <c r="BC58">
        <f>IF(COUNTIF($U$2:U58,U58)=COUNTIF(data[Référence principale],data[[#This Row],[Référence principale]]),COUNTIF(data[Référence principale],data[[#This Row],[Référence principale]]),)</f>
        <v>1</v>
      </c>
    </row>
    <row r="59" spans="1:55" x14ac:dyDescent="0.25">
      <c r="A59" t="s">
        <v>3684</v>
      </c>
      <c r="F59" t="s">
        <v>3685</v>
      </c>
      <c r="G59" t="s">
        <v>3702</v>
      </c>
      <c r="N59" s="2"/>
      <c r="O59" s="2"/>
      <c r="R59" t="s">
        <v>3684</v>
      </c>
      <c r="U59" t="s">
        <v>3707</v>
      </c>
      <c r="AD59">
        <v>0</v>
      </c>
      <c r="AG59">
        <v>0</v>
      </c>
      <c r="AP59" s="3">
        <v>44988</v>
      </c>
      <c r="AY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59" t="str">
        <f>data[[#This Row],[Différence en valeur]]&amp;data[[#This Row],[Année]]</f>
        <v>02023</v>
      </c>
      <c r="BC59">
        <f>IF(COUNTIF($U$2:U59,U59)=COUNTIF(data[Référence principale],data[[#This Row],[Référence principale]]),COUNTIF(data[Référence principale],data[[#This Row],[Référence principale]]),)</f>
        <v>1</v>
      </c>
    </row>
    <row r="60" spans="1:55" x14ac:dyDescent="0.25">
      <c r="A60" t="s">
        <v>3684</v>
      </c>
      <c r="F60" t="s">
        <v>3685</v>
      </c>
      <c r="G60" t="s">
        <v>3702</v>
      </c>
      <c r="N60" s="2"/>
      <c r="O60" s="2"/>
      <c r="R60" t="s">
        <v>3684</v>
      </c>
      <c r="U60" t="s">
        <v>3391</v>
      </c>
      <c r="AD60">
        <v>0</v>
      </c>
      <c r="AG60">
        <v>0</v>
      </c>
      <c r="AP60" s="3">
        <v>44988</v>
      </c>
      <c r="AY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0" t="str">
        <f>data[[#This Row],[Différence en valeur]]&amp;data[[#This Row],[Année]]</f>
        <v>02023</v>
      </c>
      <c r="BC60">
        <f>IF(COUNTIF($U$2:U60,U60)=COUNTIF(data[Référence principale],data[[#This Row],[Référence principale]]),COUNTIF(data[Référence principale],data[[#This Row],[Référence principale]]),)</f>
        <v>0</v>
      </c>
    </row>
    <row r="61" spans="1:55" x14ac:dyDescent="0.25">
      <c r="A61" t="s">
        <v>3684</v>
      </c>
      <c r="F61" t="s">
        <v>3685</v>
      </c>
      <c r="G61" t="s">
        <v>3702</v>
      </c>
      <c r="N61" s="2"/>
      <c r="O61" s="2"/>
      <c r="R61" t="s">
        <v>3684</v>
      </c>
      <c r="U61" t="s">
        <v>3405</v>
      </c>
      <c r="AD61">
        <v>0</v>
      </c>
      <c r="AG61">
        <v>0</v>
      </c>
      <c r="AP61" s="3">
        <v>44991</v>
      </c>
      <c r="AY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1" t="str">
        <f>data[[#This Row],[Différence en valeur]]&amp;data[[#This Row],[Année]]</f>
        <v>02023</v>
      </c>
      <c r="BC61">
        <f>IF(COUNTIF($U$2:U61,U61)=COUNTIF(data[Référence principale],data[[#This Row],[Référence principale]]),COUNTIF(data[Référence principale],data[[#This Row],[Référence principale]]),)</f>
        <v>0</v>
      </c>
    </row>
    <row r="62" spans="1:55" x14ac:dyDescent="0.25">
      <c r="A62" t="s">
        <v>3684</v>
      </c>
      <c r="F62" t="s">
        <v>3685</v>
      </c>
      <c r="G62" t="s">
        <v>3702</v>
      </c>
      <c r="N62" s="2"/>
      <c r="O62" s="2"/>
      <c r="R62" t="s">
        <v>3684</v>
      </c>
      <c r="U62" t="s">
        <v>3406</v>
      </c>
      <c r="AD62">
        <v>0</v>
      </c>
      <c r="AG62">
        <v>0</v>
      </c>
      <c r="AP62" s="3">
        <v>44988</v>
      </c>
      <c r="AY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2" t="str">
        <f>data[[#This Row],[Différence en valeur]]&amp;data[[#This Row],[Année]]</f>
        <v>02023</v>
      </c>
      <c r="BC62">
        <f>IF(COUNTIF($U$2:U62,U62)=COUNTIF(data[Référence principale],data[[#This Row],[Référence principale]]),COUNTIF(data[Référence principale],data[[#This Row],[Référence principale]]),)</f>
        <v>0</v>
      </c>
    </row>
    <row r="63" spans="1:55" x14ac:dyDescent="0.25">
      <c r="A63" t="s">
        <v>3684</v>
      </c>
      <c r="F63" t="s">
        <v>3685</v>
      </c>
      <c r="G63" t="s">
        <v>3702</v>
      </c>
      <c r="N63" s="2"/>
      <c r="O63" s="2"/>
      <c r="R63" t="s">
        <v>3684</v>
      </c>
      <c r="U63" t="s">
        <v>695</v>
      </c>
      <c r="AD63">
        <v>0</v>
      </c>
      <c r="AG63">
        <v>0</v>
      </c>
      <c r="AP63" s="3">
        <v>44988</v>
      </c>
      <c r="AY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3" t="str">
        <f>data[[#This Row],[Différence en valeur]]&amp;data[[#This Row],[Année]]</f>
        <v>02023</v>
      </c>
      <c r="BC63">
        <f>IF(COUNTIF($U$2:U63,U63)=COUNTIF(data[Référence principale],data[[#This Row],[Référence principale]]),COUNTIF(data[Référence principale],data[[#This Row],[Référence principale]]),)</f>
        <v>0</v>
      </c>
    </row>
    <row r="64" spans="1:55" x14ac:dyDescent="0.25">
      <c r="A64" t="s">
        <v>3684</v>
      </c>
      <c r="F64" t="s">
        <v>3685</v>
      </c>
      <c r="G64" t="s">
        <v>3702</v>
      </c>
      <c r="N64" s="2"/>
      <c r="O64" s="2"/>
      <c r="R64" t="s">
        <v>3684</v>
      </c>
      <c r="U64" t="s">
        <v>697</v>
      </c>
      <c r="AD64">
        <v>0</v>
      </c>
      <c r="AG64">
        <v>0</v>
      </c>
      <c r="AP64" s="3">
        <v>44988</v>
      </c>
      <c r="AY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4" t="str">
        <f>data[[#This Row],[Différence en valeur]]&amp;data[[#This Row],[Année]]</f>
        <v>02023</v>
      </c>
      <c r="BC64">
        <f>IF(COUNTIF($U$2:U64,U64)=COUNTIF(data[Référence principale],data[[#This Row],[Référence principale]]),COUNTIF(data[Référence principale],data[[#This Row],[Référence principale]]),)</f>
        <v>0</v>
      </c>
    </row>
    <row r="65" spans="1:55" x14ac:dyDescent="0.25">
      <c r="A65" t="s">
        <v>3684</v>
      </c>
      <c r="F65" t="s">
        <v>3685</v>
      </c>
      <c r="G65" t="s">
        <v>3702</v>
      </c>
      <c r="N65" s="2"/>
      <c r="O65" s="2"/>
      <c r="R65" t="s">
        <v>3684</v>
      </c>
      <c r="U65" t="s">
        <v>3708</v>
      </c>
      <c r="AD65">
        <v>0</v>
      </c>
      <c r="AG65">
        <v>0</v>
      </c>
      <c r="AP65" s="3">
        <v>44988</v>
      </c>
      <c r="AY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5" t="str">
        <f>data[[#This Row],[Différence en valeur]]&amp;data[[#This Row],[Année]]</f>
        <v>02023</v>
      </c>
      <c r="BC65">
        <f>IF(COUNTIF($U$2:U65,U65)=COUNTIF(data[Référence principale],data[[#This Row],[Référence principale]]),COUNTIF(data[Référence principale],data[[#This Row],[Référence principale]]),)</f>
        <v>1</v>
      </c>
    </row>
    <row r="66" spans="1:55" x14ac:dyDescent="0.25">
      <c r="A66" t="s">
        <v>3684</v>
      </c>
      <c r="F66" t="s">
        <v>3685</v>
      </c>
      <c r="G66" t="s">
        <v>3702</v>
      </c>
      <c r="N66" s="2"/>
      <c r="O66" s="2"/>
      <c r="R66" t="s">
        <v>3684</v>
      </c>
      <c r="U66" t="s">
        <v>3709</v>
      </c>
      <c r="AD66">
        <v>0</v>
      </c>
      <c r="AG66">
        <v>0</v>
      </c>
      <c r="AP66" s="3">
        <v>44988</v>
      </c>
      <c r="AY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6" t="str">
        <f>data[[#This Row],[Différence en valeur]]&amp;data[[#This Row],[Année]]</f>
        <v>02023</v>
      </c>
      <c r="BC66">
        <f>IF(COUNTIF($U$2:U66,U66)=COUNTIF(data[Référence principale],data[[#This Row],[Référence principale]]),COUNTIF(data[Référence principale],data[[#This Row],[Référence principale]]),)</f>
        <v>1</v>
      </c>
    </row>
    <row r="67" spans="1:55" x14ac:dyDescent="0.25">
      <c r="A67" t="s">
        <v>3684</v>
      </c>
      <c r="F67" t="s">
        <v>3685</v>
      </c>
      <c r="G67" t="s">
        <v>3702</v>
      </c>
      <c r="N67" s="2"/>
      <c r="O67" s="2"/>
      <c r="R67" t="s">
        <v>3684</v>
      </c>
      <c r="U67" t="s">
        <v>3710</v>
      </c>
      <c r="AD67">
        <v>0</v>
      </c>
      <c r="AG67">
        <v>0</v>
      </c>
      <c r="AP67" s="3">
        <v>44988</v>
      </c>
      <c r="AY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7" t="str">
        <f>data[[#This Row],[Différence en valeur]]&amp;data[[#This Row],[Année]]</f>
        <v>02023</v>
      </c>
      <c r="BC67">
        <f>IF(COUNTIF($U$2:U67,U67)=COUNTIF(data[Référence principale],data[[#This Row],[Référence principale]]),COUNTIF(data[Référence principale],data[[#This Row],[Référence principale]]),)</f>
        <v>1</v>
      </c>
    </row>
    <row r="68" spans="1:55" x14ac:dyDescent="0.25">
      <c r="A68" t="s">
        <v>3684</v>
      </c>
      <c r="F68" t="s">
        <v>3685</v>
      </c>
      <c r="G68" t="s">
        <v>3702</v>
      </c>
      <c r="N68" s="2"/>
      <c r="O68" s="2"/>
      <c r="R68" t="s">
        <v>3684</v>
      </c>
      <c r="U68" t="s">
        <v>3711</v>
      </c>
      <c r="AD68">
        <v>0</v>
      </c>
      <c r="AG68">
        <v>0</v>
      </c>
      <c r="AP68" s="3">
        <v>44988</v>
      </c>
      <c r="AY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8" t="str">
        <f>data[[#This Row],[Différence en valeur]]&amp;data[[#This Row],[Année]]</f>
        <v>02023</v>
      </c>
      <c r="BC68">
        <f>IF(COUNTIF($U$2:U68,U68)=COUNTIF(data[Référence principale],data[[#This Row],[Référence principale]]),COUNTIF(data[Référence principale],data[[#This Row],[Référence principale]]),)</f>
        <v>1</v>
      </c>
    </row>
    <row r="69" spans="1:55" x14ac:dyDescent="0.25">
      <c r="A69" t="s">
        <v>3684</v>
      </c>
      <c r="F69" t="s">
        <v>3685</v>
      </c>
      <c r="G69" t="s">
        <v>3712</v>
      </c>
      <c r="N69" s="2"/>
      <c r="O69" s="2"/>
      <c r="R69" t="s">
        <v>3684</v>
      </c>
      <c r="U69" t="s">
        <v>3713</v>
      </c>
      <c r="AD69">
        <v>0</v>
      </c>
      <c r="AG69">
        <v>0</v>
      </c>
      <c r="AP69" s="3">
        <v>44988</v>
      </c>
      <c r="AY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69" t="str">
        <f>data[[#This Row],[Différence en valeur]]&amp;data[[#This Row],[Année]]</f>
        <v>02023</v>
      </c>
      <c r="BC69">
        <f>IF(COUNTIF($U$2:U69,U69)=COUNTIF(data[Référence principale],data[[#This Row],[Référence principale]]),COUNTIF(data[Référence principale],data[[#This Row],[Référence principale]]),)</f>
        <v>1</v>
      </c>
    </row>
    <row r="70" spans="1:55" x14ac:dyDescent="0.25">
      <c r="A70" t="s">
        <v>3684</v>
      </c>
      <c r="F70" t="s">
        <v>3685</v>
      </c>
      <c r="G70" t="s">
        <v>3712</v>
      </c>
      <c r="N70" s="2"/>
      <c r="O70" s="2"/>
      <c r="R70" t="s">
        <v>3684</v>
      </c>
      <c r="U70" t="s">
        <v>3714</v>
      </c>
      <c r="AD70">
        <v>0</v>
      </c>
      <c r="AG70">
        <v>0</v>
      </c>
      <c r="AP70" s="3">
        <v>44988</v>
      </c>
      <c r="AY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0" t="str">
        <f>data[[#This Row],[Différence en valeur]]&amp;data[[#This Row],[Année]]</f>
        <v>02023</v>
      </c>
      <c r="BC70">
        <f>IF(COUNTIF($U$2:U70,U70)=COUNTIF(data[Référence principale],data[[#This Row],[Référence principale]]),COUNTIF(data[Référence principale],data[[#This Row],[Référence principale]]),)</f>
        <v>1</v>
      </c>
    </row>
    <row r="71" spans="1:55" x14ac:dyDescent="0.25">
      <c r="A71" t="s">
        <v>3684</v>
      </c>
      <c r="F71" t="s">
        <v>3685</v>
      </c>
      <c r="G71" t="s">
        <v>3712</v>
      </c>
      <c r="N71" s="2"/>
      <c r="O71" s="2"/>
      <c r="R71" t="s">
        <v>3684</v>
      </c>
      <c r="U71" t="s">
        <v>3715</v>
      </c>
      <c r="AD71">
        <v>0</v>
      </c>
      <c r="AG71">
        <v>0</v>
      </c>
      <c r="AP71" s="3">
        <v>44988</v>
      </c>
      <c r="AY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1" t="str">
        <f>data[[#This Row],[Différence en valeur]]&amp;data[[#This Row],[Année]]</f>
        <v>02023</v>
      </c>
      <c r="BC71">
        <f>IF(COUNTIF($U$2:U71,U71)=COUNTIF(data[Référence principale],data[[#This Row],[Référence principale]]),COUNTIF(data[Référence principale],data[[#This Row],[Référence principale]]),)</f>
        <v>1</v>
      </c>
    </row>
    <row r="72" spans="1:55" x14ac:dyDescent="0.25">
      <c r="A72" t="s">
        <v>3684</v>
      </c>
      <c r="F72" t="s">
        <v>3685</v>
      </c>
      <c r="G72" t="s">
        <v>3712</v>
      </c>
      <c r="N72" s="2"/>
      <c r="O72" s="2"/>
      <c r="R72" t="s">
        <v>3684</v>
      </c>
      <c r="U72" t="s">
        <v>3716</v>
      </c>
      <c r="AD72">
        <v>0</v>
      </c>
      <c r="AG72">
        <v>0</v>
      </c>
      <c r="AP72" s="3">
        <v>44988</v>
      </c>
      <c r="AY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2" t="str">
        <f>data[[#This Row],[Différence en valeur]]&amp;data[[#This Row],[Année]]</f>
        <v>02023</v>
      </c>
      <c r="BC72">
        <f>IF(COUNTIF($U$2:U72,U72)=COUNTIF(data[Référence principale],data[[#This Row],[Référence principale]]),COUNTIF(data[Référence principale],data[[#This Row],[Référence principale]]),)</f>
        <v>1</v>
      </c>
    </row>
    <row r="73" spans="1:55" x14ac:dyDescent="0.25">
      <c r="A73" t="s">
        <v>3684</v>
      </c>
      <c r="F73" t="s">
        <v>3685</v>
      </c>
      <c r="G73" t="s">
        <v>3712</v>
      </c>
      <c r="N73" s="2"/>
      <c r="O73" s="2"/>
      <c r="R73" t="s">
        <v>3684</v>
      </c>
      <c r="U73" t="s">
        <v>3244</v>
      </c>
      <c r="AD73">
        <v>0</v>
      </c>
      <c r="AG73">
        <v>0</v>
      </c>
      <c r="AP73" s="3">
        <v>44988</v>
      </c>
      <c r="AY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" t="str">
        <f>data[[#This Row],[Différence en valeur]]&amp;data[[#This Row],[Année]]</f>
        <v>02023</v>
      </c>
      <c r="BC73">
        <f>IF(COUNTIF($U$2:U73,U73)=COUNTIF(data[Référence principale],data[[#This Row],[Référence principale]]),COUNTIF(data[Référence principale],data[[#This Row],[Référence principale]]),)</f>
        <v>0</v>
      </c>
    </row>
    <row r="74" spans="1:55" x14ac:dyDescent="0.25">
      <c r="A74" t="s">
        <v>3684</v>
      </c>
      <c r="F74" t="s">
        <v>3685</v>
      </c>
      <c r="G74" t="s">
        <v>3712</v>
      </c>
      <c r="N74" s="2"/>
      <c r="O74" s="2"/>
      <c r="R74" t="s">
        <v>3684</v>
      </c>
      <c r="U74" t="s">
        <v>3717</v>
      </c>
      <c r="AD74">
        <v>0</v>
      </c>
      <c r="AG74">
        <v>0</v>
      </c>
      <c r="AP74" s="3">
        <v>44988</v>
      </c>
      <c r="AY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" t="str">
        <f>data[[#This Row],[Différence en valeur]]&amp;data[[#This Row],[Année]]</f>
        <v>02023</v>
      </c>
      <c r="BC74">
        <f>IF(COUNTIF($U$2:U74,U74)=COUNTIF(data[Référence principale],data[[#This Row],[Référence principale]]),COUNTIF(data[Référence principale],data[[#This Row],[Référence principale]]),)</f>
        <v>1</v>
      </c>
    </row>
    <row r="75" spans="1:55" x14ac:dyDescent="0.25">
      <c r="A75" t="s">
        <v>3684</v>
      </c>
      <c r="F75" t="s">
        <v>3685</v>
      </c>
      <c r="G75" t="s">
        <v>3712</v>
      </c>
      <c r="N75" s="2"/>
      <c r="O75" s="2"/>
      <c r="R75" t="s">
        <v>3684</v>
      </c>
      <c r="U75" t="s">
        <v>3718</v>
      </c>
      <c r="AD75">
        <v>0</v>
      </c>
      <c r="AG75">
        <v>0</v>
      </c>
      <c r="AP75" s="3">
        <v>44991</v>
      </c>
      <c r="AY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5" t="str">
        <f>data[[#This Row],[Différence en valeur]]&amp;data[[#This Row],[Année]]</f>
        <v>02023</v>
      </c>
      <c r="BC75">
        <f>IF(COUNTIF($U$2:U75,U75)=COUNTIF(data[Référence principale],data[[#This Row],[Référence principale]]),COUNTIF(data[Référence principale],data[[#This Row],[Référence principale]]),)</f>
        <v>1</v>
      </c>
    </row>
    <row r="76" spans="1:55" x14ac:dyDescent="0.25">
      <c r="A76" t="s">
        <v>3684</v>
      </c>
      <c r="F76" t="s">
        <v>3685</v>
      </c>
      <c r="G76" t="s">
        <v>3745</v>
      </c>
      <c r="N76" s="2"/>
      <c r="O76" s="2"/>
      <c r="R76" t="s">
        <v>3684</v>
      </c>
      <c r="U76" t="s">
        <v>686</v>
      </c>
      <c r="AD76">
        <v>0</v>
      </c>
      <c r="AG76">
        <v>0</v>
      </c>
      <c r="AP76" s="3">
        <v>44993</v>
      </c>
      <c r="AY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6" t="str">
        <f>data[[#This Row],[Différence en valeur]]&amp;data[[#This Row],[Année]]</f>
        <v>02023</v>
      </c>
      <c r="BC76">
        <f>IF(COUNTIF($U$2:U76,U76)=COUNTIF(data[Référence principale],data[[#This Row],[Référence principale]]),COUNTIF(data[Référence principale],data[[#This Row],[Référence principale]]),)</f>
        <v>0</v>
      </c>
    </row>
    <row r="77" spans="1:55" x14ac:dyDescent="0.25">
      <c r="A77" t="s">
        <v>3684</v>
      </c>
      <c r="F77" t="s">
        <v>3685</v>
      </c>
      <c r="G77" t="s">
        <v>3745</v>
      </c>
      <c r="N77" s="2"/>
      <c r="O77" s="2"/>
      <c r="R77" t="s">
        <v>3684</v>
      </c>
      <c r="U77" t="s">
        <v>195</v>
      </c>
      <c r="AD77">
        <v>0</v>
      </c>
      <c r="AG77">
        <v>0</v>
      </c>
      <c r="AP77" s="3">
        <v>44993</v>
      </c>
      <c r="AY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7" t="str">
        <f>data[[#This Row],[Différence en valeur]]&amp;data[[#This Row],[Année]]</f>
        <v>02023</v>
      </c>
      <c r="BC77">
        <f>IF(COUNTIF($U$2:U77,U77)=COUNTIF(data[Référence principale],data[[#This Row],[Référence principale]]),COUNTIF(data[Référence principale],data[[#This Row],[Référence principale]]),)</f>
        <v>0</v>
      </c>
    </row>
    <row r="78" spans="1:55" x14ac:dyDescent="0.25">
      <c r="A78" t="s">
        <v>3684</v>
      </c>
      <c r="F78" t="s">
        <v>3685</v>
      </c>
      <c r="G78" t="s">
        <v>3745</v>
      </c>
      <c r="N78" s="2"/>
      <c r="O78" s="2"/>
      <c r="R78" t="s">
        <v>3684</v>
      </c>
      <c r="U78" t="s">
        <v>196</v>
      </c>
      <c r="AD78">
        <v>0</v>
      </c>
      <c r="AG78">
        <v>0</v>
      </c>
      <c r="AP78" s="3">
        <v>44993</v>
      </c>
      <c r="AY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8" t="str">
        <f>data[[#This Row],[Différence en valeur]]&amp;data[[#This Row],[Année]]</f>
        <v>02023</v>
      </c>
      <c r="BC78">
        <f>IF(COUNTIF($U$2:U78,U78)=COUNTIF(data[Référence principale],data[[#This Row],[Référence principale]]),COUNTIF(data[Référence principale],data[[#This Row],[Référence principale]]),)</f>
        <v>0</v>
      </c>
    </row>
    <row r="79" spans="1:55" x14ac:dyDescent="0.25">
      <c r="A79" t="s">
        <v>3684</v>
      </c>
      <c r="F79" t="s">
        <v>3685</v>
      </c>
      <c r="G79" t="s">
        <v>3745</v>
      </c>
      <c r="N79" s="2"/>
      <c r="O79" s="2"/>
      <c r="R79" t="s">
        <v>3684</v>
      </c>
      <c r="U79" t="s">
        <v>2542</v>
      </c>
      <c r="AD79">
        <v>0</v>
      </c>
      <c r="AG79">
        <v>0</v>
      </c>
      <c r="AP79" s="3">
        <v>44993</v>
      </c>
      <c r="AY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9" t="str">
        <f>data[[#This Row],[Différence en valeur]]&amp;data[[#This Row],[Année]]</f>
        <v>02023</v>
      </c>
      <c r="BC79">
        <f>IF(COUNTIF($U$2:U79,U79)=COUNTIF(data[Référence principale],data[[#This Row],[Référence principale]]),COUNTIF(data[Référence principale],data[[#This Row],[Référence principale]]),)</f>
        <v>0</v>
      </c>
    </row>
    <row r="80" spans="1:55" x14ac:dyDescent="0.25">
      <c r="A80" t="s">
        <v>3684</v>
      </c>
      <c r="F80" t="s">
        <v>3685</v>
      </c>
      <c r="G80" t="s">
        <v>3745</v>
      </c>
      <c r="N80" s="2"/>
      <c r="O80" s="2"/>
      <c r="R80" t="s">
        <v>3684</v>
      </c>
      <c r="U80" t="s">
        <v>2698</v>
      </c>
      <c r="AD80">
        <v>1</v>
      </c>
      <c r="AG80">
        <v>46.4</v>
      </c>
      <c r="AP80" s="3">
        <v>44993</v>
      </c>
      <c r="AY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0" t="str">
        <f>data[[#This Row],[Différence en valeur]]&amp;data[[#This Row],[Année]]</f>
        <v>46.42023</v>
      </c>
      <c r="BC80">
        <f>IF(COUNTIF($U$2:U80,U80)=COUNTIF(data[Référence principale],data[[#This Row],[Référence principale]]),COUNTIF(data[Référence principale],data[[#This Row],[Référence principale]]),)</f>
        <v>0</v>
      </c>
    </row>
    <row r="81" spans="1:55" x14ac:dyDescent="0.25">
      <c r="A81" t="s">
        <v>3684</v>
      </c>
      <c r="F81" t="s">
        <v>3685</v>
      </c>
      <c r="G81" t="s">
        <v>3745</v>
      </c>
      <c r="N81" s="2"/>
      <c r="O81" s="2"/>
      <c r="R81" t="s">
        <v>3684</v>
      </c>
      <c r="U81" t="s">
        <v>2920</v>
      </c>
      <c r="AD81">
        <v>0</v>
      </c>
      <c r="AG81">
        <v>0</v>
      </c>
      <c r="AP81" s="3">
        <v>44993</v>
      </c>
      <c r="AY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1" t="str">
        <f>data[[#This Row],[Différence en valeur]]&amp;data[[#This Row],[Année]]</f>
        <v>02023</v>
      </c>
      <c r="BC81">
        <f>IF(COUNTIF($U$2:U81,U81)=COUNTIF(data[Référence principale],data[[#This Row],[Référence principale]]),COUNTIF(data[Référence principale],data[[#This Row],[Référence principale]]),)</f>
        <v>0</v>
      </c>
    </row>
    <row r="82" spans="1:55" x14ac:dyDescent="0.25">
      <c r="A82" t="s">
        <v>3684</v>
      </c>
      <c r="F82" t="s">
        <v>3685</v>
      </c>
      <c r="G82" t="s">
        <v>3745</v>
      </c>
      <c r="N82" s="2"/>
      <c r="O82" s="2"/>
      <c r="R82" t="s">
        <v>3684</v>
      </c>
      <c r="U82" t="s">
        <v>200</v>
      </c>
      <c r="AD82">
        <v>0</v>
      </c>
      <c r="AG82">
        <v>0</v>
      </c>
      <c r="AP82" s="3">
        <v>44993</v>
      </c>
      <c r="AY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2" t="str">
        <f>data[[#This Row],[Différence en valeur]]&amp;data[[#This Row],[Année]]</f>
        <v>02023</v>
      </c>
      <c r="BC82">
        <f>IF(COUNTIF($U$2:U82,U82)=COUNTIF(data[Référence principale],data[[#This Row],[Référence principale]]),COUNTIF(data[Référence principale],data[[#This Row],[Référence principale]]),)</f>
        <v>0</v>
      </c>
    </row>
    <row r="83" spans="1:55" x14ac:dyDescent="0.25">
      <c r="A83" t="s">
        <v>3684</v>
      </c>
      <c r="F83" t="s">
        <v>3685</v>
      </c>
      <c r="G83" t="s">
        <v>3745</v>
      </c>
      <c r="N83" s="2"/>
      <c r="O83" s="2"/>
      <c r="R83" t="s">
        <v>3684</v>
      </c>
      <c r="U83" t="s">
        <v>2970</v>
      </c>
      <c r="AD83">
        <v>0</v>
      </c>
      <c r="AG83">
        <v>0</v>
      </c>
      <c r="AP83" s="3">
        <v>44993</v>
      </c>
      <c r="AY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3" t="str">
        <f>data[[#This Row],[Différence en valeur]]&amp;data[[#This Row],[Année]]</f>
        <v>02023</v>
      </c>
      <c r="BC83">
        <f>IF(COUNTIF($U$2:U83,U83)=COUNTIF(data[Référence principale],data[[#This Row],[Référence principale]]),COUNTIF(data[Référence principale],data[[#This Row],[Référence principale]]),)</f>
        <v>0</v>
      </c>
    </row>
    <row r="84" spans="1:55" x14ac:dyDescent="0.25">
      <c r="A84" t="s">
        <v>3684</v>
      </c>
      <c r="F84" t="s">
        <v>3685</v>
      </c>
      <c r="G84" t="s">
        <v>3745</v>
      </c>
      <c r="N84" s="2"/>
      <c r="O84" s="2"/>
      <c r="R84" t="s">
        <v>3684</v>
      </c>
      <c r="U84" t="s">
        <v>3083</v>
      </c>
      <c r="AD84">
        <v>2</v>
      </c>
      <c r="AG84">
        <v>90</v>
      </c>
      <c r="AP84" s="3">
        <v>44993</v>
      </c>
      <c r="AY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4" t="str">
        <f>data[[#This Row],[Différence en valeur]]&amp;data[[#This Row],[Année]]</f>
        <v>902023</v>
      </c>
      <c r="BC84">
        <f>IF(COUNTIF($U$2:U84,U84)=COUNTIF(data[Référence principale],data[[#This Row],[Référence principale]]),COUNTIF(data[Référence principale],data[[#This Row],[Référence principale]]),)</f>
        <v>0</v>
      </c>
    </row>
    <row r="85" spans="1:55" x14ac:dyDescent="0.25">
      <c r="A85" t="s">
        <v>3684</v>
      </c>
      <c r="F85" t="s">
        <v>3685</v>
      </c>
      <c r="G85" t="s">
        <v>3745</v>
      </c>
      <c r="N85" s="2"/>
      <c r="O85" s="2"/>
      <c r="R85" t="s">
        <v>3684</v>
      </c>
      <c r="U85" t="s">
        <v>3088</v>
      </c>
      <c r="AD85">
        <v>0</v>
      </c>
      <c r="AG85">
        <v>0</v>
      </c>
      <c r="AP85" s="3">
        <v>44993</v>
      </c>
      <c r="AY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5" t="str">
        <f>data[[#This Row],[Différence en valeur]]&amp;data[[#This Row],[Année]]</f>
        <v>02023</v>
      </c>
      <c r="BC85">
        <f>IF(COUNTIF($U$2:U85,U85)=COUNTIF(data[Référence principale],data[[#This Row],[Référence principale]]),COUNTIF(data[Référence principale],data[[#This Row],[Référence principale]]),)</f>
        <v>0</v>
      </c>
    </row>
    <row r="86" spans="1:55" x14ac:dyDescent="0.25">
      <c r="A86" t="s">
        <v>3684</v>
      </c>
      <c r="F86" t="s">
        <v>3685</v>
      </c>
      <c r="G86" t="s">
        <v>3745</v>
      </c>
      <c r="N86" s="2"/>
      <c r="O86" s="2"/>
      <c r="R86" t="s">
        <v>3684</v>
      </c>
      <c r="U86" t="s">
        <v>203</v>
      </c>
      <c r="AD86">
        <v>0</v>
      </c>
      <c r="AG86">
        <v>0</v>
      </c>
      <c r="AP86" s="3">
        <v>44993</v>
      </c>
      <c r="AY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6" t="str">
        <f>data[[#This Row],[Différence en valeur]]&amp;data[[#This Row],[Année]]</f>
        <v>02023</v>
      </c>
      <c r="BC86">
        <f>IF(COUNTIF($U$2:U86,U86)=COUNTIF(data[Référence principale],data[[#This Row],[Référence principale]]),COUNTIF(data[Référence principale],data[[#This Row],[Référence principale]]),)</f>
        <v>0</v>
      </c>
    </row>
    <row r="87" spans="1:55" x14ac:dyDescent="0.25">
      <c r="A87" t="s">
        <v>3684</v>
      </c>
      <c r="F87" t="s">
        <v>3685</v>
      </c>
      <c r="G87" t="s">
        <v>3745</v>
      </c>
      <c r="N87" s="2"/>
      <c r="O87" s="2"/>
      <c r="R87" t="s">
        <v>3684</v>
      </c>
      <c r="U87" t="s">
        <v>699</v>
      </c>
      <c r="AD87">
        <v>0</v>
      </c>
      <c r="AG87">
        <v>0</v>
      </c>
      <c r="AP87" s="3">
        <v>44993</v>
      </c>
      <c r="AY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7" t="str">
        <f>data[[#This Row],[Différence en valeur]]&amp;data[[#This Row],[Année]]</f>
        <v>02023</v>
      </c>
      <c r="BC87">
        <f>IF(COUNTIF($U$2:U87,U87)=COUNTIF(data[Référence principale],data[[#This Row],[Référence principale]]),COUNTIF(data[Référence principale],data[[#This Row],[Référence principale]]),)</f>
        <v>0</v>
      </c>
    </row>
    <row r="88" spans="1:55" x14ac:dyDescent="0.25">
      <c r="A88" t="s">
        <v>3684</v>
      </c>
      <c r="F88" t="s">
        <v>3685</v>
      </c>
      <c r="G88" t="s">
        <v>3745</v>
      </c>
      <c r="N88" s="2"/>
      <c r="O88" s="2"/>
      <c r="R88" t="s">
        <v>3684</v>
      </c>
      <c r="U88" t="s">
        <v>700</v>
      </c>
      <c r="AD88">
        <v>0</v>
      </c>
      <c r="AG88">
        <v>0</v>
      </c>
      <c r="AP88" s="3">
        <v>44993</v>
      </c>
      <c r="AY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8" t="str">
        <f>data[[#This Row],[Différence en valeur]]&amp;data[[#This Row],[Année]]</f>
        <v>02023</v>
      </c>
      <c r="BC88">
        <f>IF(COUNTIF($U$2:U88,U88)=COUNTIF(data[Référence principale],data[[#This Row],[Référence principale]]),COUNTIF(data[Référence principale],data[[#This Row],[Référence principale]]),)</f>
        <v>0</v>
      </c>
    </row>
    <row r="89" spans="1:55" x14ac:dyDescent="0.25">
      <c r="A89" t="s">
        <v>3684</v>
      </c>
      <c r="F89" t="s">
        <v>3685</v>
      </c>
      <c r="G89" t="s">
        <v>3745</v>
      </c>
      <c r="N89" s="2"/>
      <c r="O89" s="2"/>
      <c r="R89" t="s">
        <v>3684</v>
      </c>
      <c r="U89" t="s">
        <v>3746</v>
      </c>
      <c r="AD89">
        <v>0</v>
      </c>
      <c r="AG89">
        <v>0</v>
      </c>
      <c r="AP89" s="3">
        <v>44993</v>
      </c>
      <c r="AY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89" t="str">
        <f>data[[#This Row],[Différence en valeur]]&amp;data[[#This Row],[Année]]</f>
        <v>02023</v>
      </c>
      <c r="BC89">
        <f>IF(COUNTIF($U$2:U89,U89)=COUNTIF(data[Référence principale],data[[#This Row],[Référence principale]]),COUNTIF(data[Référence principale],data[[#This Row],[Référence principale]]),)</f>
        <v>1</v>
      </c>
    </row>
    <row r="90" spans="1:55" x14ac:dyDescent="0.25">
      <c r="A90" t="s">
        <v>3684</v>
      </c>
      <c r="F90" t="s">
        <v>3685</v>
      </c>
      <c r="G90" t="s">
        <v>3745</v>
      </c>
      <c r="N90" s="2"/>
      <c r="O90" s="2"/>
      <c r="R90" t="s">
        <v>3684</v>
      </c>
      <c r="U90" t="s">
        <v>208</v>
      </c>
      <c r="AD90">
        <v>0</v>
      </c>
      <c r="AG90">
        <v>0</v>
      </c>
      <c r="AP90" s="3">
        <v>44993</v>
      </c>
      <c r="AY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0" t="str">
        <f>data[[#This Row],[Différence en valeur]]&amp;data[[#This Row],[Année]]</f>
        <v>02023</v>
      </c>
      <c r="BC90">
        <f>IF(COUNTIF($U$2:U90,U90)=COUNTIF(data[Référence principale],data[[#This Row],[Référence principale]]),COUNTIF(data[Référence principale],data[[#This Row],[Référence principale]]),)</f>
        <v>0</v>
      </c>
    </row>
    <row r="91" spans="1:55" x14ac:dyDescent="0.25">
      <c r="A91" t="s">
        <v>3684</v>
      </c>
      <c r="F91" t="s">
        <v>3685</v>
      </c>
      <c r="G91" t="s">
        <v>3745</v>
      </c>
      <c r="N91" s="2"/>
      <c r="O91" s="2"/>
      <c r="R91" t="s">
        <v>3684</v>
      </c>
      <c r="U91" t="s">
        <v>3747</v>
      </c>
      <c r="AD91">
        <v>0</v>
      </c>
      <c r="AG91">
        <v>0</v>
      </c>
      <c r="AP91" s="3">
        <v>44993</v>
      </c>
      <c r="AY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1" t="str">
        <f>data[[#This Row],[Différence en valeur]]&amp;data[[#This Row],[Année]]</f>
        <v>02023</v>
      </c>
      <c r="BC91">
        <f>IF(COUNTIF($U$2:U91,U91)=COUNTIF(data[Référence principale],data[[#This Row],[Référence principale]]),COUNTIF(data[Référence principale],data[[#This Row],[Référence principale]]),)</f>
        <v>1</v>
      </c>
    </row>
    <row r="92" spans="1:55" x14ac:dyDescent="0.25">
      <c r="A92" t="s">
        <v>3684</v>
      </c>
      <c r="F92" t="s">
        <v>3685</v>
      </c>
      <c r="G92" t="s">
        <v>3745</v>
      </c>
      <c r="N92" s="2"/>
      <c r="O92" s="2"/>
      <c r="R92" t="s">
        <v>3684</v>
      </c>
      <c r="U92" t="s">
        <v>275</v>
      </c>
      <c r="AD92">
        <v>0</v>
      </c>
      <c r="AG92">
        <v>0</v>
      </c>
      <c r="AP92" s="3">
        <v>44993</v>
      </c>
      <c r="AY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2" t="str">
        <f>data[[#This Row],[Différence en valeur]]&amp;data[[#This Row],[Année]]</f>
        <v>02023</v>
      </c>
      <c r="BC92">
        <f>IF(COUNTIF($U$2:U92,U92)=COUNTIF(data[Référence principale],data[[#This Row],[Référence principale]]),COUNTIF(data[Référence principale],data[[#This Row],[Référence principale]]),)</f>
        <v>0</v>
      </c>
    </row>
    <row r="93" spans="1:55" x14ac:dyDescent="0.25">
      <c r="A93" t="s">
        <v>3684</v>
      </c>
      <c r="F93" t="s">
        <v>3685</v>
      </c>
      <c r="G93" t="s">
        <v>3745</v>
      </c>
      <c r="N93" s="2"/>
      <c r="O93" s="2"/>
      <c r="R93" t="s">
        <v>3684</v>
      </c>
      <c r="U93" t="s">
        <v>209</v>
      </c>
      <c r="AD93">
        <v>0</v>
      </c>
      <c r="AG93">
        <v>0</v>
      </c>
      <c r="AP93" s="3">
        <v>44993</v>
      </c>
      <c r="AY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3" t="str">
        <f>data[[#This Row],[Différence en valeur]]&amp;data[[#This Row],[Année]]</f>
        <v>02023</v>
      </c>
      <c r="BC93">
        <f>IF(COUNTIF($U$2:U93,U93)=COUNTIF(data[Référence principale],data[[#This Row],[Référence principale]]),COUNTIF(data[Référence principale],data[[#This Row],[Référence principale]]),)</f>
        <v>0</v>
      </c>
    </row>
    <row r="94" spans="1:55" x14ac:dyDescent="0.25">
      <c r="A94" t="s">
        <v>3684</v>
      </c>
      <c r="F94" t="s">
        <v>3685</v>
      </c>
      <c r="G94" t="s">
        <v>3745</v>
      </c>
      <c r="N94" s="2"/>
      <c r="O94" s="2"/>
      <c r="R94" t="s">
        <v>3684</v>
      </c>
      <c r="U94" t="s">
        <v>3748</v>
      </c>
      <c r="AD94">
        <v>0</v>
      </c>
      <c r="AG94">
        <v>0</v>
      </c>
      <c r="AP94" s="3">
        <v>44993</v>
      </c>
      <c r="AY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4" t="str">
        <f>data[[#This Row],[Différence en valeur]]&amp;data[[#This Row],[Année]]</f>
        <v>02023</v>
      </c>
      <c r="BC94">
        <f>IF(COUNTIF($U$2:U94,U94)=COUNTIF(data[Référence principale],data[[#This Row],[Référence principale]]),COUNTIF(data[Référence principale],data[[#This Row],[Référence principale]]),)</f>
        <v>1</v>
      </c>
    </row>
    <row r="95" spans="1:55" x14ac:dyDescent="0.25">
      <c r="A95" t="s">
        <v>3684</v>
      </c>
      <c r="F95" t="s">
        <v>3685</v>
      </c>
      <c r="G95" t="s">
        <v>3749</v>
      </c>
      <c r="N95" s="2"/>
      <c r="O95" s="2"/>
      <c r="R95" t="s">
        <v>3684</v>
      </c>
      <c r="U95" t="s">
        <v>1441</v>
      </c>
      <c r="AD95">
        <v>1</v>
      </c>
      <c r="AG95">
        <v>66.899900000000002</v>
      </c>
      <c r="AP95" s="3">
        <v>44993</v>
      </c>
      <c r="AY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5" t="str">
        <f>data[[#This Row],[Différence en valeur]]&amp;data[[#This Row],[Année]]</f>
        <v>66.89992023</v>
      </c>
      <c r="BC95">
        <f>IF(COUNTIF($U$2:U95,U95)=COUNTIF(data[Référence principale],data[[#This Row],[Référence principale]]),COUNTIF(data[Référence principale],data[[#This Row],[Référence principale]]),)</f>
        <v>0</v>
      </c>
    </row>
    <row r="96" spans="1:55" x14ac:dyDescent="0.25">
      <c r="A96" t="s">
        <v>3684</v>
      </c>
      <c r="F96" t="s">
        <v>3685</v>
      </c>
      <c r="G96" t="s">
        <v>3749</v>
      </c>
      <c r="N96" s="2"/>
      <c r="O96" s="2"/>
      <c r="R96" t="s">
        <v>3684</v>
      </c>
      <c r="U96" t="s">
        <v>3750</v>
      </c>
      <c r="AD96">
        <v>0</v>
      </c>
      <c r="AG96">
        <v>0</v>
      </c>
      <c r="AP96" s="3">
        <v>44993</v>
      </c>
      <c r="AY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6" t="str">
        <f>data[[#This Row],[Différence en valeur]]&amp;data[[#This Row],[Année]]</f>
        <v>02023</v>
      </c>
      <c r="BC96">
        <f>IF(COUNTIF($U$2:U96,U96)=COUNTIF(data[Référence principale],data[[#This Row],[Référence principale]]),COUNTIF(data[Référence principale],data[[#This Row],[Référence principale]]),)</f>
        <v>1</v>
      </c>
    </row>
    <row r="97" spans="1:55" x14ac:dyDescent="0.25">
      <c r="A97" t="s">
        <v>3684</v>
      </c>
      <c r="F97" t="s">
        <v>3685</v>
      </c>
      <c r="G97" t="s">
        <v>3749</v>
      </c>
      <c r="N97" s="2"/>
      <c r="O97" s="2"/>
      <c r="R97" t="s">
        <v>3684</v>
      </c>
      <c r="U97" t="s">
        <v>3751</v>
      </c>
      <c r="AD97">
        <v>0</v>
      </c>
      <c r="AG97">
        <v>0</v>
      </c>
      <c r="AP97" s="3">
        <v>44993</v>
      </c>
      <c r="AY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7" t="str">
        <f>data[[#This Row],[Différence en valeur]]&amp;data[[#This Row],[Année]]</f>
        <v>02023</v>
      </c>
      <c r="BC97">
        <f>IF(COUNTIF($U$2:U97,U97)=COUNTIF(data[Référence principale],data[[#This Row],[Référence principale]]),COUNTIF(data[Référence principale],data[[#This Row],[Référence principale]]),)</f>
        <v>1</v>
      </c>
    </row>
    <row r="98" spans="1:55" x14ac:dyDescent="0.25">
      <c r="A98" t="s">
        <v>3684</v>
      </c>
      <c r="F98" t="s">
        <v>3685</v>
      </c>
      <c r="G98" t="s">
        <v>3749</v>
      </c>
      <c r="N98" s="2"/>
      <c r="O98" s="2"/>
      <c r="R98" t="s">
        <v>3684</v>
      </c>
      <c r="U98" t="s">
        <v>2956</v>
      </c>
      <c r="AD98">
        <v>2</v>
      </c>
      <c r="AG98">
        <v>59.733400000000003</v>
      </c>
      <c r="AP98" s="3">
        <v>44993</v>
      </c>
      <c r="AY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8" t="str">
        <f>data[[#This Row],[Différence en valeur]]&amp;data[[#This Row],[Année]]</f>
        <v>59.73342023</v>
      </c>
      <c r="BC98">
        <f>IF(COUNTIF($U$2:U98,U98)=COUNTIF(data[Référence principale],data[[#This Row],[Référence principale]]),COUNTIF(data[Référence principale],data[[#This Row],[Référence principale]]),)</f>
        <v>0</v>
      </c>
    </row>
    <row r="99" spans="1:55" x14ac:dyDescent="0.25">
      <c r="A99" t="s">
        <v>3684</v>
      </c>
      <c r="F99" t="s">
        <v>3685</v>
      </c>
      <c r="G99" t="s">
        <v>3749</v>
      </c>
      <c r="N99" s="2"/>
      <c r="O99" s="2"/>
      <c r="R99" t="s">
        <v>3684</v>
      </c>
      <c r="U99" t="s">
        <v>201</v>
      </c>
      <c r="AD99">
        <v>0</v>
      </c>
      <c r="AG99">
        <v>0</v>
      </c>
      <c r="AP99" s="3">
        <v>44993</v>
      </c>
      <c r="AY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99" t="str">
        <f>data[[#This Row],[Différence en valeur]]&amp;data[[#This Row],[Année]]</f>
        <v>02023</v>
      </c>
      <c r="BC99">
        <f>IF(COUNTIF($U$2:U99,U99)=COUNTIF(data[Référence principale],data[[#This Row],[Référence principale]]),COUNTIF(data[Référence principale],data[[#This Row],[Référence principale]]),)</f>
        <v>0</v>
      </c>
    </row>
    <row r="100" spans="1:55" x14ac:dyDescent="0.25">
      <c r="A100" t="s">
        <v>3684</v>
      </c>
      <c r="F100" t="s">
        <v>3685</v>
      </c>
      <c r="G100" t="s">
        <v>3749</v>
      </c>
      <c r="N100" s="2"/>
      <c r="O100" s="2"/>
      <c r="R100" t="s">
        <v>3684</v>
      </c>
      <c r="U100" t="s">
        <v>3752</v>
      </c>
      <c r="AD100">
        <v>0</v>
      </c>
      <c r="AG100">
        <v>0</v>
      </c>
      <c r="AP100" s="3">
        <v>44993</v>
      </c>
      <c r="AY1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0" t="str">
        <f>data[[#This Row],[Différence en valeur]]&amp;data[[#This Row],[Année]]</f>
        <v>02023</v>
      </c>
      <c r="BC100">
        <f>IF(COUNTIF($U$2:U100,U100)=COUNTIF(data[Référence principale],data[[#This Row],[Référence principale]]),COUNTIF(data[Référence principale],data[[#This Row],[Référence principale]]),)</f>
        <v>1</v>
      </c>
    </row>
    <row r="101" spans="1:55" x14ac:dyDescent="0.25">
      <c r="A101" t="s">
        <v>3684</v>
      </c>
      <c r="F101" t="s">
        <v>3685</v>
      </c>
      <c r="G101" t="s">
        <v>3749</v>
      </c>
      <c r="N101" s="2"/>
      <c r="O101" s="2"/>
      <c r="R101" t="s">
        <v>3684</v>
      </c>
      <c r="U101" t="s">
        <v>3753</v>
      </c>
      <c r="AD101">
        <v>0</v>
      </c>
      <c r="AG101">
        <v>0</v>
      </c>
      <c r="AP101" s="3">
        <v>44993</v>
      </c>
      <c r="AY1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1" t="str">
        <f>data[[#This Row],[Différence en valeur]]&amp;data[[#This Row],[Année]]</f>
        <v>02023</v>
      </c>
      <c r="BC101">
        <f>IF(COUNTIF($U$2:U101,U101)=COUNTIF(data[Référence principale],data[[#This Row],[Référence principale]]),COUNTIF(data[Référence principale],data[[#This Row],[Référence principale]]),)</f>
        <v>1</v>
      </c>
    </row>
    <row r="102" spans="1:55" x14ac:dyDescent="0.25">
      <c r="A102" t="s">
        <v>3684</v>
      </c>
      <c r="F102" t="s">
        <v>3685</v>
      </c>
      <c r="G102" t="s">
        <v>3749</v>
      </c>
      <c r="N102" s="2"/>
      <c r="O102" s="2"/>
      <c r="R102" t="s">
        <v>3684</v>
      </c>
      <c r="U102" t="s">
        <v>202</v>
      </c>
      <c r="AD102">
        <v>0</v>
      </c>
      <c r="AG102">
        <v>0</v>
      </c>
      <c r="AP102" s="3">
        <v>44993</v>
      </c>
      <c r="AY1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2" t="str">
        <f>data[[#This Row],[Différence en valeur]]&amp;data[[#This Row],[Année]]</f>
        <v>02023</v>
      </c>
      <c r="BC102">
        <f>IF(COUNTIF($U$2:U102,U102)=COUNTIF(data[Référence principale],data[[#This Row],[Référence principale]]),COUNTIF(data[Référence principale],data[[#This Row],[Référence principale]]),)</f>
        <v>0</v>
      </c>
    </row>
    <row r="103" spans="1:55" x14ac:dyDescent="0.25">
      <c r="A103" t="s">
        <v>3684</v>
      </c>
      <c r="F103" t="s">
        <v>3685</v>
      </c>
      <c r="G103" t="s">
        <v>3749</v>
      </c>
      <c r="N103" s="2"/>
      <c r="O103" s="2"/>
      <c r="R103" t="s">
        <v>3684</v>
      </c>
      <c r="U103" t="s">
        <v>3754</v>
      </c>
      <c r="AD103">
        <v>0</v>
      </c>
      <c r="AG103">
        <v>0</v>
      </c>
      <c r="AP103" s="3">
        <v>44993</v>
      </c>
      <c r="AY1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3" t="str">
        <f>data[[#This Row],[Différence en valeur]]&amp;data[[#This Row],[Année]]</f>
        <v>02023</v>
      </c>
      <c r="BC103">
        <f>IF(COUNTIF($U$2:U103,U103)=COUNTIF(data[Référence principale],data[[#This Row],[Référence principale]]),COUNTIF(data[Référence principale],data[[#This Row],[Référence principale]]),)</f>
        <v>1</v>
      </c>
    </row>
    <row r="104" spans="1:55" x14ac:dyDescent="0.25">
      <c r="A104" t="s">
        <v>3684</v>
      </c>
      <c r="F104" t="s">
        <v>3685</v>
      </c>
      <c r="G104" t="s">
        <v>3749</v>
      </c>
      <c r="N104" s="2"/>
      <c r="O104" s="2"/>
      <c r="R104" t="s">
        <v>3684</v>
      </c>
      <c r="U104" t="s">
        <v>204</v>
      </c>
      <c r="AD104">
        <v>0</v>
      </c>
      <c r="AG104">
        <v>0</v>
      </c>
      <c r="AP104" s="3">
        <v>44993</v>
      </c>
      <c r="AY1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4" t="str">
        <f>data[[#This Row],[Différence en valeur]]&amp;data[[#This Row],[Année]]</f>
        <v>02023</v>
      </c>
      <c r="BC104">
        <f>IF(COUNTIF($U$2:U104,U104)=COUNTIF(data[Référence principale],data[[#This Row],[Référence principale]]),COUNTIF(data[Référence principale],data[[#This Row],[Référence principale]]),)</f>
        <v>0</v>
      </c>
    </row>
    <row r="105" spans="1:55" x14ac:dyDescent="0.25">
      <c r="A105" t="s">
        <v>3684</v>
      </c>
      <c r="F105" t="s">
        <v>3685</v>
      </c>
      <c r="G105" t="s">
        <v>3749</v>
      </c>
      <c r="N105" s="2"/>
      <c r="O105" s="2"/>
      <c r="R105" t="s">
        <v>3684</v>
      </c>
      <c r="U105" t="s">
        <v>694</v>
      </c>
      <c r="AD105">
        <v>0</v>
      </c>
      <c r="AG105">
        <v>0</v>
      </c>
      <c r="AP105" s="3">
        <v>44993</v>
      </c>
      <c r="AY1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5" t="str">
        <f>data[[#This Row],[Différence en valeur]]&amp;data[[#This Row],[Année]]</f>
        <v>02023</v>
      </c>
      <c r="BC105">
        <f>IF(COUNTIF($U$2:U105,U105)=COUNTIF(data[Référence principale],data[[#This Row],[Référence principale]]),COUNTIF(data[Référence principale],data[[#This Row],[Référence principale]]),)</f>
        <v>0</v>
      </c>
    </row>
    <row r="106" spans="1:55" x14ac:dyDescent="0.25">
      <c r="A106" t="s">
        <v>3684</v>
      </c>
      <c r="F106" t="s">
        <v>3685</v>
      </c>
      <c r="G106" t="s">
        <v>3749</v>
      </c>
      <c r="N106" s="2"/>
      <c r="O106" s="2"/>
      <c r="R106" t="s">
        <v>3684</v>
      </c>
      <c r="U106" t="s">
        <v>205</v>
      </c>
      <c r="AD106">
        <v>0</v>
      </c>
      <c r="AG106">
        <v>0</v>
      </c>
      <c r="AP106" s="3">
        <v>44993</v>
      </c>
      <c r="AY1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6" t="str">
        <f>data[[#This Row],[Différence en valeur]]&amp;data[[#This Row],[Année]]</f>
        <v>02023</v>
      </c>
      <c r="BC106">
        <f>IF(COUNTIF($U$2:U106,U106)=COUNTIF(data[Référence principale],data[[#This Row],[Référence principale]]),COUNTIF(data[Référence principale],data[[#This Row],[Référence principale]]),)</f>
        <v>0</v>
      </c>
    </row>
    <row r="107" spans="1:55" x14ac:dyDescent="0.25">
      <c r="A107" t="s">
        <v>3684</v>
      </c>
      <c r="F107" t="s">
        <v>3685</v>
      </c>
      <c r="G107" t="s">
        <v>3749</v>
      </c>
      <c r="N107" s="2"/>
      <c r="O107" s="2"/>
      <c r="R107" t="s">
        <v>3684</v>
      </c>
      <c r="U107" t="s">
        <v>3755</v>
      </c>
      <c r="AD107">
        <v>0</v>
      </c>
      <c r="AG107">
        <v>0</v>
      </c>
      <c r="AP107" s="3">
        <v>44993</v>
      </c>
      <c r="AY1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7" t="str">
        <f>data[[#This Row],[Différence en valeur]]&amp;data[[#This Row],[Année]]</f>
        <v>02023</v>
      </c>
      <c r="BC107">
        <f>IF(COUNTIF($U$2:U107,U107)=COUNTIF(data[Référence principale],data[[#This Row],[Référence principale]]),COUNTIF(data[Référence principale],data[[#This Row],[Référence principale]]),)</f>
        <v>1</v>
      </c>
    </row>
    <row r="108" spans="1:55" x14ac:dyDescent="0.25">
      <c r="A108" t="s">
        <v>3684</v>
      </c>
      <c r="F108" t="s">
        <v>3685</v>
      </c>
      <c r="G108" t="s">
        <v>3749</v>
      </c>
      <c r="N108" s="2"/>
      <c r="O108" s="2"/>
      <c r="R108" t="s">
        <v>3684</v>
      </c>
      <c r="U108" t="s">
        <v>3756</v>
      </c>
      <c r="AD108">
        <v>0</v>
      </c>
      <c r="AG108">
        <v>0</v>
      </c>
      <c r="AP108" s="3">
        <v>44993</v>
      </c>
      <c r="AY1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8" t="str">
        <f>data[[#This Row],[Différence en valeur]]&amp;data[[#This Row],[Année]]</f>
        <v>02023</v>
      </c>
      <c r="BC108">
        <f>IF(COUNTIF($U$2:U108,U108)=COUNTIF(data[Référence principale],data[[#This Row],[Référence principale]]),COUNTIF(data[Référence principale],data[[#This Row],[Référence principale]]),)</f>
        <v>1</v>
      </c>
    </row>
    <row r="109" spans="1:55" x14ac:dyDescent="0.25">
      <c r="A109" t="s">
        <v>3684</v>
      </c>
      <c r="F109" t="s">
        <v>3685</v>
      </c>
      <c r="G109" t="s">
        <v>3749</v>
      </c>
      <c r="N109" s="2"/>
      <c r="O109" s="2"/>
      <c r="R109" t="s">
        <v>3684</v>
      </c>
      <c r="U109" t="s">
        <v>3757</v>
      </c>
      <c r="AD109">
        <v>0</v>
      </c>
      <c r="AG109">
        <v>0</v>
      </c>
      <c r="AP109" s="3">
        <v>44993</v>
      </c>
      <c r="AY1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09" t="str">
        <f>data[[#This Row],[Différence en valeur]]&amp;data[[#This Row],[Année]]</f>
        <v>02023</v>
      </c>
      <c r="BC109">
        <f>IF(COUNTIF($U$2:U109,U109)=COUNTIF(data[Référence principale],data[[#This Row],[Référence principale]]),COUNTIF(data[Référence principale],data[[#This Row],[Référence principale]]),)</f>
        <v>1</v>
      </c>
    </row>
    <row r="110" spans="1:55" x14ac:dyDescent="0.25">
      <c r="A110" t="s">
        <v>3684</v>
      </c>
      <c r="F110" t="s">
        <v>3685</v>
      </c>
      <c r="G110" t="s">
        <v>3749</v>
      </c>
      <c r="N110" s="2"/>
      <c r="O110" s="2"/>
      <c r="R110" t="s">
        <v>3684</v>
      </c>
      <c r="U110" t="s">
        <v>366</v>
      </c>
      <c r="AD110">
        <v>0</v>
      </c>
      <c r="AG110">
        <v>0</v>
      </c>
      <c r="AP110" s="3">
        <v>44993</v>
      </c>
      <c r="AY1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0" t="str">
        <f>data[[#This Row],[Différence en valeur]]&amp;data[[#This Row],[Année]]</f>
        <v>02023</v>
      </c>
      <c r="BC110">
        <f>IF(COUNTIF($U$2:U110,U110)=COUNTIF(data[Référence principale],data[[#This Row],[Référence principale]]),COUNTIF(data[Référence principale],data[[#This Row],[Référence principale]]),)</f>
        <v>0</v>
      </c>
    </row>
    <row r="111" spans="1:55" x14ac:dyDescent="0.25">
      <c r="A111" t="s">
        <v>3684</v>
      </c>
      <c r="F111" t="s">
        <v>3685</v>
      </c>
      <c r="G111" t="s">
        <v>3749</v>
      </c>
      <c r="N111" s="2"/>
      <c r="O111" s="2"/>
      <c r="R111" t="s">
        <v>3684</v>
      </c>
      <c r="U111" t="s">
        <v>3758</v>
      </c>
      <c r="AD111">
        <v>0</v>
      </c>
      <c r="AG111">
        <v>0</v>
      </c>
      <c r="AP111" s="3">
        <v>44993</v>
      </c>
      <c r="AY1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1" t="str">
        <f>data[[#This Row],[Différence en valeur]]&amp;data[[#This Row],[Année]]</f>
        <v>02023</v>
      </c>
      <c r="BC111">
        <f>IF(COUNTIF($U$2:U111,U111)=COUNTIF(data[Référence principale],data[[#This Row],[Référence principale]]),COUNTIF(data[Référence principale],data[[#This Row],[Référence principale]]),)</f>
        <v>1</v>
      </c>
    </row>
    <row r="112" spans="1:55" x14ac:dyDescent="0.25">
      <c r="A112" t="s">
        <v>3684</v>
      </c>
      <c r="F112" t="s">
        <v>3685</v>
      </c>
      <c r="G112" t="s">
        <v>3749</v>
      </c>
      <c r="N112" s="2"/>
      <c r="O112" s="2"/>
      <c r="R112" t="s">
        <v>3684</v>
      </c>
      <c r="U112" t="s">
        <v>207</v>
      </c>
      <c r="AD112">
        <v>0</v>
      </c>
      <c r="AG112">
        <v>0</v>
      </c>
      <c r="AP112" s="3">
        <v>44993</v>
      </c>
      <c r="AY1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2" t="str">
        <f>data[[#This Row],[Différence en valeur]]&amp;data[[#This Row],[Année]]</f>
        <v>02023</v>
      </c>
      <c r="BC112">
        <f>IF(COUNTIF($U$2:U112,U112)=COUNTIF(data[Référence principale],data[[#This Row],[Référence principale]]),COUNTIF(data[Référence principale],data[[#This Row],[Référence principale]]),)</f>
        <v>0</v>
      </c>
    </row>
    <row r="113" spans="1:55" x14ac:dyDescent="0.25">
      <c r="A113" t="s">
        <v>3684</v>
      </c>
      <c r="F113" t="s">
        <v>3685</v>
      </c>
      <c r="G113" t="s">
        <v>3759</v>
      </c>
      <c r="N113" s="2"/>
      <c r="O113" s="2"/>
      <c r="R113" t="s">
        <v>3684</v>
      </c>
      <c r="U113" t="s">
        <v>3271</v>
      </c>
      <c r="AD113">
        <v>0</v>
      </c>
      <c r="AG113">
        <v>0</v>
      </c>
      <c r="AP113" s="3">
        <v>44993</v>
      </c>
      <c r="AY1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3" t="str">
        <f>data[[#This Row],[Différence en valeur]]&amp;data[[#This Row],[Année]]</f>
        <v>02023</v>
      </c>
      <c r="BC113">
        <f>IF(COUNTIF($U$2:U113,U113)=COUNTIF(data[Référence principale],data[[#This Row],[Référence principale]]),COUNTIF(data[Référence principale],data[[#This Row],[Référence principale]]),)</f>
        <v>0</v>
      </c>
    </row>
    <row r="114" spans="1:55" x14ac:dyDescent="0.25">
      <c r="A114" t="s">
        <v>3684</v>
      </c>
      <c r="F114" t="s">
        <v>3685</v>
      </c>
      <c r="G114" t="s">
        <v>3759</v>
      </c>
      <c r="N114" s="2"/>
      <c r="O114" s="2"/>
      <c r="R114" t="s">
        <v>3684</v>
      </c>
      <c r="U114" t="s">
        <v>3273</v>
      </c>
      <c r="AD114">
        <v>0</v>
      </c>
      <c r="AG114">
        <v>0</v>
      </c>
      <c r="AP114" s="3">
        <v>44993</v>
      </c>
      <c r="AY1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4" t="str">
        <f>data[[#This Row],[Différence en valeur]]&amp;data[[#This Row],[Année]]</f>
        <v>02023</v>
      </c>
      <c r="BC114">
        <f>IF(COUNTIF($U$2:U114,U114)=COUNTIF(data[Référence principale],data[[#This Row],[Référence principale]]),COUNTIF(data[Référence principale],data[[#This Row],[Référence principale]]),)</f>
        <v>0</v>
      </c>
    </row>
    <row r="115" spans="1:55" x14ac:dyDescent="0.25">
      <c r="A115" t="s">
        <v>3684</v>
      </c>
      <c r="F115" t="s">
        <v>3685</v>
      </c>
      <c r="G115" t="s">
        <v>3759</v>
      </c>
      <c r="N115" s="2"/>
      <c r="O115" s="2"/>
      <c r="R115" t="s">
        <v>3684</v>
      </c>
      <c r="U115" t="s">
        <v>3274</v>
      </c>
      <c r="AD115">
        <v>0</v>
      </c>
      <c r="AG115">
        <v>0</v>
      </c>
      <c r="AP115" s="3">
        <v>44993</v>
      </c>
      <c r="AY1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5" t="str">
        <f>data[[#This Row],[Différence en valeur]]&amp;data[[#This Row],[Année]]</f>
        <v>02023</v>
      </c>
      <c r="BC115">
        <f>IF(COUNTIF($U$2:U115,U115)=COUNTIF(data[Référence principale],data[[#This Row],[Référence principale]]),COUNTIF(data[Référence principale],data[[#This Row],[Référence principale]]),)</f>
        <v>0</v>
      </c>
    </row>
    <row r="116" spans="1:55" x14ac:dyDescent="0.25">
      <c r="A116" t="s">
        <v>3684</v>
      </c>
      <c r="F116" t="s">
        <v>3685</v>
      </c>
      <c r="G116" t="s">
        <v>3759</v>
      </c>
      <c r="N116" s="2"/>
      <c r="O116" s="2"/>
      <c r="R116" t="s">
        <v>3684</v>
      </c>
      <c r="U116" t="s">
        <v>3275</v>
      </c>
      <c r="AD116">
        <v>0</v>
      </c>
      <c r="AG116">
        <v>0</v>
      </c>
      <c r="AP116" s="3">
        <v>44993</v>
      </c>
      <c r="AY1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6" t="str">
        <f>data[[#This Row],[Différence en valeur]]&amp;data[[#This Row],[Année]]</f>
        <v>02023</v>
      </c>
      <c r="BC116">
        <f>IF(COUNTIF($U$2:U116,U116)=COUNTIF(data[Référence principale],data[[#This Row],[Référence principale]]),COUNTIF(data[Référence principale],data[[#This Row],[Référence principale]]),)</f>
        <v>0</v>
      </c>
    </row>
    <row r="117" spans="1:55" x14ac:dyDescent="0.25">
      <c r="A117" t="s">
        <v>3684</v>
      </c>
      <c r="F117" t="s">
        <v>3685</v>
      </c>
      <c r="G117" t="s">
        <v>3759</v>
      </c>
      <c r="N117" s="2"/>
      <c r="O117" s="2"/>
      <c r="R117" t="s">
        <v>3684</v>
      </c>
      <c r="U117" t="s">
        <v>3278</v>
      </c>
      <c r="AD117">
        <v>0</v>
      </c>
      <c r="AG117">
        <v>0</v>
      </c>
      <c r="AP117" s="3">
        <v>44993</v>
      </c>
      <c r="AY1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7" t="str">
        <f>data[[#This Row],[Différence en valeur]]&amp;data[[#This Row],[Année]]</f>
        <v>02023</v>
      </c>
      <c r="BC117">
        <f>IF(COUNTIF($U$2:U117,U117)=COUNTIF(data[Référence principale],data[[#This Row],[Référence principale]]),COUNTIF(data[Référence principale],data[[#This Row],[Référence principale]]),)</f>
        <v>0</v>
      </c>
    </row>
    <row r="118" spans="1:55" x14ac:dyDescent="0.25">
      <c r="A118" t="s">
        <v>3719</v>
      </c>
      <c r="F118" t="s">
        <v>3720</v>
      </c>
      <c r="G118" t="s">
        <v>3721</v>
      </c>
      <c r="N118" s="2"/>
      <c r="O118" s="2"/>
      <c r="R118" t="s">
        <v>3719</v>
      </c>
      <c r="U118" t="s">
        <v>3722</v>
      </c>
      <c r="AD118">
        <v>2</v>
      </c>
      <c r="AG118">
        <v>11.2</v>
      </c>
      <c r="AP118" s="3">
        <v>44988</v>
      </c>
      <c r="AY1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8" t="str">
        <f>data[[#This Row],[Différence en valeur]]&amp;data[[#This Row],[Année]]</f>
        <v>11.22023</v>
      </c>
      <c r="BC118">
        <f>IF(COUNTIF($U$2:U118,U118)=COUNTIF(data[Référence principale],data[[#This Row],[Référence principale]]),COUNTIF(data[Référence principale],data[[#This Row],[Référence principale]]),)</f>
        <v>1</v>
      </c>
    </row>
    <row r="119" spans="1:55" x14ac:dyDescent="0.25">
      <c r="A119" t="s">
        <v>3719</v>
      </c>
      <c r="F119" t="s">
        <v>3720</v>
      </c>
      <c r="G119" t="s">
        <v>3721</v>
      </c>
      <c r="N119" s="2"/>
      <c r="O119" s="2"/>
      <c r="R119" t="s">
        <v>3719</v>
      </c>
      <c r="U119" t="s">
        <v>3723</v>
      </c>
      <c r="AD119">
        <v>0</v>
      </c>
      <c r="AG119">
        <v>0</v>
      </c>
      <c r="AP119" s="3">
        <v>44988</v>
      </c>
      <c r="AY1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19" t="str">
        <f>data[[#This Row],[Différence en valeur]]&amp;data[[#This Row],[Année]]</f>
        <v>02023</v>
      </c>
      <c r="BC119">
        <f>IF(COUNTIF($U$2:U119,U119)=COUNTIF(data[Référence principale],data[[#This Row],[Référence principale]]),COUNTIF(data[Référence principale],data[[#This Row],[Référence principale]]),)</f>
        <v>1</v>
      </c>
    </row>
    <row r="120" spans="1:55" x14ac:dyDescent="0.25">
      <c r="A120" t="s">
        <v>3719</v>
      </c>
      <c r="F120" t="s">
        <v>3720</v>
      </c>
      <c r="G120" t="s">
        <v>3721</v>
      </c>
      <c r="N120" s="2"/>
      <c r="O120" s="2"/>
      <c r="R120" t="s">
        <v>3719</v>
      </c>
      <c r="U120" t="s">
        <v>746</v>
      </c>
      <c r="AD120">
        <v>1</v>
      </c>
      <c r="AG120">
        <v>516.49</v>
      </c>
      <c r="AP120" s="3">
        <v>44988</v>
      </c>
      <c r="AY1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0" t="str">
        <f>data[[#This Row],[Différence en valeur]]&amp;data[[#This Row],[Année]]</f>
        <v>516.492023</v>
      </c>
      <c r="BC120">
        <f>IF(COUNTIF($U$2:U120,U120)=COUNTIF(data[Référence principale],data[[#This Row],[Référence principale]]),COUNTIF(data[Référence principale],data[[#This Row],[Référence principale]]),)</f>
        <v>0</v>
      </c>
    </row>
    <row r="121" spans="1:55" x14ac:dyDescent="0.25">
      <c r="A121" t="s">
        <v>3719</v>
      </c>
      <c r="F121" t="s">
        <v>3720</v>
      </c>
      <c r="G121" t="s">
        <v>3721</v>
      </c>
      <c r="N121" s="2"/>
      <c r="O121" s="2"/>
      <c r="R121" t="s">
        <v>3719</v>
      </c>
      <c r="U121" t="s">
        <v>3724</v>
      </c>
      <c r="AD121">
        <v>0</v>
      </c>
      <c r="AG121">
        <v>0</v>
      </c>
      <c r="AP121" s="3">
        <v>44988</v>
      </c>
      <c r="AY1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1" t="str">
        <f>data[[#This Row],[Différence en valeur]]&amp;data[[#This Row],[Année]]</f>
        <v>02023</v>
      </c>
      <c r="BC121">
        <f>IF(COUNTIF($U$2:U121,U121)=COUNTIF(data[Référence principale],data[[#This Row],[Référence principale]]),COUNTIF(data[Référence principale],data[[#This Row],[Référence principale]]),)</f>
        <v>1</v>
      </c>
    </row>
    <row r="122" spans="1:55" x14ac:dyDescent="0.25">
      <c r="A122" t="s">
        <v>3719</v>
      </c>
      <c r="F122" t="s">
        <v>3720</v>
      </c>
      <c r="G122" t="s">
        <v>3721</v>
      </c>
      <c r="N122" s="2"/>
      <c r="O122" s="2"/>
      <c r="R122" t="s">
        <v>3719</v>
      </c>
      <c r="U122" t="s">
        <v>3725</v>
      </c>
      <c r="AD122">
        <v>0</v>
      </c>
      <c r="AG122">
        <v>0</v>
      </c>
      <c r="AP122" s="3">
        <v>44988</v>
      </c>
      <c r="AY1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2" t="str">
        <f>data[[#This Row],[Différence en valeur]]&amp;data[[#This Row],[Année]]</f>
        <v>02023</v>
      </c>
      <c r="BC122">
        <f>IF(COUNTIF($U$2:U122,U122)=COUNTIF(data[Référence principale],data[[#This Row],[Référence principale]]),COUNTIF(data[Référence principale],data[[#This Row],[Référence principale]]),)</f>
        <v>1</v>
      </c>
    </row>
    <row r="123" spans="1:55" x14ac:dyDescent="0.25">
      <c r="A123" t="s">
        <v>3719</v>
      </c>
      <c r="F123" t="s">
        <v>3720</v>
      </c>
      <c r="G123" t="s">
        <v>3721</v>
      </c>
      <c r="N123" s="2"/>
      <c r="O123" s="2"/>
      <c r="R123" t="s">
        <v>3719</v>
      </c>
      <c r="U123" t="s">
        <v>651</v>
      </c>
      <c r="AD123">
        <v>0</v>
      </c>
      <c r="AG123">
        <v>0</v>
      </c>
      <c r="AP123" s="3">
        <v>44988</v>
      </c>
      <c r="AY1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3" t="str">
        <f>data[[#This Row],[Différence en valeur]]&amp;data[[#This Row],[Année]]</f>
        <v>02023</v>
      </c>
      <c r="BC123">
        <f>IF(COUNTIF($U$2:U123,U123)=COUNTIF(data[Référence principale],data[[#This Row],[Référence principale]]),COUNTIF(data[Référence principale],data[[#This Row],[Référence principale]]),)</f>
        <v>0</v>
      </c>
    </row>
    <row r="124" spans="1:55" x14ac:dyDescent="0.25">
      <c r="A124" t="s">
        <v>3719</v>
      </c>
      <c r="F124" t="s">
        <v>3720</v>
      </c>
      <c r="G124" t="s">
        <v>3721</v>
      </c>
      <c r="N124" s="2"/>
      <c r="O124" s="2"/>
      <c r="R124" t="s">
        <v>3719</v>
      </c>
      <c r="U124" t="s">
        <v>3726</v>
      </c>
      <c r="AD124">
        <v>0</v>
      </c>
      <c r="AG124">
        <v>0</v>
      </c>
      <c r="AP124" s="3">
        <v>44988</v>
      </c>
      <c r="AY1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4" t="str">
        <f>data[[#This Row],[Différence en valeur]]&amp;data[[#This Row],[Année]]</f>
        <v>02023</v>
      </c>
      <c r="BC124">
        <f>IF(COUNTIF($U$2:U124,U124)=COUNTIF(data[Référence principale],data[[#This Row],[Référence principale]]),COUNTIF(data[Référence principale],data[[#This Row],[Référence principale]]),)</f>
        <v>1</v>
      </c>
    </row>
    <row r="125" spans="1:55" x14ac:dyDescent="0.25">
      <c r="A125" t="s">
        <v>3719</v>
      </c>
      <c r="F125" t="s">
        <v>3720</v>
      </c>
      <c r="G125" t="s">
        <v>3721</v>
      </c>
      <c r="N125" s="2"/>
      <c r="O125" s="2"/>
      <c r="R125" t="s">
        <v>3719</v>
      </c>
      <c r="U125" t="s">
        <v>654</v>
      </c>
      <c r="AD125">
        <v>0</v>
      </c>
      <c r="AG125">
        <v>0</v>
      </c>
      <c r="AP125" s="3">
        <v>44988</v>
      </c>
      <c r="AY1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5" t="str">
        <f>data[[#This Row],[Différence en valeur]]&amp;data[[#This Row],[Année]]</f>
        <v>02023</v>
      </c>
      <c r="BC125">
        <f>IF(COUNTIF($U$2:U125,U125)=COUNTIF(data[Référence principale],data[[#This Row],[Référence principale]]),COUNTIF(data[Référence principale],data[[#This Row],[Référence principale]]),)</f>
        <v>0</v>
      </c>
    </row>
    <row r="126" spans="1:55" x14ac:dyDescent="0.25">
      <c r="A126" t="s">
        <v>3719</v>
      </c>
      <c r="F126" t="s">
        <v>3720</v>
      </c>
      <c r="G126" t="s">
        <v>3721</v>
      </c>
      <c r="N126" s="2"/>
      <c r="O126" s="2"/>
      <c r="R126" t="s">
        <v>3719</v>
      </c>
      <c r="U126" t="s">
        <v>655</v>
      </c>
      <c r="AD126">
        <v>0</v>
      </c>
      <c r="AG126">
        <v>0</v>
      </c>
      <c r="AP126" s="3">
        <v>44988</v>
      </c>
      <c r="AY1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6" t="str">
        <f>data[[#This Row],[Différence en valeur]]&amp;data[[#This Row],[Année]]</f>
        <v>02023</v>
      </c>
      <c r="BC126">
        <f>IF(COUNTIF($U$2:U126,U126)=COUNTIF(data[Référence principale],data[[#This Row],[Référence principale]]),COUNTIF(data[Référence principale],data[[#This Row],[Référence principale]]),)</f>
        <v>0</v>
      </c>
    </row>
    <row r="127" spans="1:55" x14ac:dyDescent="0.25">
      <c r="A127" t="s">
        <v>3719</v>
      </c>
      <c r="F127" t="s">
        <v>3720</v>
      </c>
      <c r="G127" t="s">
        <v>3721</v>
      </c>
      <c r="N127" s="2"/>
      <c r="O127" s="2"/>
      <c r="R127" t="s">
        <v>3719</v>
      </c>
      <c r="U127" t="s">
        <v>3727</v>
      </c>
      <c r="AD127">
        <v>0</v>
      </c>
      <c r="AG127">
        <v>0</v>
      </c>
      <c r="AP127" s="3">
        <v>44988</v>
      </c>
      <c r="AY1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7" t="str">
        <f>data[[#This Row],[Différence en valeur]]&amp;data[[#This Row],[Année]]</f>
        <v>02023</v>
      </c>
      <c r="BC127">
        <f>IF(COUNTIF($U$2:U127,U127)=COUNTIF(data[Référence principale],data[[#This Row],[Référence principale]]),COUNTIF(data[Référence principale],data[[#This Row],[Référence principale]]),)</f>
        <v>1</v>
      </c>
    </row>
    <row r="128" spans="1:55" x14ac:dyDescent="0.25">
      <c r="A128" t="s">
        <v>3719</v>
      </c>
      <c r="F128" t="s">
        <v>3720</v>
      </c>
      <c r="G128" t="s">
        <v>3721</v>
      </c>
      <c r="N128" s="2"/>
      <c r="O128" s="2"/>
      <c r="R128" t="s">
        <v>3719</v>
      </c>
      <c r="U128" t="s">
        <v>662</v>
      </c>
      <c r="AD128">
        <v>3</v>
      </c>
      <c r="AG128">
        <v>1502.97</v>
      </c>
      <c r="AP128" s="3">
        <v>44991</v>
      </c>
      <c r="AY1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8" t="str">
        <f>data[[#This Row],[Différence en valeur]]&amp;data[[#This Row],[Année]]</f>
        <v>1502.972023</v>
      </c>
      <c r="BC128">
        <f>IF(COUNTIF($U$2:U128,U128)=COUNTIF(data[Référence principale],data[[#This Row],[Référence principale]]),COUNTIF(data[Référence principale],data[[#This Row],[Référence principale]]),)</f>
        <v>0</v>
      </c>
    </row>
    <row r="129" spans="1:55" x14ac:dyDescent="0.25">
      <c r="A129" t="s">
        <v>3719</v>
      </c>
      <c r="F129" t="s">
        <v>3720</v>
      </c>
      <c r="G129" t="s">
        <v>3721</v>
      </c>
      <c r="N129" s="2"/>
      <c r="O129" s="2"/>
      <c r="R129" t="s">
        <v>3719</v>
      </c>
      <c r="U129" t="s">
        <v>210</v>
      </c>
      <c r="AD129">
        <v>0</v>
      </c>
      <c r="AG129">
        <v>0</v>
      </c>
      <c r="AP129" s="3">
        <v>44988</v>
      </c>
      <c r="AY1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29" t="str">
        <f>data[[#This Row],[Différence en valeur]]&amp;data[[#This Row],[Année]]</f>
        <v>02023</v>
      </c>
      <c r="BC129">
        <f>IF(COUNTIF($U$2:U129,U129)=COUNTIF(data[Référence principale],data[[#This Row],[Référence principale]]),COUNTIF(data[Référence principale],data[[#This Row],[Référence principale]]),)</f>
        <v>0</v>
      </c>
    </row>
    <row r="130" spans="1:55" x14ac:dyDescent="0.25">
      <c r="A130" t="s">
        <v>3719</v>
      </c>
      <c r="F130" t="s">
        <v>3720</v>
      </c>
      <c r="G130" t="s">
        <v>3721</v>
      </c>
      <c r="N130" s="2"/>
      <c r="O130" s="2"/>
      <c r="R130" t="s">
        <v>3719</v>
      </c>
      <c r="U130" t="s">
        <v>3728</v>
      </c>
      <c r="AD130">
        <v>0</v>
      </c>
      <c r="AG130">
        <v>0</v>
      </c>
      <c r="AP130" s="3">
        <v>44988</v>
      </c>
      <c r="AY1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0" t="str">
        <f>data[[#This Row],[Différence en valeur]]&amp;data[[#This Row],[Année]]</f>
        <v>02023</v>
      </c>
      <c r="BC130">
        <f>IF(COUNTIF($U$2:U130,U130)=COUNTIF(data[Référence principale],data[[#This Row],[Référence principale]]),COUNTIF(data[Référence principale],data[[#This Row],[Référence principale]]),)</f>
        <v>1</v>
      </c>
    </row>
    <row r="131" spans="1:55" x14ac:dyDescent="0.25">
      <c r="A131" t="s">
        <v>3719</v>
      </c>
      <c r="F131" t="s">
        <v>3720</v>
      </c>
      <c r="G131" t="s">
        <v>3721</v>
      </c>
      <c r="N131" s="2"/>
      <c r="O131" s="2"/>
      <c r="R131" t="s">
        <v>3719</v>
      </c>
      <c r="U131" t="s">
        <v>3729</v>
      </c>
      <c r="AD131">
        <v>0</v>
      </c>
      <c r="AG131">
        <v>0</v>
      </c>
      <c r="AP131" s="3">
        <v>44988</v>
      </c>
      <c r="AY1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1" t="str">
        <f>data[[#This Row],[Différence en valeur]]&amp;data[[#This Row],[Année]]</f>
        <v>02023</v>
      </c>
      <c r="BC131">
        <f>IF(COUNTIF($U$2:U131,U131)=COUNTIF(data[Référence principale],data[[#This Row],[Référence principale]]),COUNTIF(data[Référence principale],data[[#This Row],[Référence principale]]),)</f>
        <v>1</v>
      </c>
    </row>
    <row r="132" spans="1:55" x14ac:dyDescent="0.25">
      <c r="A132" t="s">
        <v>3719</v>
      </c>
      <c r="F132" t="s">
        <v>3720</v>
      </c>
      <c r="G132" t="s">
        <v>3721</v>
      </c>
      <c r="N132" s="2"/>
      <c r="O132" s="2"/>
      <c r="R132" t="s">
        <v>3719</v>
      </c>
      <c r="U132" t="s">
        <v>3730</v>
      </c>
      <c r="AD132">
        <v>0</v>
      </c>
      <c r="AG132">
        <v>0</v>
      </c>
      <c r="AP132" s="3">
        <v>44991</v>
      </c>
      <c r="AY1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2" t="str">
        <f>data[[#This Row],[Différence en valeur]]&amp;data[[#This Row],[Année]]</f>
        <v>02023</v>
      </c>
      <c r="BC132">
        <f>IF(COUNTIF($U$2:U132,U132)=COUNTIF(data[Référence principale],data[[#This Row],[Référence principale]]),COUNTIF(data[Référence principale],data[[#This Row],[Référence principale]]),)</f>
        <v>1</v>
      </c>
    </row>
    <row r="133" spans="1:55" x14ac:dyDescent="0.25">
      <c r="A133" t="s">
        <v>3719</v>
      </c>
      <c r="F133" t="s">
        <v>3720</v>
      </c>
      <c r="G133" t="s">
        <v>3731</v>
      </c>
      <c r="N133" s="2"/>
      <c r="O133" s="2"/>
      <c r="R133" t="s">
        <v>3719</v>
      </c>
      <c r="U133" t="s">
        <v>653</v>
      </c>
      <c r="AD133">
        <v>-1</v>
      </c>
      <c r="AG133">
        <v>-200.71799999999999</v>
      </c>
      <c r="AP133" s="3">
        <v>44988</v>
      </c>
      <c r="AY1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3" t="str">
        <f>data[[#This Row],[Différence en valeur]]&amp;data[[#This Row],[Année]]</f>
        <v>-200.7182023</v>
      </c>
      <c r="BC133">
        <f>IF(COUNTIF($U$2:U133,U133)=COUNTIF(data[Référence principale],data[[#This Row],[Référence principale]]),COUNTIF(data[Référence principale],data[[#This Row],[Référence principale]]),)</f>
        <v>0</v>
      </c>
    </row>
    <row r="134" spans="1:55" x14ac:dyDescent="0.25">
      <c r="A134" t="s">
        <v>3719</v>
      </c>
      <c r="F134" t="s">
        <v>3720</v>
      </c>
      <c r="G134" t="s">
        <v>3731</v>
      </c>
      <c r="N134" s="2"/>
      <c r="O134" s="2"/>
      <c r="R134" t="s">
        <v>3719</v>
      </c>
      <c r="U134" t="s">
        <v>656</v>
      </c>
      <c r="AD134">
        <v>-1</v>
      </c>
      <c r="AG134">
        <v>-385.76920000000001</v>
      </c>
      <c r="AP134" s="3">
        <v>44991</v>
      </c>
      <c r="AY1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4" t="str">
        <f>data[[#This Row],[Différence en valeur]]&amp;data[[#This Row],[Année]]</f>
        <v>-385.76922023</v>
      </c>
      <c r="BC134">
        <f>IF(COUNTIF($U$2:U134,U134)=COUNTIF(data[Référence principale],data[[#This Row],[Référence principale]]),COUNTIF(data[Référence principale],data[[#This Row],[Référence principale]]),)</f>
        <v>0</v>
      </c>
    </row>
    <row r="135" spans="1:55" x14ac:dyDescent="0.25">
      <c r="A135" t="s">
        <v>3719</v>
      </c>
      <c r="F135" t="s">
        <v>3720</v>
      </c>
      <c r="G135" t="s">
        <v>3731</v>
      </c>
      <c r="N135" s="2"/>
      <c r="O135" s="2"/>
      <c r="R135" t="s">
        <v>3719</v>
      </c>
      <c r="U135" t="s">
        <v>657</v>
      </c>
      <c r="AD135">
        <v>0</v>
      </c>
      <c r="AG135">
        <v>0</v>
      </c>
      <c r="AP135" s="3">
        <v>44991</v>
      </c>
      <c r="AY1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5" t="str">
        <f>data[[#This Row],[Différence en valeur]]&amp;data[[#This Row],[Année]]</f>
        <v>02023</v>
      </c>
      <c r="BC135">
        <f>IF(COUNTIF($U$2:U135,U135)=COUNTIF(data[Référence principale],data[[#This Row],[Référence principale]]),COUNTIF(data[Référence principale],data[[#This Row],[Référence principale]]),)</f>
        <v>0</v>
      </c>
    </row>
    <row r="136" spans="1:55" x14ac:dyDescent="0.25">
      <c r="A136" t="s">
        <v>3719</v>
      </c>
      <c r="F136" t="s">
        <v>3720</v>
      </c>
      <c r="G136" t="s">
        <v>3731</v>
      </c>
      <c r="N136" s="2"/>
      <c r="O136" s="2"/>
      <c r="R136" t="s">
        <v>3719</v>
      </c>
      <c r="U136" t="s">
        <v>3552</v>
      </c>
      <c r="AD136">
        <v>0</v>
      </c>
      <c r="AG136">
        <v>0</v>
      </c>
      <c r="AP136" s="3">
        <v>44991</v>
      </c>
      <c r="AY1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6" t="str">
        <f>data[[#This Row],[Différence en valeur]]&amp;data[[#This Row],[Année]]</f>
        <v>02023</v>
      </c>
      <c r="BC136">
        <f>IF(COUNTIF($U$2:U136,U136)=COUNTIF(data[Référence principale],data[[#This Row],[Référence principale]]),COUNTIF(data[Référence principale],data[[#This Row],[Référence principale]]),)</f>
        <v>0</v>
      </c>
    </row>
    <row r="137" spans="1:55" x14ac:dyDescent="0.25">
      <c r="A137" t="s">
        <v>3681</v>
      </c>
      <c r="F137" t="s">
        <v>3682</v>
      </c>
      <c r="G137" t="s">
        <v>3683</v>
      </c>
      <c r="N137" s="2"/>
      <c r="O137" s="2"/>
      <c r="R137" t="s">
        <v>3681</v>
      </c>
      <c r="U137" t="s">
        <v>1498</v>
      </c>
      <c r="AD137">
        <v>-2</v>
      </c>
      <c r="AG137">
        <v>-0.2</v>
      </c>
      <c r="AP137" s="3">
        <v>44987</v>
      </c>
      <c r="AY1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1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7" t="str">
        <f>data[[#This Row],[Différence en valeur]]&amp;data[[#This Row],[Année]]</f>
        <v>-0.22023</v>
      </c>
      <c r="BC137">
        <f>IF(COUNTIF($U$2:U137,U137)=COUNTIF(data[Référence principale],data[[#This Row],[Référence principale]]),COUNTIF(data[Référence principale],data[[#This Row],[Référence principale]]),)</f>
        <v>0</v>
      </c>
    </row>
    <row r="138" spans="1:55" x14ac:dyDescent="0.25">
      <c r="A138" t="s">
        <v>3681</v>
      </c>
      <c r="F138" t="s">
        <v>3682</v>
      </c>
      <c r="G138" t="s">
        <v>3737</v>
      </c>
      <c r="N138" s="2"/>
      <c r="O138" s="2"/>
      <c r="R138" t="s">
        <v>3681</v>
      </c>
      <c r="U138" t="s">
        <v>3243</v>
      </c>
      <c r="AD138">
        <v>2</v>
      </c>
      <c r="AG138">
        <v>27.966000000000001</v>
      </c>
      <c r="AP138" s="3">
        <v>44992</v>
      </c>
      <c r="AY1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1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8" t="str">
        <f>data[[#This Row],[Différence en valeur]]&amp;data[[#This Row],[Année]]</f>
        <v>27.9662023</v>
      </c>
      <c r="BC138">
        <f>IF(COUNTIF($U$2:U138,U138)=COUNTIF(data[Référence principale],data[[#This Row],[Référence principale]]),COUNTIF(data[Référence principale],data[[#This Row],[Référence principale]]),)</f>
        <v>0</v>
      </c>
    </row>
    <row r="139" spans="1:55" x14ac:dyDescent="0.25">
      <c r="A139" t="s">
        <v>3681</v>
      </c>
      <c r="F139" t="s">
        <v>3682</v>
      </c>
      <c r="G139" t="s">
        <v>3738</v>
      </c>
      <c r="N139" s="2"/>
      <c r="O139" s="2"/>
      <c r="R139" t="s">
        <v>3681</v>
      </c>
      <c r="U139" t="s">
        <v>3243</v>
      </c>
      <c r="AD139">
        <v>-3</v>
      </c>
      <c r="AG139">
        <v>-41.948999999999998</v>
      </c>
      <c r="AP139" s="3">
        <v>44992</v>
      </c>
      <c r="AY1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1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139" t="str">
        <f>data[[#This Row],[Différence en valeur]]&amp;data[[#This Row],[Année]]</f>
        <v>-41.9492023</v>
      </c>
      <c r="BC139">
        <f>IF(COUNTIF($U$2:U139,U139)=COUNTIF(data[Référence principale],data[[#This Row],[Référence principale]]),COUNTIF(data[Référence principale],data[[#This Row],[Référence principale]]),)</f>
        <v>0</v>
      </c>
    </row>
    <row r="140" spans="1:55" x14ac:dyDescent="0.25">
      <c r="A140" t="s">
        <v>50</v>
      </c>
      <c r="F140" t="s">
        <v>51</v>
      </c>
      <c r="G140" t="s">
        <v>52</v>
      </c>
      <c r="N140" s="2"/>
      <c r="O140" s="2"/>
      <c r="R140" t="s">
        <v>50</v>
      </c>
      <c r="U140" t="s">
        <v>53</v>
      </c>
      <c r="AD140">
        <v>0</v>
      </c>
      <c r="AG140">
        <v>0</v>
      </c>
      <c r="AP140" s="3">
        <v>44960</v>
      </c>
      <c r="AY1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0" t="str">
        <f>data[[#This Row],[Différence en valeur]]&amp;data[[#This Row],[Année]]</f>
        <v>02022</v>
      </c>
      <c r="BC140">
        <f>IF(COUNTIF($U$2:U140,U140)=COUNTIF(data[Référence principale],data[[#This Row],[Référence principale]]),COUNTIF(data[Référence principale],data[[#This Row],[Référence principale]]),)</f>
        <v>0</v>
      </c>
    </row>
    <row r="141" spans="1:55" x14ac:dyDescent="0.25">
      <c r="A141" t="s">
        <v>50</v>
      </c>
      <c r="F141" t="s">
        <v>51</v>
      </c>
      <c r="G141" t="s">
        <v>52</v>
      </c>
      <c r="N141" s="2"/>
      <c r="O141" s="2"/>
      <c r="R141" t="s">
        <v>50</v>
      </c>
      <c r="U141" t="s">
        <v>54</v>
      </c>
      <c r="AD141">
        <v>0</v>
      </c>
      <c r="AG141">
        <v>0</v>
      </c>
      <c r="AP141" s="3">
        <v>44960</v>
      </c>
      <c r="AY1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1" t="str">
        <f>data[[#This Row],[Différence en valeur]]&amp;data[[#This Row],[Année]]</f>
        <v>02022</v>
      </c>
      <c r="BC141">
        <f>IF(COUNTIF($U$2:U141,U141)=COUNTIF(data[Référence principale],data[[#This Row],[Référence principale]]),COUNTIF(data[Référence principale],data[[#This Row],[Référence principale]]),)</f>
        <v>0</v>
      </c>
    </row>
    <row r="142" spans="1:55" x14ac:dyDescent="0.25">
      <c r="A142" t="s">
        <v>50</v>
      </c>
      <c r="F142" t="s">
        <v>51</v>
      </c>
      <c r="G142" t="s">
        <v>52</v>
      </c>
      <c r="N142" s="2"/>
      <c r="O142" s="2"/>
      <c r="R142" t="s">
        <v>50</v>
      </c>
      <c r="U142" t="s">
        <v>55</v>
      </c>
      <c r="AD142">
        <v>0</v>
      </c>
      <c r="AG142">
        <v>0</v>
      </c>
      <c r="AP142" s="3">
        <v>44960</v>
      </c>
      <c r="AY1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2" t="str">
        <f>data[[#This Row],[Différence en valeur]]&amp;data[[#This Row],[Année]]</f>
        <v>02022</v>
      </c>
      <c r="BC142">
        <f>IF(COUNTIF($U$2:U142,U142)=COUNTIF(data[Référence principale],data[[#This Row],[Référence principale]]),COUNTIF(data[Référence principale],data[[#This Row],[Référence principale]]),)</f>
        <v>0</v>
      </c>
    </row>
    <row r="143" spans="1:55" x14ac:dyDescent="0.25">
      <c r="A143" t="s">
        <v>50</v>
      </c>
      <c r="F143" t="s">
        <v>51</v>
      </c>
      <c r="G143" t="s">
        <v>52</v>
      </c>
      <c r="N143" s="2"/>
      <c r="O143" s="2"/>
      <c r="R143" t="s">
        <v>50</v>
      </c>
      <c r="U143" t="s">
        <v>56</v>
      </c>
      <c r="AD143">
        <v>0</v>
      </c>
      <c r="AG143">
        <v>0</v>
      </c>
      <c r="AP143" s="3">
        <v>44960</v>
      </c>
      <c r="AY1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3" t="str">
        <f>data[[#This Row],[Différence en valeur]]&amp;data[[#This Row],[Année]]</f>
        <v>02022</v>
      </c>
      <c r="BC143">
        <f>IF(COUNTIF($U$2:U143,U143)=COUNTIF(data[Référence principale],data[[#This Row],[Référence principale]]),COUNTIF(data[Référence principale],data[[#This Row],[Référence principale]]),)</f>
        <v>1</v>
      </c>
    </row>
    <row r="144" spans="1:55" x14ac:dyDescent="0.25">
      <c r="A144" t="s">
        <v>50</v>
      </c>
      <c r="F144" t="s">
        <v>51</v>
      </c>
      <c r="G144" t="s">
        <v>52</v>
      </c>
      <c r="N144" s="2"/>
      <c r="O144" s="2"/>
      <c r="R144" t="s">
        <v>50</v>
      </c>
      <c r="U144" t="s">
        <v>57</v>
      </c>
      <c r="AD144">
        <v>0</v>
      </c>
      <c r="AG144">
        <v>0</v>
      </c>
      <c r="AP144" s="3">
        <v>44960</v>
      </c>
      <c r="AY1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4" t="str">
        <f>data[[#This Row],[Différence en valeur]]&amp;data[[#This Row],[Année]]</f>
        <v>02022</v>
      </c>
      <c r="BC144">
        <f>IF(COUNTIF($U$2:U144,U144)=COUNTIF(data[Référence principale],data[[#This Row],[Référence principale]]),COUNTIF(data[Référence principale],data[[#This Row],[Référence principale]]),)</f>
        <v>0</v>
      </c>
    </row>
    <row r="145" spans="1:55" x14ac:dyDescent="0.25">
      <c r="A145" t="s">
        <v>50</v>
      </c>
      <c r="F145" t="s">
        <v>51</v>
      </c>
      <c r="G145" t="s">
        <v>52</v>
      </c>
      <c r="N145" s="2"/>
      <c r="O145" s="2"/>
      <c r="R145" t="s">
        <v>50</v>
      </c>
      <c r="U145" t="s">
        <v>58</v>
      </c>
      <c r="AD145">
        <v>0</v>
      </c>
      <c r="AG145">
        <v>0</v>
      </c>
      <c r="AP145" s="3">
        <v>44960</v>
      </c>
      <c r="AY1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5" t="str">
        <f>data[[#This Row],[Différence en valeur]]&amp;data[[#This Row],[Année]]</f>
        <v>02022</v>
      </c>
      <c r="BC145">
        <f>IF(COUNTIF($U$2:U145,U145)=COUNTIF(data[Référence principale],data[[#This Row],[Référence principale]]),COUNTIF(data[Référence principale],data[[#This Row],[Référence principale]]),)</f>
        <v>0</v>
      </c>
    </row>
    <row r="146" spans="1:55" x14ac:dyDescent="0.25">
      <c r="A146" t="s">
        <v>50</v>
      </c>
      <c r="F146" t="s">
        <v>51</v>
      </c>
      <c r="G146" t="s">
        <v>52</v>
      </c>
      <c r="N146" s="2"/>
      <c r="O146" s="2"/>
      <c r="R146" t="s">
        <v>50</v>
      </c>
      <c r="U146" t="s">
        <v>59</v>
      </c>
      <c r="AD146">
        <v>0</v>
      </c>
      <c r="AG146">
        <v>0</v>
      </c>
      <c r="AP146" s="3">
        <v>44960</v>
      </c>
      <c r="AY1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6" t="str">
        <f>data[[#This Row],[Différence en valeur]]&amp;data[[#This Row],[Année]]</f>
        <v>02022</v>
      </c>
      <c r="BC146">
        <f>IF(COUNTIF($U$2:U146,U146)=COUNTIF(data[Référence principale],data[[#This Row],[Référence principale]]),COUNTIF(data[Référence principale],data[[#This Row],[Référence principale]]),)</f>
        <v>0</v>
      </c>
    </row>
    <row r="147" spans="1:55" x14ac:dyDescent="0.25">
      <c r="A147" t="s">
        <v>50</v>
      </c>
      <c r="F147" t="s">
        <v>51</v>
      </c>
      <c r="G147" t="s">
        <v>52</v>
      </c>
      <c r="N147" s="2"/>
      <c r="O147" s="2"/>
      <c r="R147" t="s">
        <v>50</v>
      </c>
      <c r="U147" t="s">
        <v>60</v>
      </c>
      <c r="AD147">
        <v>0</v>
      </c>
      <c r="AG147">
        <v>0</v>
      </c>
      <c r="AP147" s="3">
        <v>44960</v>
      </c>
      <c r="AY1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7" t="str">
        <f>data[[#This Row],[Différence en valeur]]&amp;data[[#This Row],[Année]]</f>
        <v>02022</v>
      </c>
      <c r="BC147">
        <f>IF(COUNTIF($U$2:U147,U147)=COUNTIF(data[Référence principale],data[[#This Row],[Référence principale]]),COUNTIF(data[Référence principale],data[[#This Row],[Référence principale]]),)</f>
        <v>0</v>
      </c>
    </row>
    <row r="148" spans="1:55" x14ac:dyDescent="0.25">
      <c r="A148" t="s">
        <v>50</v>
      </c>
      <c r="F148" t="s">
        <v>51</v>
      </c>
      <c r="G148" t="s">
        <v>52</v>
      </c>
      <c r="N148" s="2"/>
      <c r="O148" s="2"/>
      <c r="R148" t="s">
        <v>50</v>
      </c>
      <c r="U148" t="s">
        <v>61</v>
      </c>
      <c r="AD148">
        <v>0</v>
      </c>
      <c r="AG148">
        <v>0</v>
      </c>
      <c r="AP148" s="3">
        <v>44960</v>
      </c>
      <c r="AY1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8" t="str">
        <f>data[[#This Row],[Différence en valeur]]&amp;data[[#This Row],[Année]]</f>
        <v>02022</v>
      </c>
      <c r="BC148">
        <f>IF(COUNTIF($U$2:U148,U148)=COUNTIF(data[Référence principale],data[[#This Row],[Référence principale]]),COUNTIF(data[Référence principale],data[[#This Row],[Référence principale]]),)</f>
        <v>0</v>
      </c>
    </row>
    <row r="149" spans="1:55" x14ac:dyDescent="0.25">
      <c r="A149" t="s">
        <v>50</v>
      </c>
      <c r="F149" t="s">
        <v>51</v>
      </c>
      <c r="G149" t="s">
        <v>52</v>
      </c>
      <c r="N149" s="2"/>
      <c r="O149" s="2"/>
      <c r="R149" t="s">
        <v>50</v>
      </c>
      <c r="U149" t="s">
        <v>62</v>
      </c>
      <c r="AD149">
        <v>0</v>
      </c>
      <c r="AG149">
        <v>0</v>
      </c>
      <c r="AP149" s="3">
        <v>44960</v>
      </c>
      <c r="AY1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49" t="str">
        <f>data[[#This Row],[Différence en valeur]]&amp;data[[#This Row],[Année]]</f>
        <v>02022</v>
      </c>
      <c r="BC149">
        <f>IF(COUNTIF($U$2:U149,U149)=COUNTIF(data[Référence principale],data[[#This Row],[Référence principale]]),COUNTIF(data[Référence principale],data[[#This Row],[Référence principale]]),)</f>
        <v>0</v>
      </c>
    </row>
    <row r="150" spans="1:55" x14ac:dyDescent="0.25">
      <c r="A150" t="s">
        <v>50</v>
      </c>
      <c r="F150" t="s">
        <v>51</v>
      </c>
      <c r="G150" t="s">
        <v>52</v>
      </c>
      <c r="N150" s="2"/>
      <c r="O150" s="2"/>
      <c r="R150" t="s">
        <v>50</v>
      </c>
      <c r="U150" t="s">
        <v>63</v>
      </c>
      <c r="AD150">
        <v>1</v>
      </c>
      <c r="AG150">
        <v>37.333300000000001</v>
      </c>
      <c r="AP150" s="3">
        <v>44960</v>
      </c>
      <c r="AY1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0" t="str">
        <f>data[[#This Row],[Différence en valeur]]&amp;data[[#This Row],[Année]]</f>
        <v>37.33332022</v>
      </c>
      <c r="BC150">
        <f>IF(COUNTIF($U$2:U150,U150)=COUNTIF(data[Référence principale],data[[#This Row],[Référence principale]]),COUNTIF(data[Référence principale],data[[#This Row],[Référence principale]]),)</f>
        <v>0</v>
      </c>
    </row>
    <row r="151" spans="1:55" x14ac:dyDescent="0.25">
      <c r="A151" t="s">
        <v>50</v>
      </c>
      <c r="F151" t="s">
        <v>51</v>
      </c>
      <c r="G151" t="s">
        <v>52</v>
      </c>
      <c r="N151" s="2"/>
      <c r="O151" s="2"/>
      <c r="R151" t="s">
        <v>50</v>
      </c>
      <c r="U151" t="s">
        <v>64</v>
      </c>
      <c r="AD151">
        <v>0</v>
      </c>
      <c r="AG151">
        <v>0</v>
      </c>
      <c r="AP151" s="3">
        <v>44960</v>
      </c>
      <c r="AY1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1" t="str">
        <f>data[[#This Row],[Différence en valeur]]&amp;data[[#This Row],[Année]]</f>
        <v>02022</v>
      </c>
      <c r="BC151">
        <f>IF(COUNTIF($U$2:U151,U151)=COUNTIF(data[Référence principale],data[[#This Row],[Référence principale]]),COUNTIF(data[Référence principale],data[[#This Row],[Référence principale]]),)</f>
        <v>1</v>
      </c>
    </row>
    <row r="152" spans="1:55" x14ac:dyDescent="0.25">
      <c r="A152" t="s">
        <v>50</v>
      </c>
      <c r="F152" t="s">
        <v>51</v>
      </c>
      <c r="G152" t="s">
        <v>52</v>
      </c>
      <c r="N152" s="2"/>
      <c r="O152" s="2"/>
      <c r="R152" t="s">
        <v>50</v>
      </c>
      <c r="U152" t="s">
        <v>65</v>
      </c>
      <c r="AD152">
        <v>0</v>
      </c>
      <c r="AG152">
        <v>0</v>
      </c>
      <c r="AP152" s="3">
        <v>44960</v>
      </c>
      <c r="AY1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2" t="str">
        <f>data[[#This Row],[Différence en valeur]]&amp;data[[#This Row],[Année]]</f>
        <v>02022</v>
      </c>
      <c r="BC152">
        <f>IF(COUNTIF($U$2:U152,U152)=COUNTIF(data[Référence principale],data[[#This Row],[Référence principale]]),COUNTIF(data[Référence principale],data[[#This Row],[Référence principale]]),)</f>
        <v>1</v>
      </c>
    </row>
    <row r="153" spans="1:55" x14ac:dyDescent="0.25">
      <c r="A153" t="s">
        <v>50</v>
      </c>
      <c r="F153" t="s">
        <v>51</v>
      </c>
      <c r="G153" t="s">
        <v>52</v>
      </c>
      <c r="N153" s="2"/>
      <c r="O153" s="2"/>
      <c r="R153" t="s">
        <v>50</v>
      </c>
      <c r="U153" t="s">
        <v>66</v>
      </c>
      <c r="AD153">
        <v>0</v>
      </c>
      <c r="AG153">
        <v>0</v>
      </c>
      <c r="AP153" s="3">
        <v>44960</v>
      </c>
      <c r="AY1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3" t="str">
        <f>data[[#This Row],[Différence en valeur]]&amp;data[[#This Row],[Année]]</f>
        <v>02022</v>
      </c>
      <c r="BC153">
        <f>IF(COUNTIF($U$2:U153,U153)=COUNTIF(data[Référence principale],data[[#This Row],[Référence principale]]),COUNTIF(data[Référence principale],data[[#This Row],[Référence principale]]),)</f>
        <v>1</v>
      </c>
    </row>
    <row r="154" spans="1:55" x14ac:dyDescent="0.25">
      <c r="A154" t="s">
        <v>50</v>
      </c>
      <c r="F154" t="s">
        <v>51</v>
      </c>
      <c r="G154" t="s">
        <v>52</v>
      </c>
      <c r="N154" s="2"/>
      <c r="O154" s="2"/>
      <c r="R154" t="s">
        <v>50</v>
      </c>
      <c r="U154" t="s">
        <v>67</v>
      </c>
      <c r="AD154">
        <v>0</v>
      </c>
      <c r="AG154">
        <v>0</v>
      </c>
      <c r="AP154" s="3">
        <v>44960</v>
      </c>
      <c r="AY1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4" t="str">
        <f>data[[#This Row],[Différence en valeur]]&amp;data[[#This Row],[Année]]</f>
        <v>02022</v>
      </c>
      <c r="BC154">
        <f>IF(COUNTIF($U$2:U154,U154)=COUNTIF(data[Référence principale],data[[#This Row],[Référence principale]]),COUNTIF(data[Référence principale],data[[#This Row],[Référence principale]]),)</f>
        <v>1</v>
      </c>
    </row>
    <row r="155" spans="1:55" x14ac:dyDescent="0.25">
      <c r="A155" t="s">
        <v>50</v>
      </c>
      <c r="F155" t="s">
        <v>51</v>
      </c>
      <c r="G155" t="s">
        <v>52</v>
      </c>
      <c r="N155" s="2"/>
      <c r="O155" s="2"/>
      <c r="R155" t="s">
        <v>50</v>
      </c>
      <c r="U155" t="s">
        <v>68</v>
      </c>
      <c r="AD155">
        <v>0</v>
      </c>
      <c r="AG155">
        <v>0</v>
      </c>
      <c r="AP155" s="3">
        <v>44960</v>
      </c>
      <c r="AY1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5" t="str">
        <f>data[[#This Row],[Différence en valeur]]&amp;data[[#This Row],[Année]]</f>
        <v>02022</v>
      </c>
      <c r="BC155">
        <f>IF(COUNTIF($U$2:U155,U155)=COUNTIF(data[Référence principale],data[[#This Row],[Référence principale]]),COUNTIF(data[Référence principale],data[[#This Row],[Référence principale]]),)</f>
        <v>1</v>
      </c>
    </row>
    <row r="156" spans="1:55" x14ac:dyDescent="0.25">
      <c r="A156" t="s">
        <v>50</v>
      </c>
      <c r="F156" t="s">
        <v>51</v>
      </c>
      <c r="G156" t="s">
        <v>52</v>
      </c>
      <c r="N156" s="2"/>
      <c r="O156" s="2"/>
      <c r="R156" t="s">
        <v>50</v>
      </c>
      <c r="U156" t="s">
        <v>69</v>
      </c>
      <c r="AD156">
        <v>0</v>
      </c>
      <c r="AG156">
        <v>0</v>
      </c>
      <c r="AP156" s="3">
        <v>44960</v>
      </c>
      <c r="AY1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6" t="str">
        <f>data[[#This Row],[Différence en valeur]]&amp;data[[#This Row],[Année]]</f>
        <v>02022</v>
      </c>
      <c r="BC156">
        <f>IF(COUNTIF($U$2:U156,U156)=COUNTIF(data[Référence principale],data[[#This Row],[Référence principale]]),COUNTIF(data[Référence principale],data[[#This Row],[Référence principale]]),)</f>
        <v>1</v>
      </c>
    </row>
    <row r="157" spans="1:55" x14ac:dyDescent="0.25">
      <c r="A157" t="s">
        <v>50</v>
      </c>
      <c r="F157" t="s">
        <v>51</v>
      </c>
      <c r="G157" t="s">
        <v>52</v>
      </c>
      <c r="N157" s="2"/>
      <c r="O157" s="2"/>
      <c r="R157" t="s">
        <v>50</v>
      </c>
      <c r="U157" t="s">
        <v>70</v>
      </c>
      <c r="AD157">
        <v>0</v>
      </c>
      <c r="AG157">
        <v>0</v>
      </c>
      <c r="AP157" s="3">
        <v>44960</v>
      </c>
      <c r="AY1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7" t="str">
        <f>data[[#This Row],[Différence en valeur]]&amp;data[[#This Row],[Année]]</f>
        <v>02022</v>
      </c>
      <c r="BC157">
        <f>IF(COUNTIF($U$2:U157,U157)=COUNTIF(data[Référence principale],data[[#This Row],[Référence principale]]),COUNTIF(data[Référence principale],data[[#This Row],[Référence principale]]),)</f>
        <v>1</v>
      </c>
    </row>
    <row r="158" spans="1:55" x14ac:dyDescent="0.25">
      <c r="A158" t="s">
        <v>50</v>
      </c>
      <c r="F158" t="s">
        <v>51</v>
      </c>
      <c r="G158" t="s">
        <v>52</v>
      </c>
      <c r="N158" s="2"/>
      <c r="O158" s="2"/>
      <c r="R158" t="s">
        <v>50</v>
      </c>
      <c r="U158" t="s">
        <v>71</v>
      </c>
      <c r="AD158">
        <v>0</v>
      </c>
      <c r="AG158">
        <v>0</v>
      </c>
      <c r="AP158" s="3">
        <v>44960</v>
      </c>
      <c r="AY1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8" t="str">
        <f>data[[#This Row],[Différence en valeur]]&amp;data[[#This Row],[Année]]</f>
        <v>02022</v>
      </c>
      <c r="BC158">
        <f>IF(COUNTIF($U$2:U158,U158)=COUNTIF(data[Référence principale],data[[#This Row],[Référence principale]]),COUNTIF(data[Référence principale],data[[#This Row],[Référence principale]]),)</f>
        <v>1</v>
      </c>
    </row>
    <row r="159" spans="1:55" x14ac:dyDescent="0.25">
      <c r="A159" t="s">
        <v>50</v>
      </c>
      <c r="F159" t="s">
        <v>51</v>
      </c>
      <c r="G159" t="s">
        <v>52</v>
      </c>
      <c r="N159" s="2"/>
      <c r="O159" s="2"/>
      <c r="R159" t="s">
        <v>50</v>
      </c>
      <c r="U159" t="s">
        <v>72</v>
      </c>
      <c r="AD159">
        <v>0</v>
      </c>
      <c r="AG159">
        <v>0</v>
      </c>
      <c r="AP159" s="3">
        <v>44960</v>
      </c>
      <c r="AY1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59" t="str">
        <f>data[[#This Row],[Différence en valeur]]&amp;data[[#This Row],[Année]]</f>
        <v>02022</v>
      </c>
      <c r="BC159">
        <f>IF(COUNTIF($U$2:U159,U159)=COUNTIF(data[Référence principale],data[[#This Row],[Référence principale]]),COUNTIF(data[Référence principale],data[[#This Row],[Référence principale]]),)</f>
        <v>1</v>
      </c>
    </row>
    <row r="160" spans="1:55" x14ac:dyDescent="0.25">
      <c r="A160" t="s">
        <v>50</v>
      </c>
      <c r="F160" t="s">
        <v>51</v>
      </c>
      <c r="G160" t="s">
        <v>73</v>
      </c>
      <c r="N160" s="2"/>
      <c r="O160" s="2"/>
      <c r="R160" t="s">
        <v>50</v>
      </c>
      <c r="U160" t="s">
        <v>74</v>
      </c>
      <c r="AD160">
        <v>0</v>
      </c>
      <c r="AG160">
        <v>0</v>
      </c>
      <c r="AP160" s="3">
        <v>44960</v>
      </c>
      <c r="AY1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0" t="str">
        <f>data[[#This Row],[Différence en valeur]]&amp;data[[#This Row],[Année]]</f>
        <v>02022</v>
      </c>
      <c r="BC160">
        <f>IF(COUNTIF($U$2:U160,U160)=COUNTIF(data[Référence principale],data[[#This Row],[Référence principale]]),COUNTIF(data[Référence principale],data[[#This Row],[Référence principale]]),)</f>
        <v>0</v>
      </c>
    </row>
    <row r="161" spans="1:55" x14ac:dyDescent="0.25">
      <c r="A161" t="s">
        <v>50</v>
      </c>
      <c r="F161" t="s">
        <v>51</v>
      </c>
      <c r="G161" t="s">
        <v>73</v>
      </c>
      <c r="N161" s="2"/>
      <c r="O161" s="2"/>
      <c r="R161" t="s">
        <v>50</v>
      </c>
      <c r="U161" t="s">
        <v>75</v>
      </c>
      <c r="AD161">
        <v>0</v>
      </c>
      <c r="AG161">
        <v>0</v>
      </c>
      <c r="AP161" s="3">
        <v>44960</v>
      </c>
      <c r="AY1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1" t="str">
        <f>data[[#This Row],[Différence en valeur]]&amp;data[[#This Row],[Année]]</f>
        <v>02022</v>
      </c>
      <c r="BC161">
        <f>IF(COUNTIF($U$2:U161,U161)=COUNTIF(data[Référence principale],data[[#This Row],[Référence principale]]),COUNTIF(data[Référence principale],data[[#This Row],[Référence principale]]),)</f>
        <v>0</v>
      </c>
    </row>
    <row r="162" spans="1:55" x14ac:dyDescent="0.25">
      <c r="A162" t="s">
        <v>50</v>
      </c>
      <c r="F162" t="s">
        <v>51</v>
      </c>
      <c r="G162" t="s">
        <v>73</v>
      </c>
      <c r="N162" s="2"/>
      <c r="O162" s="2"/>
      <c r="R162" t="s">
        <v>50</v>
      </c>
      <c r="U162" t="s">
        <v>76</v>
      </c>
      <c r="AD162">
        <v>-1</v>
      </c>
      <c r="AG162">
        <v>-259.70699999999999</v>
      </c>
      <c r="AP162" s="3">
        <v>44960</v>
      </c>
      <c r="AY1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2" t="str">
        <f>data[[#This Row],[Différence en valeur]]&amp;data[[#This Row],[Année]]</f>
        <v>-259.7072022</v>
      </c>
      <c r="BC162">
        <f>IF(COUNTIF($U$2:U162,U162)=COUNTIF(data[Référence principale],data[[#This Row],[Référence principale]]),COUNTIF(data[Référence principale],data[[#This Row],[Référence principale]]),)</f>
        <v>0</v>
      </c>
    </row>
    <row r="163" spans="1:55" x14ac:dyDescent="0.25">
      <c r="A163" t="s">
        <v>50</v>
      </c>
      <c r="F163" t="s">
        <v>51</v>
      </c>
      <c r="G163" t="s">
        <v>73</v>
      </c>
      <c r="N163" s="2"/>
      <c r="O163" s="2"/>
      <c r="R163" t="s">
        <v>50</v>
      </c>
      <c r="U163" t="s">
        <v>77</v>
      </c>
      <c r="AD163">
        <v>0</v>
      </c>
      <c r="AG163">
        <v>0</v>
      </c>
      <c r="AP163" s="3">
        <v>44960</v>
      </c>
      <c r="AY1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3" t="str">
        <f>data[[#This Row],[Différence en valeur]]&amp;data[[#This Row],[Année]]</f>
        <v>02022</v>
      </c>
      <c r="BC163">
        <f>IF(COUNTIF($U$2:U163,U163)=COUNTIF(data[Référence principale],data[[#This Row],[Référence principale]]),COUNTIF(data[Référence principale],data[[#This Row],[Référence principale]]),)</f>
        <v>0</v>
      </c>
    </row>
    <row r="164" spans="1:55" x14ac:dyDescent="0.25">
      <c r="A164" t="s">
        <v>50</v>
      </c>
      <c r="F164" t="s">
        <v>51</v>
      </c>
      <c r="G164" t="s">
        <v>73</v>
      </c>
      <c r="N164" s="2"/>
      <c r="O164" s="2"/>
      <c r="R164" t="s">
        <v>50</v>
      </c>
      <c r="U164" t="s">
        <v>78</v>
      </c>
      <c r="AD164">
        <v>0</v>
      </c>
      <c r="AG164">
        <v>0</v>
      </c>
      <c r="AP164" s="3">
        <v>44960</v>
      </c>
      <c r="AY1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4" t="str">
        <f>data[[#This Row],[Différence en valeur]]&amp;data[[#This Row],[Année]]</f>
        <v>02022</v>
      </c>
      <c r="BC164">
        <f>IF(COUNTIF($U$2:U164,U164)=COUNTIF(data[Référence principale],data[[#This Row],[Référence principale]]),COUNTIF(data[Référence principale],data[[#This Row],[Référence principale]]),)</f>
        <v>0</v>
      </c>
    </row>
    <row r="165" spans="1:55" x14ac:dyDescent="0.25">
      <c r="A165" t="s">
        <v>50</v>
      </c>
      <c r="F165" t="s">
        <v>51</v>
      </c>
      <c r="G165" t="s">
        <v>73</v>
      </c>
      <c r="N165" s="2"/>
      <c r="O165" s="2"/>
      <c r="R165" t="s">
        <v>50</v>
      </c>
      <c r="U165" t="s">
        <v>79</v>
      </c>
      <c r="AD165">
        <v>0</v>
      </c>
      <c r="AG165">
        <v>0</v>
      </c>
      <c r="AP165" s="3">
        <v>44960</v>
      </c>
      <c r="AY1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5" t="str">
        <f>data[[#This Row],[Différence en valeur]]&amp;data[[#This Row],[Année]]</f>
        <v>02022</v>
      </c>
      <c r="BC165">
        <f>IF(COUNTIF($U$2:U165,U165)=COUNTIF(data[Référence principale],data[[#This Row],[Référence principale]]),COUNTIF(data[Référence principale],data[[#This Row],[Référence principale]]),)</f>
        <v>0</v>
      </c>
    </row>
    <row r="166" spans="1:55" x14ac:dyDescent="0.25">
      <c r="A166" t="s">
        <v>50</v>
      </c>
      <c r="F166" t="s">
        <v>51</v>
      </c>
      <c r="G166" t="s">
        <v>73</v>
      </c>
      <c r="N166" s="2"/>
      <c r="O166" s="2"/>
      <c r="R166" t="s">
        <v>50</v>
      </c>
      <c r="U166" t="s">
        <v>80</v>
      </c>
      <c r="AD166">
        <v>0</v>
      </c>
      <c r="AG166">
        <v>0</v>
      </c>
      <c r="AP166" s="3">
        <v>44960</v>
      </c>
      <c r="AY1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6" t="str">
        <f>data[[#This Row],[Différence en valeur]]&amp;data[[#This Row],[Année]]</f>
        <v>02022</v>
      </c>
      <c r="BC166">
        <f>IF(COUNTIF($U$2:U166,U166)=COUNTIF(data[Référence principale],data[[#This Row],[Référence principale]]),COUNTIF(data[Référence principale],data[[#This Row],[Référence principale]]),)</f>
        <v>0</v>
      </c>
    </row>
    <row r="167" spans="1:55" x14ac:dyDescent="0.25">
      <c r="A167" t="s">
        <v>50</v>
      </c>
      <c r="F167" t="s">
        <v>51</v>
      </c>
      <c r="G167" t="s">
        <v>73</v>
      </c>
      <c r="N167" s="2"/>
      <c r="O167" s="2"/>
      <c r="R167" t="s">
        <v>50</v>
      </c>
      <c r="U167" t="s">
        <v>81</v>
      </c>
      <c r="AD167">
        <v>-1</v>
      </c>
      <c r="AG167">
        <v>-161.4</v>
      </c>
      <c r="AP167" s="3">
        <v>44960</v>
      </c>
      <c r="AY1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7" t="str">
        <f>data[[#This Row],[Différence en valeur]]&amp;data[[#This Row],[Année]]</f>
        <v>-161.42022</v>
      </c>
      <c r="BC167">
        <f>IF(COUNTIF($U$2:U167,U167)=COUNTIF(data[Référence principale],data[[#This Row],[Référence principale]]),COUNTIF(data[Référence principale],data[[#This Row],[Référence principale]]),)</f>
        <v>0</v>
      </c>
    </row>
    <row r="168" spans="1:55" x14ac:dyDescent="0.25">
      <c r="A168" t="s">
        <v>50</v>
      </c>
      <c r="F168" t="s">
        <v>51</v>
      </c>
      <c r="G168" t="s">
        <v>73</v>
      </c>
      <c r="N168" s="2"/>
      <c r="O168" s="2"/>
      <c r="R168" t="s">
        <v>50</v>
      </c>
      <c r="U168" t="s">
        <v>82</v>
      </c>
      <c r="AD168">
        <v>1</v>
      </c>
      <c r="AG168">
        <v>162.2824</v>
      </c>
      <c r="AP168" s="3">
        <v>44960</v>
      </c>
      <c r="AY1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8" t="str">
        <f>data[[#This Row],[Différence en valeur]]&amp;data[[#This Row],[Année]]</f>
        <v>162.28242022</v>
      </c>
      <c r="BC168">
        <f>IF(COUNTIF($U$2:U168,U168)=COUNTIF(data[Référence principale],data[[#This Row],[Référence principale]]),COUNTIF(data[Référence principale],data[[#This Row],[Référence principale]]),)</f>
        <v>0</v>
      </c>
    </row>
    <row r="169" spans="1:55" x14ac:dyDescent="0.25">
      <c r="A169" t="s">
        <v>50</v>
      </c>
      <c r="F169" t="s">
        <v>51</v>
      </c>
      <c r="G169" t="s">
        <v>73</v>
      </c>
      <c r="N169" s="2"/>
      <c r="O169" s="2"/>
      <c r="R169" t="s">
        <v>50</v>
      </c>
      <c r="U169" t="s">
        <v>83</v>
      </c>
      <c r="AD169">
        <v>0</v>
      </c>
      <c r="AG169">
        <v>0</v>
      </c>
      <c r="AP169" s="3">
        <v>44960</v>
      </c>
      <c r="AY1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69" t="str">
        <f>data[[#This Row],[Différence en valeur]]&amp;data[[#This Row],[Année]]</f>
        <v>02022</v>
      </c>
      <c r="BC169">
        <f>IF(COUNTIF($U$2:U169,U169)=COUNTIF(data[Référence principale],data[[#This Row],[Référence principale]]),COUNTIF(data[Référence principale],data[[#This Row],[Référence principale]]),)</f>
        <v>0</v>
      </c>
    </row>
    <row r="170" spans="1:55" x14ac:dyDescent="0.25">
      <c r="A170" t="s">
        <v>50</v>
      </c>
      <c r="F170" t="s">
        <v>51</v>
      </c>
      <c r="G170" t="s">
        <v>73</v>
      </c>
      <c r="N170" s="2"/>
      <c r="O170" s="2"/>
      <c r="R170" t="s">
        <v>50</v>
      </c>
      <c r="U170" t="s">
        <v>84</v>
      </c>
      <c r="AD170">
        <v>0</v>
      </c>
      <c r="AG170">
        <v>0</v>
      </c>
      <c r="AP170" s="3">
        <v>44960</v>
      </c>
      <c r="AY1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0" t="str">
        <f>data[[#This Row],[Différence en valeur]]&amp;data[[#This Row],[Année]]</f>
        <v>02022</v>
      </c>
      <c r="BC170">
        <f>IF(COUNTIF($U$2:U170,U170)=COUNTIF(data[Référence principale],data[[#This Row],[Référence principale]]),COUNTIF(data[Référence principale],data[[#This Row],[Référence principale]]),)</f>
        <v>0</v>
      </c>
    </row>
    <row r="171" spans="1:55" x14ac:dyDescent="0.25">
      <c r="A171" t="s">
        <v>50</v>
      </c>
      <c r="F171" t="s">
        <v>51</v>
      </c>
      <c r="G171" t="s">
        <v>73</v>
      </c>
      <c r="N171" s="2"/>
      <c r="O171" s="2"/>
      <c r="R171" t="s">
        <v>50</v>
      </c>
      <c r="U171" t="s">
        <v>85</v>
      </c>
      <c r="AD171">
        <v>0</v>
      </c>
      <c r="AG171">
        <v>0</v>
      </c>
      <c r="AP171" s="3">
        <v>44960</v>
      </c>
      <c r="AY1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1" t="str">
        <f>data[[#This Row],[Différence en valeur]]&amp;data[[#This Row],[Année]]</f>
        <v>02022</v>
      </c>
      <c r="BC171">
        <f>IF(COUNTIF($U$2:U171,U171)=COUNTIF(data[Référence principale],data[[#This Row],[Référence principale]]),COUNTIF(data[Référence principale],data[[#This Row],[Référence principale]]),)</f>
        <v>0</v>
      </c>
    </row>
    <row r="172" spans="1:55" x14ac:dyDescent="0.25">
      <c r="A172" t="s">
        <v>50</v>
      </c>
      <c r="F172" t="s">
        <v>51</v>
      </c>
      <c r="G172" t="s">
        <v>73</v>
      </c>
      <c r="N172" s="2"/>
      <c r="O172" s="2"/>
      <c r="R172" t="s">
        <v>50</v>
      </c>
      <c r="U172" t="s">
        <v>86</v>
      </c>
      <c r="AD172">
        <v>0</v>
      </c>
      <c r="AG172">
        <v>0</v>
      </c>
      <c r="AP172" s="3">
        <v>44960</v>
      </c>
      <c r="AY1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2" t="str">
        <f>data[[#This Row],[Différence en valeur]]&amp;data[[#This Row],[Année]]</f>
        <v>02022</v>
      </c>
      <c r="BC172">
        <f>IF(COUNTIF($U$2:U172,U172)=COUNTIF(data[Référence principale],data[[#This Row],[Référence principale]]),COUNTIF(data[Référence principale],data[[#This Row],[Référence principale]]),)</f>
        <v>0</v>
      </c>
    </row>
    <row r="173" spans="1:55" x14ac:dyDescent="0.25">
      <c r="A173" t="s">
        <v>50</v>
      </c>
      <c r="F173" t="s">
        <v>51</v>
      </c>
      <c r="G173" t="s">
        <v>73</v>
      </c>
      <c r="N173" s="2"/>
      <c r="O173" s="2"/>
      <c r="R173" t="s">
        <v>50</v>
      </c>
      <c r="U173" t="s">
        <v>87</v>
      </c>
      <c r="AD173">
        <v>0</v>
      </c>
      <c r="AG173">
        <v>0</v>
      </c>
      <c r="AP173" s="3">
        <v>44960</v>
      </c>
      <c r="AY1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3" t="str">
        <f>data[[#This Row],[Différence en valeur]]&amp;data[[#This Row],[Année]]</f>
        <v>02022</v>
      </c>
      <c r="BC173">
        <f>IF(COUNTIF($U$2:U173,U173)=COUNTIF(data[Référence principale],data[[#This Row],[Référence principale]]),COUNTIF(data[Référence principale],data[[#This Row],[Référence principale]]),)</f>
        <v>0</v>
      </c>
    </row>
    <row r="174" spans="1:55" x14ac:dyDescent="0.25">
      <c r="A174" t="s">
        <v>50</v>
      </c>
      <c r="F174" t="s">
        <v>51</v>
      </c>
      <c r="G174" t="s">
        <v>73</v>
      </c>
      <c r="N174" s="2"/>
      <c r="O174" s="2"/>
      <c r="R174" t="s">
        <v>50</v>
      </c>
      <c r="U174" t="s">
        <v>88</v>
      </c>
      <c r="AD174">
        <v>0</v>
      </c>
      <c r="AG174">
        <v>0</v>
      </c>
      <c r="AP174" s="3">
        <v>44960</v>
      </c>
      <c r="AY1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4" t="str">
        <f>data[[#This Row],[Différence en valeur]]&amp;data[[#This Row],[Année]]</f>
        <v>02022</v>
      </c>
      <c r="BC174">
        <f>IF(COUNTIF($U$2:U174,U174)=COUNTIF(data[Référence principale],data[[#This Row],[Référence principale]]),COUNTIF(data[Référence principale],data[[#This Row],[Référence principale]]),)</f>
        <v>0</v>
      </c>
    </row>
    <row r="175" spans="1:55" x14ac:dyDescent="0.25">
      <c r="A175" t="s">
        <v>50</v>
      </c>
      <c r="F175" t="s">
        <v>51</v>
      </c>
      <c r="G175" t="s">
        <v>73</v>
      </c>
      <c r="N175" s="2"/>
      <c r="O175" s="2"/>
      <c r="R175" t="s">
        <v>50</v>
      </c>
      <c r="U175" t="s">
        <v>89</v>
      </c>
      <c r="AD175">
        <v>0</v>
      </c>
      <c r="AG175">
        <v>0</v>
      </c>
      <c r="AP175" s="3">
        <v>44960</v>
      </c>
      <c r="AY1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5" t="str">
        <f>data[[#This Row],[Différence en valeur]]&amp;data[[#This Row],[Année]]</f>
        <v>02022</v>
      </c>
      <c r="BC175">
        <f>IF(COUNTIF($U$2:U175,U175)=COUNTIF(data[Référence principale],data[[#This Row],[Référence principale]]),COUNTIF(data[Référence principale],data[[#This Row],[Référence principale]]),)</f>
        <v>0</v>
      </c>
    </row>
    <row r="176" spans="1:55" x14ac:dyDescent="0.25">
      <c r="A176" t="s">
        <v>50</v>
      </c>
      <c r="F176" t="s">
        <v>51</v>
      </c>
      <c r="G176" t="s">
        <v>73</v>
      </c>
      <c r="N176" s="2"/>
      <c r="O176" s="2"/>
      <c r="R176" t="s">
        <v>50</v>
      </c>
      <c r="U176" t="s">
        <v>90</v>
      </c>
      <c r="AD176">
        <v>0</v>
      </c>
      <c r="AG176">
        <v>0</v>
      </c>
      <c r="AP176" s="3">
        <v>44960</v>
      </c>
      <c r="AY1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6" t="str">
        <f>data[[#This Row],[Différence en valeur]]&amp;data[[#This Row],[Année]]</f>
        <v>02022</v>
      </c>
      <c r="BC176">
        <f>IF(COUNTIF($U$2:U176,U176)=COUNTIF(data[Référence principale],data[[#This Row],[Référence principale]]),COUNTIF(data[Référence principale],data[[#This Row],[Référence principale]]),)</f>
        <v>1</v>
      </c>
    </row>
    <row r="177" spans="1:55" x14ac:dyDescent="0.25">
      <c r="A177" t="s">
        <v>50</v>
      </c>
      <c r="F177" t="s">
        <v>51</v>
      </c>
      <c r="G177" t="s">
        <v>73</v>
      </c>
      <c r="N177" s="2"/>
      <c r="O177" s="2"/>
      <c r="R177" t="s">
        <v>50</v>
      </c>
      <c r="U177" t="s">
        <v>91</v>
      </c>
      <c r="AD177">
        <v>0</v>
      </c>
      <c r="AG177">
        <v>0</v>
      </c>
      <c r="AP177" s="3">
        <v>44960</v>
      </c>
      <c r="AY1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7" t="str">
        <f>data[[#This Row],[Différence en valeur]]&amp;data[[#This Row],[Année]]</f>
        <v>02022</v>
      </c>
      <c r="BC177">
        <f>IF(COUNTIF($U$2:U177,U177)=COUNTIF(data[Référence principale],data[[#This Row],[Référence principale]]),COUNTIF(data[Référence principale],data[[#This Row],[Référence principale]]),)</f>
        <v>1</v>
      </c>
    </row>
    <row r="178" spans="1:55" x14ac:dyDescent="0.25">
      <c r="A178" t="s">
        <v>50</v>
      </c>
      <c r="F178" t="s">
        <v>51</v>
      </c>
      <c r="G178" t="s">
        <v>73</v>
      </c>
      <c r="N178" s="2"/>
      <c r="O178" s="2"/>
      <c r="R178" t="s">
        <v>50</v>
      </c>
      <c r="U178" t="s">
        <v>92</v>
      </c>
      <c r="AD178">
        <v>0</v>
      </c>
      <c r="AG178">
        <v>0</v>
      </c>
      <c r="AP178" s="3">
        <v>44960</v>
      </c>
      <c r="AY1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8" t="str">
        <f>data[[#This Row],[Différence en valeur]]&amp;data[[#This Row],[Année]]</f>
        <v>02022</v>
      </c>
      <c r="BC178">
        <f>IF(COUNTIF($U$2:U178,U178)=COUNTIF(data[Référence principale],data[[#This Row],[Référence principale]]),COUNTIF(data[Référence principale],data[[#This Row],[Référence principale]]),)</f>
        <v>1</v>
      </c>
    </row>
    <row r="179" spans="1:55" x14ac:dyDescent="0.25">
      <c r="A179" t="s">
        <v>50</v>
      </c>
      <c r="F179" t="s">
        <v>51</v>
      </c>
      <c r="G179" t="s">
        <v>73</v>
      </c>
      <c r="N179" s="2"/>
      <c r="O179" s="2"/>
      <c r="R179" t="s">
        <v>50</v>
      </c>
      <c r="U179" t="s">
        <v>93</v>
      </c>
      <c r="AD179">
        <v>0</v>
      </c>
      <c r="AG179">
        <v>0</v>
      </c>
      <c r="AP179" s="3">
        <v>44960</v>
      </c>
      <c r="AY1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79" t="str">
        <f>data[[#This Row],[Différence en valeur]]&amp;data[[#This Row],[Année]]</f>
        <v>02022</v>
      </c>
      <c r="BC179">
        <f>IF(COUNTIF($U$2:U179,U179)=COUNTIF(data[Référence principale],data[[#This Row],[Référence principale]]),COUNTIF(data[Référence principale],data[[#This Row],[Référence principale]]),)</f>
        <v>1</v>
      </c>
    </row>
    <row r="180" spans="1:55" x14ac:dyDescent="0.25">
      <c r="A180" t="s">
        <v>50</v>
      </c>
      <c r="F180" t="s">
        <v>51</v>
      </c>
      <c r="G180" t="s">
        <v>94</v>
      </c>
      <c r="N180" s="2"/>
      <c r="O180" s="2"/>
      <c r="R180" t="s">
        <v>50</v>
      </c>
      <c r="U180" t="s">
        <v>95</v>
      </c>
      <c r="AD180">
        <v>0</v>
      </c>
      <c r="AG180">
        <v>0</v>
      </c>
      <c r="AP180" s="3">
        <v>44960</v>
      </c>
      <c r="AY1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0" t="str">
        <f>data[[#This Row],[Différence en valeur]]&amp;data[[#This Row],[Année]]</f>
        <v>02022</v>
      </c>
      <c r="BC180">
        <f>IF(COUNTIF($U$2:U180,U180)=COUNTIF(data[Référence principale],data[[#This Row],[Référence principale]]),COUNTIF(data[Référence principale],data[[#This Row],[Référence principale]]),)</f>
        <v>0</v>
      </c>
    </row>
    <row r="181" spans="1:55" x14ac:dyDescent="0.25">
      <c r="A181" t="s">
        <v>50</v>
      </c>
      <c r="F181" t="s">
        <v>51</v>
      </c>
      <c r="G181" t="s">
        <v>94</v>
      </c>
      <c r="N181" s="2"/>
      <c r="O181" s="2"/>
      <c r="R181" t="s">
        <v>50</v>
      </c>
      <c r="U181" t="s">
        <v>96</v>
      </c>
      <c r="AD181">
        <v>0</v>
      </c>
      <c r="AG181">
        <v>0</v>
      </c>
      <c r="AP181" s="3">
        <v>44960</v>
      </c>
      <c r="AY1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1" t="str">
        <f>data[[#This Row],[Différence en valeur]]&amp;data[[#This Row],[Année]]</f>
        <v>02022</v>
      </c>
      <c r="BC181">
        <f>IF(COUNTIF($U$2:U181,U181)=COUNTIF(data[Référence principale],data[[#This Row],[Référence principale]]),COUNTIF(data[Référence principale],data[[#This Row],[Référence principale]]),)</f>
        <v>0</v>
      </c>
    </row>
    <row r="182" spans="1:55" x14ac:dyDescent="0.25">
      <c r="A182" t="s">
        <v>50</v>
      </c>
      <c r="F182" t="s">
        <v>51</v>
      </c>
      <c r="G182" t="s">
        <v>94</v>
      </c>
      <c r="N182" s="2"/>
      <c r="O182" s="2"/>
      <c r="R182" t="s">
        <v>50</v>
      </c>
      <c r="U182" t="s">
        <v>97</v>
      </c>
      <c r="AD182">
        <v>0</v>
      </c>
      <c r="AG182">
        <v>0</v>
      </c>
      <c r="AP182" s="3">
        <v>44960</v>
      </c>
      <c r="AY1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2" t="str">
        <f>data[[#This Row],[Différence en valeur]]&amp;data[[#This Row],[Année]]</f>
        <v>02022</v>
      </c>
      <c r="BC182">
        <f>IF(COUNTIF($U$2:U182,U182)=COUNTIF(data[Référence principale],data[[#This Row],[Référence principale]]),COUNTIF(data[Référence principale],data[[#This Row],[Référence principale]]),)</f>
        <v>0</v>
      </c>
    </row>
    <row r="183" spans="1:55" x14ac:dyDescent="0.25">
      <c r="A183" t="s">
        <v>50</v>
      </c>
      <c r="F183" t="s">
        <v>51</v>
      </c>
      <c r="G183" t="s">
        <v>94</v>
      </c>
      <c r="N183" s="2"/>
      <c r="O183" s="2"/>
      <c r="R183" t="s">
        <v>50</v>
      </c>
      <c r="U183" t="s">
        <v>98</v>
      </c>
      <c r="AD183">
        <v>0</v>
      </c>
      <c r="AG183">
        <v>0</v>
      </c>
      <c r="AP183" s="3">
        <v>44960</v>
      </c>
      <c r="AY1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3" t="str">
        <f>data[[#This Row],[Différence en valeur]]&amp;data[[#This Row],[Année]]</f>
        <v>02022</v>
      </c>
      <c r="BC183">
        <f>IF(COUNTIF($U$2:U183,U183)=COUNTIF(data[Référence principale],data[[#This Row],[Référence principale]]),COUNTIF(data[Référence principale],data[[#This Row],[Référence principale]]),)</f>
        <v>0</v>
      </c>
    </row>
    <row r="184" spans="1:55" x14ac:dyDescent="0.25">
      <c r="A184" t="s">
        <v>50</v>
      </c>
      <c r="F184" t="s">
        <v>51</v>
      </c>
      <c r="G184" t="s">
        <v>94</v>
      </c>
      <c r="N184" s="2"/>
      <c r="O184" s="2"/>
      <c r="R184" t="s">
        <v>50</v>
      </c>
      <c r="U184" t="s">
        <v>99</v>
      </c>
      <c r="AD184">
        <v>0</v>
      </c>
      <c r="AG184">
        <v>0</v>
      </c>
      <c r="AP184" s="3">
        <v>44960</v>
      </c>
      <c r="AY1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4" t="str">
        <f>data[[#This Row],[Différence en valeur]]&amp;data[[#This Row],[Année]]</f>
        <v>02022</v>
      </c>
      <c r="BC184">
        <f>IF(COUNTIF($U$2:U184,U184)=COUNTIF(data[Référence principale],data[[#This Row],[Référence principale]]),COUNTIF(data[Référence principale],data[[#This Row],[Référence principale]]),)</f>
        <v>0</v>
      </c>
    </row>
    <row r="185" spans="1:55" x14ac:dyDescent="0.25">
      <c r="A185" t="s">
        <v>50</v>
      </c>
      <c r="F185" t="s">
        <v>51</v>
      </c>
      <c r="G185" t="s">
        <v>94</v>
      </c>
      <c r="N185" s="2"/>
      <c r="O185" s="2"/>
      <c r="R185" t="s">
        <v>50</v>
      </c>
      <c r="U185" t="s">
        <v>100</v>
      </c>
      <c r="AD185">
        <v>0</v>
      </c>
      <c r="AG185">
        <v>0</v>
      </c>
      <c r="AP185" s="3">
        <v>44960</v>
      </c>
      <c r="AY1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5" t="str">
        <f>data[[#This Row],[Différence en valeur]]&amp;data[[#This Row],[Année]]</f>
        <v>02022</v>
      </c>
      <c r="BC185">
        <f>IF(COUNTIF($U$2:U185,U185)=COUNTIF(data[Référence principale],data[[#This Row],[Référence principale]]),COUNTIF(data[Référence principale],data[[#This Row],[Référence principale]]),)</f>
        <v>0</v>
      </c>
    </row>
    <row r="186" spans="1:55" x14ac:dyDescent="0.25">
      <c r="A186" t="s">
        <v>50</v>
      </c>
      <c r="F186" t="s">
        <v>51</v>
      </c>
      <c r="G186" t="s">
        <v>94</v>
      </c>
      <c r="N186" s="2"/>
      <c r="O186" s="2"/>
      <c r="R186" t="s">
        <v>50</v>
      </c>
      <c r="U186" t="s">
        <v>101</v>
      </c>
      <c r="AD186">
        <v>0</v>
      </c>
      <c r="AG186">
        <v>0</v>
      </c>
      <c r="AP186" s="3">
        <v>44960</v>
      </c>
      <c r="AY1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6" t="str">
        <f>data[[#This Row],[Différence en valeur]]&amp;data[[#This Row],[Année]]</f>
        <v>02022</v>
      </c>
      <c r="BC186">
        <f>IF(COUNTIF($U$2:U186,U186)=COUNTIF(data[Référence principale],data[[#This Row],[Référence principale]]),COUNTIF(data[Référence principale],data[[#This Row],[Référence principale]]),)</f>
        <v>0</v>
      </c>
    </row>
    <row r="187" spans="1:55" x14ac:dyDescent="0.25">
      <c r="A187" t="s">
        <v>50</v>
      </c>
      <c r="F187" t="s">
        <v>51</v>
      </c>
      <c r="G187" t="s">
        <v>94</v>
      </c>
      <c r="N187" s="2"/>
      <c r="O187" s="2"/>
      <c r="R187" t="s">
        <v>50</v>
      </c>
      <c r="U187" t="s">
        <v>102</v>
      </c>
      <c r="AD187">
        <v>0</v>
      </c>
      <c r="AG187">
        <v>0</v>
      </c>
      <c r="AP187" s="3">
        <v>44960</v>
      </c>
      <c r="AY1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7" t="str">
        <f>data[[#This Row],[Différence en valeur]]&amp;data[[#This Row],[Année]]</f>
        <v>02022</v>
      </c>
      <c r="BC187">
        <f>IF(COUNTIF($U$2:U187,U187)=COUNTIF(data[Référence principale],data[[#This Row],[Référence principale]]),COUNTIF(data[Référence principale],data[[#This Row],[Référence principale]]),)</f>
        <v>0</v>
      </c>
    </row>
    <row r="188" spans="1:55" x14ac:dyDescent="0.25">
      <c r="A188" t="s">
        <v>50</v>
      </c>
      <c r="F188" t="s">
        <v>51</v>
      </c>
      <c r="G188" t="s">
        <v>94</v>
      </c>
      <c r="N188" s="2"/>
      <c r="O188" s="2"/>
      <c r="R188" t="s">
        <v>50</v>
      </c>
      <c r="U188" t="s">
        <v>103</v>
      </c>
      <c r="AD188">
        <v>0</v>
      </c>
      <c r="AG188">
        <v>0</v>
      </c>
      <c r="AP188" s="3">
        <v>44960</v>
      </c>
      <c r="AY1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8" t="str">
        <f>data[[#This Row],[Différence en valeur]]&amp;data[[#This Row],[Année]]</f>
        <v>02022</v>
      </c>
      <c r="BC188">
        <f>IF(COUNTIF($U$2:U188,U188)=COUNTIF(data[Référence principale],data[[#This Row],[Référence principale]]),COUNTIF(data[Référence principale],data[[#This Row],[Référence principale]]),)</f>
        <v>0</v>
      </c>
    </row>
    <row r="189" spans="1:55" x14ac:dyDescent="0.25">
      <c r="A189" t="s">
        <v>50</v>
      </c>
      <c r="F189" t="s">
        <v>51</v>
      </c>
      <c r="G189" t="s">
        <v>94</v>
      </c>
      <c r="N189" s="2"/>
      <c r="O189" s="2"/>
      <c r="R189" t="s">
        <v>50</v>
      </c>
      <c r="U189" t="s">
        <v>104</v>
      </c>
      <c r="AD189">
        <v>0</v>
      </c>
      <c r="AG189">
        <v>0</v>
      </c>
      <c r="AP189" s="3">
        <v>44960</v>
      </c>
      <c r="AY1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89" t="str">
        <f>data[[#This Row],[Différence en valeur]]&amp;data[[#This Row],[Année]]</f>
        <v>02022</v>
      </c>
      <c r="BC189">
        <f>IF(COUNTIF($U$2:U189,U189)=COUNTIF(data[Référence principale],data[[#This Row],[Référence principale]]),COUNTIF(data[Référence principale],data[[#This Row],[Référence principale]]),)</f>
        <v>1</v>
      </c>
    </row>
    <row r="190" spans="1:55" x14ac:dyDescent="0.25">
      <c r="A190" t="s">
        <v>50</v>
      </c>
      <c r="F190" t="s">
        <v>51</v>
      </c>
      <c r="G190" t="s">
        <v>94</v>
      </c>
      <c r="N190" s="2"/>
      <c r="O190" s="2"/>
      <c r="R190" t="s">
        <v>50</v>
      </c>
      <c r="U190" t="s">
        <v>105</v>
      </c>
      <c r="AD190">
        <v>0</v>
      </c>
      <c r="AG190">
        <v>0</v>
      </c>
      <c r="AP190" s="3">
        <v>44960</v>
      </c>
      <c r="AY1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0" t="str">
        <f>data[[#This Row],[Différence en valeur]]&amp;data[[#This Row],[Année]]</f>
        <v>02022</v>
      </c>
      <c r="BC190">
        <f>IF(COUNTIF($U$2:U190,U190)=COUNTIF(data[Référence principale],data[[#This Row],[Référence principale]]),COUNTIF(data[Référence principale],data[[#This Row],[Référence principale]]),)</f>
        <v>1</v>
      </c>
    </row>
    <row r="191" spans="1:55" x14ac:dyDescent="0.25">
      <c r="A191" t="s">
        <v>50</v>
      </c>
      <c r="F191" t="s">
        <v>51</v>
      </c>
      <c r="G191" t="s">
        <v>94</v>
      </c>
      <c r="N191" s="2"/>
      <c r="O191" s="2"/>
      <c r="R191" t="s">
        <v>50</v>
      </c>
      <c r="U191" t="s">
        <v>106</v>
      </c>
      <c r="AD191">
        <v>0</v>
      </c>
      <c r="AG191">
        <v>0</v>
      </c>
      <c r="AP191" s="3">
        <v>44960</v>
      </c>
      <c r="AY1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1" t="str">
        <f>data[[#This Row],[Différence en valeur]]&amp;data[[#This Row],[Année]]</f>
        <v>02022</v>
      </c>
      <c r="BC191">
        <f>IF(COUNTIF($U$2:U191,U191)=COUNTIF(data[Référence principale],data[[#This Row],[Référence principale]]),COUNTIF(data[Référence principale],data[[#This Row],[Référence principale]]),)</f>
        <v>0</v>
      </c>
    </row>
    <row r="192" spans="1:55" x14ac:dyDescent="0.25">
      <c r="A192" t="s">
        <v>50</v>
      </c>
      <c r="F192" t="s">
        <v>51</v>
      </c>
      <c r="G192" t="s">
        <v>107</v>
      </c>
      <c r="N192" s="2"/>
      <c r="O192" s="2"/>
      <c r="R192" t="s">
        <v>50</v>
      </c>
      <c r="U192" t="s">
        <v>108</v>
      </c>
      <c r="AD192">
        <v>0</v>
      </c>
      <c r="AG192">
        <v>0</v>
      </c>
      <c r="AP192" s="3">
        <v>44960</v>
      </c>
      <c r="AY1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2" t="str">
        <f>data[[#This Row],[Différence en valeur]]&amp;data[[#This Row],[Année]]</f>
        <v>02022</v>
      </c>
      <c r="BC192">
        <f>IF(COUNTIF($U$2:U192,U192)=COUNTIF(data[Référence principale],data[[#This Row],[Référence principale]]),COUNTIF(data[Référence principale],data[[#This Row],[Référence principale]]),)</f>
        <v>0</v>
      </c>
    </row>
    <row r="193" spans="1:55" x14ac:dyDescent="0.25">
      <c r="A193" t="s">
        <v>50</v>
      </c>
      <c r="F193" t="s">
        <v>51</v>
      </c>
      <c r="G193" t="s">
        <v>107</v>
      </c>
      <c r="N193" s="2"/>
      <c r="O193" s="2"/>
      <c r="R193" t="s">
        <v>50</v>
      </c>
      <c r="U193" t="s">
        <v>109</v>
      </c>
      <c r="AD193">
        <v>-1</v>
      </c>
      <c r="AG193">
        <v>-162.18950000000001</v>
      </c>
      <c r="AP193" s="3">
        <v>44960</v>
      </c>
      <c r="AY1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3" t="str">
        <f>data[[#This Row],[Différence en valeur]]&amp;data[[#This Row],[Année]]</f>
        <v>-162.18952022</v>
      </c>
      <c r="BC193">
        <f>IF(COUNTIF($U$2:U193,U193)=COUNTIF(data[Référence principale],data[[#This Row],[Référence principale]]),COUNTIF(data[Référence principale],data[[#This Row],[Référence principale]]),)</f>
        <v>0</v>
      </c>
    </row>
    <row r="194" spans="1:55" x14ac:dyDescent="0.25">
      <c r="A194" t="s">
        <v>50</v>
      </c>
      <c r="F194" t="s">
        <v>51</v>
      </c>
      <c r="G194" t="s">
        <v>107</v>
      </c>
      <c r="N194" s="2"/>
      <c r="O194" s="2"/>
      <c r="R194" t="s">
        <v>50</v>
      </c>
      <c r="U194" t="s">
        <v>110</v>
      </c>
      <c r="AD194">
        <v>0</v>
      </c>
      <c r="AG194">
        <v>0</v>
      </c>
      <c r="AP194" s="3">
        <v>44960</v>
      </c>
      <c r="AY1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4" t="str">
        <f>data[[#This Row],[Différence en valeur]]&amp;data[[#This Row],[Année]]</f>
        <v>02022</v>
      </c>
      <c r="BC194">
        <f>IF(COUNTIF($U$2:U194,U194)=COUNTIF(data[Référence principale],data[[#This Row],[Référence principale]]),COUNTIF(data[Référence principale],data[[#This Row],[Référence principale]]),)</f>
        <v>0</v>
      </c>
    </row>
    <row r="195" spans="1:55" x14ac:dyDescent="0.25">
      <c r="A195" t="s">
        <v>50</v>
      </c>
      <c r="F195" t="s">
        <v>51</v>
      </c>
      <c r="G195" t="s">
        <v>107</v>
      </c>
      <c r="N195" s="2"/>
      <c r="O195" s="2"/>
      <c r="R195" t="s">
        <v>50</v>
      </c>
      <c r="U195" t="s">
        <v>111</v>
      </c>
      <c r="AD195">
        <v>0</v>
      </c>
      <c r="AG195">
        <v>0</v>
      </c>
      <c r="AP195" s="3">
        <v>44960</v>
      </c>
      <c r="AY1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5" t="str">
        <f>data[[#This Row],[Différence en valeur]]&amp;data[[#This Row],[Année]]</f>
        <v>02022</v>
      </c>
      <c r="BC195">
        <f>IF(COUNTIF($U$2:U195,U195)=COUNTIF(data[Référence principale],data[[#This Row],[Référence principale]]),COUNTIF(data[Référence principale],data[[#This Row],[Référence principale]]),)</f>
        <v>0</v>
      </c>
    </row>
    <row r="196" spans="1:55" x14ac:dyDescent="0.25">
      <c r="A196" t="s">
        <v>50</v>
      </c>
      <c r="F196" t="s">
        <v>51</v>
      </c>
      <c r="G196" t="s">
        <v>107</v>
      </c>
      <c r="N196" s="2"/>
      <c r="O196" s="2"/>
      <c r="R196" t="s">
        <v>50</v>
      </c>
      <c r="U196" t="s">
        <v>112</v>
      </c>
      <c r="AD196">
        <v>0</v>
      </c>
      <c r="AG196">
        <v>0</v>
      </c>
      <c r="AP196" s="3">
        <v>44960</v>
      </c>
      <c r="AY1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6" t="str">
        <f>data[[#This Row],[Différence en valeur]]&amp;data[[#This Row],[Année]]</f>
        <v>02022</v>
      </c>
      <c r="BC196">
        <f>IF(COUNTIF($U$2:U196,U196)=COUNTIF(data[Référence principale],data[[#This Row],[Référence principale]]),COUNTIF(data[Référence principale],data[[#This Row],[Référence principale]]),)</f>
        <v>0</v>
      </c>
    </row>
    <row r="197" spans="1:55" x14ac:dyDescent="0.25">
      <c r="A197" t="s">
        <v>50</v>
      </c>
      <c r="F197" t="s">
        <v>51</v>
      </c>
      <c r="G197" t="s">
        <v>107</v>
      </c>
      <c r="N197" s="2"/>
      <c r="O197" s="2"/>
      <c r="R197" t="s">
        <v>50</v>
      </c>
      <c r="U197" t="s">
        <v>113</v>
      </c>
      <c r="AD197">
        <v>0</v>
      </c>
      <c r="AG197">
        <v>0</v>
      </c>
      <c r="AP197" s="3">
        <v>44960</v>
      </c>
      <c r="AY1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7" t="str">
        <f>data[[#This Row],[Différence en valeur]]&amp;data[[#This Row],[Année]]</f>
        <v>02022</v>
      </c>
      <c r="BC197">
        <f>IF(COUNTIF($U$2:U197,U197)=COUNTIF(data[Référence principale],data[[#This Row],[Référence principale]]),COUNTIF(data[Référence principale],data[[#This Row],[Référence principale]]),)</f>
        <v>0</v>
      </c>
    </row>
    <row r="198" spans="1:55" x14ac:dyDescent="0.25">
      <c r="A198" t="s">
        <v>50</v>
      </c>
      <c r="F198" t="s">
        <v>51</v>
      </c>
      <c r="G198" t="s">
        <v>107</v>
      </c>
      <c r="N198" s="2"/>
      <c r="O198" s="2"/>
      <c r="R198" t="s">
        <v>50</v>
      </c>
      <c r="U198" t="s">
        <v>114</v>
      </c>
      <c r="AD198">
        <v>-1</v>
      </c>
      <c r="AG198">
        <v>-458.33330000000001</v>
      </c>
      <c r="AP198" s="3">
        <v>44960</v>
      </c>
      <c r="AY1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8" t="str">
        <f>data[[#This Row],[Différence en valeur]]&amp;data[[#This Row],[Année]]</f>
        <v>-458.33332022</v>
      </c>
      <c r="BC198">
        <f>IF(COUNTIF($U$2:U198,U198)=COUNTIF(data[Référence principale],data[[#This Row],[Référence principale]]),COUNTIF(data[Référence principale],data[[#This Row],[Référence principale]]),)</f>
        <v>0</v>
      </c>
    </row>
    <row r="199" spans="1:55" x14ac:dyDescent="0.25">
      <c r="A199" t="s">
        <v>50</v>
      </c>
      <c r="F199" t="s">
        <v>51</v>
      </c>
      <c r="G199" t="s">
        <v>107</v>
      </c>
      <c r="N199" s="2"/>
      <c r="O199" s="2"/>
      <c r="R199" t="s">
        <v>50</v>
      </c>
      <c r="U199" t="s">
        <v>115</v>
      </c>
      <c r="AD199">
        <v>0</v>
      </c>
      <c r="AG199">
        <v>0</v>
      </c>
      <c r="AP199" s="3">
        <v>44960</v>
      </c>
      <c r="AY1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199" t="str">
        <f>data[[#This Row],[Différence en valeur]]&amp;data[[#This Row],[Année]]</f>
        <v>02022</v>
      </c>
      <c r="BC199">
        <f>IF(COUNTIF($U$2:U199,U199)=COUNTIF(data[Référence principale],data[[#This Row],[Référence principale]]),COUNTIF(data[Référence principale],data[[#This Row],[Référence principale]]),)</f>
        <v>0</v>
      </c>
    </row>
    <row r="200" spans="1:55" x14ac:dyDescent="0.25">
      <c r="A200" t="s">
        <v>50</v>
      </c>
      <c r="F200" t="s">
        <v>51</v>
      </c>
      <c r="G200" t="s">
        <v>107</v>
      </c>
      <c r="N200" s="2"/>
      <c r="O200" s="2"/>
      <c r="R200" t="s">
        <v>50</v>
      </c>
      <c r="U200" t="s">
        <v>116</v>
      </c>
      <c r="AD200">
        <v>0</v>
      </c>
      <c r="AG200">
        <v>0</v>
      </c>
      <c r="AP200" s="3">
        <v>44960</v>
      </c>
      <c r="AY2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0" t="str">
        <f>data[[#This Row],[Différence en valeur]]&amp;data[[#This Row],[Année]]</f>
        <v>02022</v>
      </c>
      <c r="BC200">
        <f>IF(COUNTIF($U$2:U200,U200)=COUNTIF(data[Référence principale],data[[#This Row],[Référence principale]]),COUNTIF(data[Référence principale],data[[#This Row],[Référence principale]]),)</f>
        <v>0</v>
      </c>
    </row>
    <row r="201" spans="1:55" x14ac:dyDescent="0.25">
      <c r="A201" t="s">
        <v>50</v>
      </c>
      <c r="F201" t="s">
        <v>51</v>
      </c>
      <c r="G201" t="s">
        <v>107</v>
      </c>
      <c r="N201" s="2"/>
      <c r="O201" s="2"/>
      <c r="R201" t="s">
        <v>50</v>
      </c>
      <c r="U201" t="s">
        <v>117</v>
      </c>
      <c r="AD201">
        <v>0</v>
      </c>
      <c r="AG201">
        <v>0</v>
      </c>
      <c r="AP201" s="3">
        <v>44960</v>
      </c>
      <c r="AY2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1" t="str">
        <f>data[[#This Row],[Différence en valeur]]&amp;data[[#This Row],[Année]]</f>
        <v>02022</v>
      </c>
      <c r="BC201">
        <f>IF(COUNTIF($U$2:U201,U201)=COUNTIF(data[Référence principale],data[[#This Row],[Référence principale]]),COUNTIF(data[Référence principale],data[[#This Row],[Référence principale]]),)</f>
        <v>0</v>
      </c>
    </row>
    <row r="202" spans="1:55" x14ac:dyDescent="0.25">
      <c r="A202" t="s">
        <v>50</v>
      </c>
      <c r="F202" t="s">
        <v>51</v>
      </c>
      <c r="G202" t="s">
        <v>107</v>
      </c>
      <c r="N202" s="2"/>
      <c r="O202" s="2"/>
      <c r="R202" t="s">
        <v>50</v>
      </c>
      <c r="U202" t="s">
        <v>118</v>
      </c>
      <c r="AD202">
        <v>0</v>
      </c>
      <c r="AG202">
        <v>0</v>
      </c>
      <c r="AP202" s="3">
        <v>44960</v>
      </c>
      <c r="AY2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2" t="str">
        <f>data[[#This Row],[Différence en valeur]]&amp;data[[#This Row],[Année]]</f>
        <v>02022</v>
      </c>
      <c r="BC202">
        <f>IF(COUNTIF($U$2:U202,U202)=COUNTIF(data[Référence principale],data[[#This Row],[Référence principale]]),COUNTIF(data[Référence principale],data[[#This Row],[Référence principale]]),)</f>
        <v>0</v>
      </c>
    </row>
    <row r="203" spans="1:55" x14ac:dyDescent="0.25">
      <c r="A203" t="s">
        <v>50</v>
      </c>
      <c r="F203" t="s">
        <v>51</v>
      </c>
      <c r="G203" t="s">
        <v>107</v>
      </c>
      <c r="N203" s="2"/>
      <c r="O203" s="2"/>
      <c r="R203" t="s">
        <v>50</v>
      </c>
      <c r="U203" t="s">
        <v>119</v>
      </c>
      <c r="AD203">
        <v>0</v>
      </c>
      <c r="AG203">
        <v>0</v>
      </c>
      <c r="AP203" s="3">
        <v>44960</v>
      </c>
      <c r="AY2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3" t="str">
        <f>data[[#This Row],[Différence en valeur]]&amp;data[[#This Row],[Année]]</f>
        <v>02022</v>
      </c>
      <c r="BC203">
        <f>IF(COUNTIF($U$2:U203,U203)=COUNTIF(data[Référence principale],data[[#This Row],[Référence principale]]),COUNTIF(data[Référence principale],data[[#This Row],[Référence principale]]),)</f>
        <v>0</v>
      </c>
    </row>
    <row r="204" spans="1:55" x14ac:dyDescent="0.25">
      <c r="A204" t="s">
        <v>50</v>
      </c>
      <c r="F204" t="s">
        <v>51</v>
      </c>
      <c r="G204" t="s">
        <v>107</v>
      </c>
      <c r="N204" s="2"/>
      <c r="O204" s="2"/>
      <c r="R204" t="s">
        <v>50</v>
      </c>
      <c r="U204" t="s">
        <v>120</v>
      </c>
      <c r="AD204">
        <v>0</v>
      </c>
      <c r="AG204">
        <v>0</v>
      </c>
      <c r="AP204" s="3">
        <v>44960</v>
      </c>
      <c r="AY2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4" t="str">
        <f>data[[#This Row],[Différence en valeur]]&amp;data[[#This Row],[Année]]</f>
        <v>02022</v>
      </c>
      <c r="BC204">
        <f>IF(COUNTIF($U$2:U204,U204)=COUNTIF(data[Référence principale],data[[#This Row],[Référence principale]]),COUNTIF(data[Référence principale],data[[#This Row],[Référence principale]]),)</f>
        <v>0</v>
      </c>
    </row>
    <row r="205" spans="1:55" x14ac:dyDescent="0.25">
      <c r="A205" t="s">
        <v>50</v>
      </c>
      <c r="F205" t="s">
        <v>51</v>
      </c>
      <c r="G205" t="s">
        <v>107</v>
      </c>
      <c r="N205" s="2"/>
      <c r="O205" s="2"/>
      <c r="R205" t="s">
        <v>50</v>
      </c>
      <c r="U205" t="s">
        <v>121</v>
      </c>
      <c r="AD205">
        <v>0</v>
      </c>
      <c r="AG205">
        <v>0</v>
      </c>
      <c r="AP205" s="3">
        <v>44960</v>
      </c>
      <c r="AY2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5" t="str">
        <f>data[[#This Row],[Différence en valeur]]&amp;data[[#This Row],[Année]]</f>
        <v>02022</v>
      </c>
      <c r="BC205">
        <f>IF(COUNTIF($U$2:U205,U205)=COUNTIF(data[Référence principale],data[[#This Row],[Référence principale]]),COUNTIF(data[Référence principale],data[[#This Row],[Référence principale]]),)</f>
        <v>0</v>
      </c>
    </row>
    <row r="206" spans="1:55" x14ac:dyDescent="0.25">
      <c r="A206" t="s">
        <v>50</v>
      </c>
      <c r="F206" t="s">
        <v>51</v>
      </c>
      <c r="G206" t="s">
        <v>107</v>
      </c>
      <c r="N206" s="2"/>
      <c r="O206" s="2"/>
      <c r="R206" t="s">
        <v>50</v>
      </c>
      <c r="U206" t="s">
        <v>122</v>
      </c>
      <c r="AD206">
        <v>0</v>
      </c>
      <c r="AG206">
        <v>0</v>
      </c>
      <c r="AP206" s="3">
        <v>44960</v>
      </c>
      <c r="AY2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6" t="str">
        <f>data[[#This Row],[Différence en valeur]]&amp;data[[#This Row],[Année]]</f>
        <v>02022</v>
      </c>
      <c r="BC206">
        <f>IF(COUNTIF($U$2:U206,U206)=COUNTIF(data[Référence principale],data[[#This Row],[Référence principale]]),COUNTIF(data[Référence principale],data[[#This Row],[Référence principale]]),)</f>
        <v>0</v>
      </c>
    </row>
    <row r="207" spans="1:55" x14ac:dyDescent="0.25">
      <c r="A207" t="s">
        <v>50</v>
      </c>
      <c r="F207" t="s">
        <v>51</v>
      </c>
      <c r="G207" t="s">
        <v>107</v>
      </c>
      <c r="N207" s="2"/>
      <c r="O207" s="2"/>
      <c r="R207" t="s">
        <v>50</v>
      </c>
      <c r="U207" t="s">
        <v>123</v>
      </c>
      <c r="AD207">
        <v>-1</v>
      </c>
      <c r="AG207">
        <v>-88.2</v>
      </c>
      <c r="AP207" s="3">
        <v>44960</v>
      </c>
      <c r="AY2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7" t="str">
        <f>data[[#This Row],[Différence en valeur]]&amp;data[[#This Row],[Année]]</f>
        <v>-88.22022</v>
      </c>
      <c r="BC207">
        <f>IF(COUNTIF($U$2:U207,U207)=COUNTIF(data[Référence principale],data[[#This Row],[Référence principale]]),COUNTIF(data[Référence principale],data[[#This Row],[Référence principale]]),)</f>
        <v>0</v>
      </c>
    </row>
    <row r="208" spans="1:55" x14ac:dyDescent="0.25">
      <c r="A208" t="s">
        <v>50</v>
      </c>
      <c r="F208" t="s">
        <v>51</v>
      </c>
      <c r="G208" t="s">
        <v>107</v>
      </c>
      <c r="N208" s="2"/>
      <c r="O208" s="2"/>
      <c r="R208" t="s">
        <v>50</v>
      </c>
      <c r="U208" t="s">
        <v>124</v>
      </c>
      <c r="AD208">
        <v>0</v>
      </c>
      <c r="AG208">
        <v>0</v>
      </c>
      <c r="AP208" s="3">
        <v>44960</v>
      </c>
      <c r="AY2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8" t="str">
        <f>data[[#This Row],[Différence en valeur]]&amp;data[[#This Row],[Année]]</f>
        <v>02022</v>
      </c>
      <c r="BC208">
        <f>IF(COUNTIF($U$2:U208,U208)=COUNTIF(data[Référence principale],data[[#This Row],[Référence principale]]),COUNTIF(data[Référence principale],data[[#This Row],[Référence principale]]),)</f>
        <v>0</v>
      </c>
    </row>
    <row r="209" spans="1:55" x14ac:dyDescent="0.25">
      <c r="A209" t="s">
        <v>50</v>
      </c>
      <c r="F209" t="s">
        <v>51</v>
      </c>
      <c r="G209" t="s">
        <v>107</v>
      </c>
      <c r="N209" s="2"/>
      <c r="O209" s="2"/>
      <c r="R209" t="s">
        <v>50</v>
      </c>
      <c r="U209" t="s">
        <v>125</v>
      </c>
      <c r="AD209">
        <v>0</v>
      </c>
      <c r="AG209">
        <v>0</v>
      </c>
      <c r="AP209" s="3">
        <v>44960</v>
      </c>
      <c r="AY2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09" t="str">
        <f>data[[#This Row],[Différence en valeur]]&amp;data[[#This Row],[Année]]</f>
        <v>02022</v>
      </c>
      <c r="BC209">
        <f>IF(COUNTIF($U$2:U209,U209)=COUNTIF(data[Référence principale],data[[#This Row],[Référence principale]]),COUNTIF(data[Référence principale],data[[#This Row],[Référence principale]]),)</f>
        <v>1</v>
      </c>
    </row>
    <row r="210" spans="1:55" x14ac:dyDescent="0.25">
      <c r="A210" t="s">
        <v>50</v>
      </c>
      <c r="F210" t="s">
        <v>51</v>
      </c>
      <c r="G210" t="s">
        <v>107</v>
      </c>
      <c r="N210" s="2"/>
      <c r="O210" s="2"/>
      <c r="R210" t="s">
        <v>50</v>
      </c>
      <c r="U210" t="s">
        <v>126</v>
      </c>
      <c r="AD210">
        <v>0</v>
      </c>
      <c r="AG210">
        <v>0</v>
      </c>
      <c r="AP210" s="3">
        <v>44960</v>
      </c>
      <c r="AY2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0" t="str">
        <f>data[[#This Row],[Différence en valeur]]&amp;data[[#This Row],[Année]]</f>
        <v>02022</v>
      </c>
      <c r="BC210">
        <f>IF(COUNTIF($U$2:U210,U210)=COUNTIF(data[Référence principale],data[[#This Row],[Référence principale]]),COUNTIF(data[Référence principale],data[[#This Row],[Référence principale]]),)</f>
        <v>1</v>
      </c>
    </row>
    <row r="211" spans="1:55" x14ac:dyDescent="0.25">
      <c r="A211" t="s">
        <v>50</v>
      </c>
      <c r="F211" t="s">
        <v>51</v>
      </c>
      <c r="G211" t="s">
        <v>107</v>
      </c>
      <c r="N211" s="2"/>
      <c r="O211" s="2"/>
      <c r="R211" t="s">
        <v>50</v>
      </c>
      <c r="U211" t="s">
        <v>127</v>
      </c>
      <c r="AD211">
        <v>0</v>
      </c>
      <c r="AG211">
        <v>0</v>
      </c>
      <c r="AP211" s="3">
        <v>44960</v>
      </c>
      <c r="AY2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1" t="str">
        <f>data[[#This Row],[Différence en valeur]]&amp;data[[#This Row],[Année]]</f>
        <v>02022</v>
      </c>
      <c r="BC211">
        <f>IF(COUNTIF($U$2:U211,U211)=COUNTIF(data[Référence principale],data[[#This Row],[Référence principale]]),COUNTIF(data[Référence principale],data[[#This Row],[Référence principale]]),)</f>
        <v>1</v>
      </c>
    </row>
    <row r="212" spans="1:55" x14ac:dyDescent="0.25">
      <c r="A212" t="s">
        <v>128</v>
      </c>
      <c r="F212" t="s">
        <v>129</v>
      </c>
      <c r="G212" t="s">
        <v>130</v>
      </c>
      <c r="N212" s="2"/>
      <c r="O212" s="2"/>
      <c r="R212" t="s">
        <v>128</v>
      </c>
      <c r="U212" t="s">
        <v>131</v>
      </c>
      <c r="AD212">
        <v>0</v>
      </c>
      <c r="AG212">
        <v>0</v>
      </c>
      <c r="AP212" s="3">
        <v>44959</v>
      </c>
      <c r="AY2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2" t="str">
        <f>data[[#This Row],[Différence en valeur]]&amp;data[[#This Row],[Année]]</f>
        <v>02022</v>
      </c>
      <c r="BC212">
        <f>IF(COUNTIF($U$2:U212,U212)=COUNTIF(data[Référence principale],data[[#This Row],[Référence principale]]),COUNTIF(data[Référence principale],data[[#This Row],[Référence principale]]),)</f>
        <v>0</v>
      </c>
    </row>
    <row r="213" spans="1:55" x14ac:dyDescent="0.25">
      <c r="A213" t="s">
        <v>128</v>
      </c>
      <c r="F213" t="s">
        <v>129</v>
      </c>
      <c r="G213" t="s">
        <v>130</v>
      </c>
      <c r="K213" s="5"/>
      <c r="N213" s="2"/>
      <c r="O213" s="2"/>
      <c r="R213" t="s">
        <v>128</v>
      </c>
      <c r="U213" t="s">
        <v>132</v>
      </c>
      <c r="AD213">
        <v>-7</v>
      </c>
      <c r="AG213">
        <v>-145.94999999999999</v>
      </c>
      <c r="AP213" s="3">
        <v>44959</v>
      </c>
      <c r="AY2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3" t="str">
        <f>data[[#This Row],[Différence en valeur]]&amp;data[[#This Row],[Année]]</f>
        <v>-145.952022</v>
      </c>
      <c r="BC213">
        <f>IF(COUNTIF($U$2:U213,U213)=COUNTIF(data[Référence principale],data[[#This Row],[Référence principale]]),COUNTIF(data[Référence principale],data[[#This Row],[Référence principale]]),)</f>
        <v>0</v>
      </c>
    </row>
    <row r="214" spans="1:55" x14ac:dyDescent="0.25">
      <c r="A214" t="s">
        <v>128</v>
      </c>
      <c r="F214" t="s">
        <v>129</v>
      </c>
      <c r="G214" t="s">
        <v>130</v>
      </c>
      <c r="N214" s="2"/>
      <c r="O214" s="2"/>
      <c r="R214" t="s">
        <v>128</v>
      </c>
      <c r="U214" t="s">
        <v>133</v>
      </c>
      <c r="AD214">
        <v>0</v>
      </c>
      <c r="AG214">
        <v>0</v>
      </c>
      <c r="AP214" s="3">
        <v>44959</v>
      </c>
      <c r="AY2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4" t="str">
        <f>data[[#This Row],[Différence en valeur]]&amp;data[[#This Row],[Année]]</f>
        <v>02022</v>
      </c>
      <c r="BC214">
        <f>IF(COUNTIF($U$2:U214,U214)=COUNTIF(data[Référence principale],data[[#This Row],[Référence principale]]),COUNTIF(data[Référence principale],data[[#This Row],[Référence principale]]),)</f>
        <v>0</v>
      </c>
    </row>
    <row r="215" spans="1:55" x14ac:dyDescent="0.25">
      <c r="A215" t="s">
        <v>128</v>
      </c>
      <c r="F215" t="s">
        <v>129</v>
      </c>
      <c r="G215" t="s">
        <v>130</v>
      </c>
      <c r="N215" s="2"/>
      <c r="O215" s="2"/>
      <c r="R215" t="s">
        <v>128</v>
      </c>
      <c r="U215" t="s">
        <v>134</v>
      </c>
      <c r="AD215">
        <v>-1</v>
      </c>
      <c r="AG215">
        <v>-146.4</v>
      </c>
      <c r="AP215" s="3">
        <v>44959</v>
      </c>
      <c r="AY2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5" t="str">
        <f>data[[#This Row],[Différence en valeur]]&amp;data[[#This Row],[Année]]</f>
        <v>-146.42022</v>
      </c>
      <c r="BC215">
        <f>IF(COUNTIF($U$2:U215,U215)=COUNTIF(data[Référence principale],data[[#This Row],[Référence principale]]),COUNTIF(data[Référence principale],data[[#This Row],[Référence principale]]),)</f>
        <v>0</v>
      </c>
    </row>
    <row r="216" spans="1:55" x14ac:dyDescent="0.25">
      <c r="A216" t="s">
        <v>128</v>
      </c>
      <c r="F216" t="s">
        <v>129</v>
      </c>
      <c r="G216" t="s">
        <v>130</v>
      </c>
      <c r="N216" s="2"/>
      <c r="O216" s="2"/>
      <c r="R216" t="s">
        <v>128</v>
      </c>
      <c r="U216" t="s">
        <v>135</v>
      </c>
      <c r="AD216">
        <v>0</v>
      </c>
      <c r="AG216">
        <v>0</v>
      </c>
      <c r="AP216" s="3">
        <v>44959</v>
      </c>
      <c r="AY2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6" t="str">
        <f>data[[#This Row],[Différence en valeur]]&amp;data[[#This Row],[Année]]</f>
        <v>02022</v>
      </c>
      <c r="BC216">
        <f>IF(COUNTIF($U$2:U216,U216)=COUNTIF(data[Référence principale],data[[#This Row],[Référence principale]]),COUNTIF(data[Référence principale],data[[#This Row],[Référence principale]]),)</f>
        <v>0</v>
      </c>
    </row>
    <row r="217" spans="1:55" x14ac:dyDescent="0.25">
      <c r="A217" t="s">
        <v>128</v>
      </c>
      <c r="F217" t="s">
        <v>129</v>
      </c>
      <c r="G217" t="s">
        <v>130</v>
      </c>
      <c r="N217" s="2"/>
      <c r="O217" s="2"/>
      <c r="R217" t="s">
        <v>128</v>
      </c>
      <c r="U217" t="s">
        <v>136</v>
      </c>
      <c r="AD217">
        <v>0</v>
      </c>
      <c r="AG217">
        <v>0</v>
      </c>
      <c r="AP217" s="3">
        <v>44959</v>
      </c>
      <c r="AY2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7" t="str">
        <f>data[[#This Row],[Différence en valeur]]&amp;data[[#This Row],[Année]]</f>
        <v>02022</v>
      </c>
      <c r="BC217">
        <f>IF(COUNTIF($U$2:U217,U217)=COUNTIF(data[Référence principale],data[[#This Row],[Référence principale]]),COUNTIF(data[Référence principale],data[[#This Row],[Référence principale]]),)</f>
        <v>0</v>
      </c>
    </row>
    <row r="218" spans="1:55" x14ac:dyDescent="0.25">
      <c r="A218" t="s">
        <v>128</v>
      </c>
      <c r="F218" t="s">
        <v>129</v>
      </c>
      <c r="G218" t="s">
        <v>130</v>
      </c>
      <c r="N218" s="2"/>
      <c r="O218" s="2"/>
      <c r="R218" t="s">
        <v>128</v>
      </c>
      <c r="U218" t="s">
        <v>137</v>
      </c>
      <c r="AD218">
        <v>0</v>
      </c>
      <c r="AG218">
        <v>0</v>
      </c>
      <c r="AP218" s="3">
        <v>44959</v>
      </c>
      <c r="AY2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8" t="str">
        <f>data[[#This Row],[Différence en valeur]]&amp;data[[#This Row],[Année]]</f>
        <v>02022</v>
      </c>
      <c r="BC218">
        <f>IF(COUNTIF($U$2:U218,U218)=COUNTIF(data[Référence principale],data[[#This Row],[Référence principale]]),COUNTIF(data[Référence principale],data[[#This Row],[Référence principale]]),)</f>
        <v>0</v>
      </c>
    </row>
    <row r="219" spans="1:55" x14ac:dyDescent="0.25">
      <c r="A219" t="s">
        <v>128</v>
      </c>
      <c r="F219" t="s">
        <v>129</v>
      </c>
      <c r="G219" t="s">
        <v>130</v>
      </c>
      <c r="N219" s="2"/>
      <c r="O219" s="2"/>
      <c r="R219" t="s">
        <v>128</v>
      </c>
      <c r="U219" t="s">
        <v>138</v>
      </c>
      <c r="AD219">
        <v>0</v>
      </c>
      <c r="AG219">
        <v>0</v>
      </c>
      <c r="AP219" s="3">
        <v>44959</v>
      </c>
      <c r="AY2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19" t="str">
        <f>data[[#This Row],[Différence en valeur]]&amp;data[[#This Row],[Année]]</f>
        <v>02022</v>
      </c>
      <c r="BC219">
        <f>IF(COUNTIF($U$2:U219,U219)=COUNTIF(data[Référence principale],data[[#This Row],[Référence principale]]),COUNTIF(data[Référence principale],data[[#This Row],[Référence principale]]),)</f>
        <v>0</v>
      </c>
    </row>
    <row r="220" spans="1:55" x14ac:dyDescent="0.25">
      <c r="A220" t="s">
        <v>128</v>
      </c>
      <c r="F220" t="s">
        <v>129</v>
      </c>
      <c r="G220" t="s">
        <v>130</v>
      </c>
      <c r="N220" s="2"/>
      <c r="O220" s="2"/>
      <c r="R220" t="s">
        <v>128</v>
      </c>
      <c r="U220" t="s">
        <v>139</v>
      </c>
      <c r="AD220">
        <v>0</v>
      </c>
      <c r="AG220">
        <v>0</v>
      </c>
      <c r="AP220" s="3">
        <v>44959</v>
      </c>
      <c r="AY2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0" t="str">
        <f>data[[#This Row],[Différence en valeur]]&amp;data[[#This Row],[Année]]</f>
        <v>02022</v>
      </c>
      <c r="BC220">
        <f>IF(COUNTIF($U$2:U220,U220)=COUNTIF(data[Référence principale],data[[#This Row],[Référence principale]]),COUNTIF(data[Référence principale],data[[#This Row],[Référence principale]]),)</f>
        <v>0</v>
      </c>
    </row>
    <row r="221" spans="1:55" x14ac:dyDescent="0.25">
      <c r="A221" t="s">
        <v>128</v>
      </c>
      <c r="F221" t="s">
        <v>129</v>
      </c>
      <c r="G221" t="s">
        <v>130</v>
      </c>
      <c r="N221" s="2"/>
      <c r="O221" s="2"/>
      <c r="R221" t="s">
        <v>128</v>
      </c>
      <c r="U221" t="s">
        <v>140</v>
      </c>
      <c r="AD221">
        <v>0</v>
      </c>
      <c r="AG221">
        <v>0</v>
      </c>
      <c r="AP221" s="3">
        <v>44959</v>
      </c>
      <c r="AY2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1" t="str">
        <f>data[[#This Row],[Différence en valeur]]&amp;data[[#This Row],[Année]]</f>
        <v>02022</v>
      </c>
      <c r="BC221">
        <f>IF(COUNTIF($U$2:U221,U221)=COUNTIF(data[Référence principale],data[[#This Row],[Référence principale]]),COUNTIF(data[Référence principale],data[[#This Row],[Référence principale]]),)</f>
        <v>0</v>
      </c>
    </row>
    <row r="222" spans="1:55" x14ac:dyDescent="0.25">
      <c r="A222" t="s">
        <v>128</v>
      </c>
      <c r="F222" t="s">
        <v>129</v>
      </c>
      <c r="G222" t="s">
        <v>130</v>
      </c>
      <c r="N222" s="2"/>
      <c r="O222" s="2"/>
      <c r="R222" t="s">
        <v>128</v>
      </c>
      <c r="U222" t="s">
        <v>141</v>
      </c>
      <c r="AD222">
        <v>0</v>
      </c>
      <c r="AG222">
        <v>0</v>
      </c>
      <c r="AP222" s="3">
        <v>44959</v>
      </c>
      <c r="AY2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2" t="str">
        <f>data[[#This Row],[Différence en valeur]]&amp;data[[#This Row],[Année]]</f>
        <v>02022</v>
      </c>
      <c r="BC222">
        <f>IF(COUNTIF($U$2:U222,U222)=COUNTIF(data[Référence principale],data[[#This Row],[Référence principale]]),COUNTIF(data[Référence principale],data[[#This Row],[Référence principale]]),)</f>
        <v>0</v>
      </c>
    </row>
    <row r="223" spans="1:55" x14ac:dyDescent="0.25">
      <c r="A223" t="s">
        <v>128</v>
      </c>
      <c r="F223" t="s">
        <v>129</v>
      </c>
      <c r="G223" t="s">
        <v>130</v>
      </c>
      <c r="N223" s="2"/>
      <c r="O223" s="2"/>
      <c r="R223" t="s">
        <v>128</v>
      </c>
      <c r="U223" t="s">
        <v>142</v>
      </c>
      <c r="AD223">
        <v>0</v>
      </c>
      <c r="AG223">
        <v>0</v>
      </c>
      <c r="AP223" s="3">
        <v>44959</v>
      </c>
      <c r="AY2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3" t="str">
        <f>data[[#This Row],[Différence en valeur]]&amp;data[[#This Row],[Année]]</f>
        <v>02022</v>
      </c>
      <c r="BC223">
        <f>IF(COUNTIF($U$2:U223,U223)=COUNTIF(data[Référence principale],data[[#This Row],[Référence principale]]),COUNTIF(data[Référence principale],data[[#This Row],[Référence principale]]),)</f>
        <v>0</v>
      </c>
    </row>
    <row r="224" spans="1:55" x14ac:dyDescent="0.25">
      <c r="A224" t="s">
        <v>128</v>
      </c>
      <c r="F224" t="s">
        <v>129</v>
      </c>
      <c r="G224" t="s">
        <v>130</v>
      </c>
      <c r="N224" s="2"/>
      <c r="O224" s="2"/>
      <c r="R224" t="s">
        <v>128</v>
      </c>
      <c r="U224" t="s">
        <v>143</v>
      </c>
      <c r="AD224">
        <v>0</v>
      </c>
      <c r="AG224">
        <v>0</v>
      </c>
      <c r="AP224" s="3">
        <v>44959</v>
      </c>
      <c r="AY2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4" t="str">
        <f>data[[#This Row],[Différence en valeur]]&amp;data[[#This Row],[Année]]</f>
        <v>02022</v>
      </c>
      <c r="BC224">
        <f>IF(COUNTIF($U$2:U224,U224)=COUNTIF(data[Référence principale],data[[#This Row],[Référence principale]]),COUNTIF(data[Référence principale],data[[#This Row],[Référence principale]]),)</f>
        <v>0</v>
      </c>
    </row>
    <row r="225" spans="1:55" x14ac:dyDescent="0.25">
      <c r="A225" t="s">
        <v>128</v>
      </c>
      <c r="F225" t="s">
        <v>129</v>
      </c>
      <c r="G225" t="s">
        <v>130</v>
      </c>
      <c r="N225" s="2"/>
      <c r="O225" s="2"/>
      <c r="R225" t="s">
        <v>128</v>
      </c>
      <c r="U225" t="s">
        <v>144</v>
      </c>
      <c r="AD225">
        <v>0</v>
      </c>
      <c r="AG225">
        <v>0</v>
      </c>
      <c r="AP225" s="3">
        <v>44959</v>
      </c>
      <c r="AY2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5" t="str">
        <f>data[[#This Row],[Différence en valeur]]&amp;data[[#This Row],[Année]]</f>
        <v>02022</v>
      </c>
      <c r="BC225">
        <f>IF(COUNTIF($U$2:U225,U225)=COUNTIF(data[Référence principale],data[[#This Row],[Référence principale]]),COUNTIF(data[Référence principale],data[[#This Row],[Référence principale]]),)</f>
        <v>0</v>
      </c>
    </row>
    <row r="226" spans="1:55" x14ac:dyDescent="0.25">
      <c r="A226" t="s">
        <v>128</v>
      </c>
      <c r="F226" t="s">
        <v>129</v>
      </c>
      <c r="G226" t="s">
        <v>130</v>
      </c>
      <c r="N226" s="2"/>
      <c r="O226" s="2"/>
      <c r="R226" t="s">
        <v>128</v>
      </c>
      <c r="U226" t="s">
        <v>145</v>
      </c>
      <c r="AD226">
        <v>0</v>
      </c>
      <c r="AG226">
        <v>0</v>
      </c>
      <c r="AP226" s="3">
        <v>44959</v>
      </c>
      <c r="AY2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6" t="str">
        <f>data[[#This Row],[Différence en valeur]]&amp;data[[#This Row],[Année]]</f>
        <v>02022</v>
      </c>
      <c r="BC226">
        <f>IF(COUNTIF($U$2:U226,U226)=COUNTIF(data[Référence principale],data[[#This Row],[Référence principale]]),COUNTIF(data[Référence principale],data[[#This Row],[Référence principale]]),)</f>
        <v>0</v>
      </c>
    </row>
    <row r="227" spans="1:55" x14ac:dyDescent="0.25">
      <c r="A227" t="s">
        <v>128</v>
      </c>
      <c r="F227" t="s">
        <v>129</v>
      </c>
      <c r="G227" t="s">
        <v>130</v>
      </c>
      <c r="N227" s="2"/>
      <c r="O227" s="2"/>
      <c r="R227" t="s">
        <v>128</v>
      </c>
      <c r="U227" t="s">
        <v>146</v>
      </c>
      <c r="AD227">
        <v>0</v>
      </c>
      <c r="AG227">
        <v>0</v>
      </c>
      <c r="AP227" s="3">
        <v>44959</v>
      </c>
      <c r="AY2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7" t="str">
        <f>data[[#This Row],[Différence en valeur]]&amp;data[[#This Row],[Année]]</f>
        <v>02022</v>
      </c>
      <c r="BC227">
        <f>IF(COUNTIF($U$2:U227,U227)=COUNTIF(data[Référence principale],data[[#This Row],[Référence principale]]),COUNTIF(data[Référence principale],data[[#This Row],[Référence principale]]),)</f>
        <v>0</v>
      </c>
    </row>
    <row r="228" spans="1:55" x14ac:dyDescent="0.25">
      <c r="A228" t="s">
        <v>128</v>
      </c>
      <c r="F228" t="s">
        <v>129</v>
      </c>
      <c r="G228" t="s">
        <v>130</v>
      </c>
      <c r="N228" s="2"/>
      <c r="O228" s="2"/>
      <c r="R228" t="s">
        <v>128</v>
      </c>
      <c r="U228" t="s">
        <v>147</v>
      </c>
      <c r="AD228">
        <v>0</v>
      </c>
      <c r="AG228">
        <v>0</v>
      </c>
      <c r="AP228" s="3">
        <v>44959</v>
      </c>
      <c r="AY2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8" t="str">
        <f>data[[#This Row],[Différence en valeur]]&amp;data[[#This Row],[Année]]</f>
        <v>02022</v>
      </c>
      <c r="BC228">
        <f>IF(COUNTIF($U$2:U228,U228)=COUNTIF(data[Référence principale],data[[#This Row],[Référence principale]]),COUNTIF(data[Référence principale],data[[#This Row],[Référence principale]]),)</f>
        <v>1</v>
      </c>
    </row>
    <row r="229" spans="1:55" x14ac:dyDescent="0.25">
      <c r="A229" t="s">
        <v>128</v>
      </c>
      <c r="F229" t="s">
        <v>129</v>
      </c>
      <c r="G229" t="s">
        <v>130</v>
      </c>
      <c r="N229" s="2"/>
      <c r="O229" s="2"/>
      <c r="R229" t="s">
        <v>128</v>
      </c>
      <c r="U229" t="s">
        <v>148</v>
      </c>
      <c r="AD229">
        <v>0</v>
      </c>
      <c r="AG229">
        <v>0</v>
      </c>
      <c r="AP229" s="3">
        <v>44959</v>
      </c>
      <c r="AY2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29" t="str">
        <f>data[[#This Row],[Différence en valeur]]&amp;data[[#This Row],[Année]]</f>
        <v>02022</v>
      </c>
      <c r="BC229">
        <f>IF(COUNTIF($U$2:U229,U229)=COUNTIF(data[Référence principale],data[[#This Row],[Référence principale]]),COUNTIF(data[Référence principale],data[[#This Row],[Référence principale]]),)</f>
        <v>1</v>
      </c>
    </row>
    <row r="230" spans="1:55" x14ac:dyDescent="0.25">
      <c r="A230" t="s">
        <v>128</v>
      </c>
      <c r="F230" t="s">
        <v>129</v>
      </c>
      <c r="G230" t="s">
        <v>130</v>
      </c>
      <c r="N230" s="2"/>
      <c r="O230" s="2"/>
      <c r="R230" t="s">
        <v>128</v>
      </c>
      <c r="U230" t="s">
        <v>149</v>
      </c>
      <c r="AD230">
        <v>0</v>
      </c>
      <c r="AG230">
        <v>0</v>
      </c>
      <c r="AP230" s="3">
        <v>44959</v>
      </c>
      <c r="AY2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0" t="str">
        <f>data[[#This Row],[Différence en valeur]]&amp;data[[#This Row],[Année]]</f>
        <v>02022</v>
      </c>
      <c r="BC230">
        <f>IF(COUNTIF($U$2:U230,U230)=COUNTIF(data[Référence principale],data[[#This Row],[Référence principale]]),COUNTIF(data[Référence principale],data[[#This Row],[Référence principale]]),)</f>
        <v>1</v>
      </c>
    </row>
    <row r="231" spans="1:55" x14ac:dyDescent="0.25">
      <c r="A231" t="s">
        <v>128</v>
      </c>
      <c r="F231" t="s">
        <v>129</v>
      </c>
      <c r="G231" t="s">
        <v>130</v>
      </c>
      <c r="N231" s="2"/>
      <c r="O231" s="2"/>
      <c r="R231" t="s">
        <v>128</v>
      </c>
      <c r="U231" t="s">
        <v>150</v>
      </c>
      <c r="AD231">
        <v>-1</v>
      </c>
      <c r="AG231">
        <v>-10.99</v>
      </c>
      <c r="AP231" s="3">
        <v>44959</v>
      </c>
      <c r="AY2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1" t="str">
        <f>data[[#This Row],[Différence en valeur]]&amp;data[[#This Row],[Année]]</f>
        <v>-10.992022</v>
      </c>
      <c r="BC231">
        <f>IF(COUNTIF($U$2:U231,U231)=COUNTIF(data[Référence principale],data[[#This Row],[Référence principale]]),COUNTIF(data[Référence principale],data[[#This Row],[Référence principale]]),)</f>
        <v>1</v>
      </c>
    </row>
    <row r="232" spans="1:55" x14ac:dyDescent="0.25">
      <c r="A232" t="s">
        <v>128</v>
      </c>
      <c r="F232" t="s">
        <v>129</v>
      </c>
      <c r="G232" t="s">
        <v>151</v>
      </c>
      <c r="N232" s="2"/>
      <c r="O232" s="2"/>
      <c r="R232" t="s">
        <v>128</v>
      </c>
      <c r="U232" t="s">
        <v>152</v>
      </c>
      <c r="AD232">
        <v>0</v>
      </c>
      <c r="AG232">
        <v>0</v>
      </c>
      <c r="AP232" s="3">
        <v>44959</v>
      </c>
      <c r="AY2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2" t="str">
        <f>data[[#This Row],[Différence en valeur]]&amp;data[[#This Row],[Année]]</f>
        <v>02022</v>
      </c>
      <c r="BC232">
        <f>IF(COUNTIF($U$2:U232,U232)=COUNTIF(data[Référence principale],data[[#This Row],[Référence principale]]),COUNTIF(data[Référence principale],data[[#This Row],[Référence principale]]),)</f>
        <v>0</v>
      </c>
    </row>
    <row r="233" spans="1:55" x14ac:dyDescent="0.25">
      <c r="A233" t="s">
        <v>128</v>
      </c>
      <c r="F233" t="s">
        <v>129</v>
      </c>
      <c r="G233" t="s">
        <v>151</v>
      </c>
      <c r="N233" s="2"/>
      <c r="O233" s="2"/>
      <c r="R233" t="s">
        <v>128</v>
      </c>
      <c r="U233" t="s">
        <v>153</v>
      </c>
      <c r="AD233">
        <v>0</v>
      </c>
      <c r="AG233">
        <v>0</v>
      </c>
      <c r="AP233" s="3">
        <v>44959</v>
      </c>
      <c r="AY2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3" t="str">
        <f>data[[#This Row],[Différence en valeur]]&amp;data[[#This Row],[Année]]</f>
        <v>02022</v>
      </c>
      <c r="BC233">
        <f>IF(COUNTIF($U$2:U233,U233)=COUNTIF(data[Référence principale],data[[#This Row],[Référence principale]]),COUNTIF(data[Référence principale],data[[#This Row],[Référence principale]]),)</f>
        <v>0</v>
      </c>
    </row>
    <row r="234" spans="1:55" x14ac:dyDescent="0.25">
      <c r="A234" t="s">
        <v>128</v>
      </c>
      <c r="F234" t="s">
        <v>129</v>
      </c>
      <c r="G234" t="s">
        <v>151</v>
      </c>
      <c r="N234" s="2"/>
      <c r="O234" s="2"/>
      <c r="R234" t="s">
        <v>128</v>
      </c>
      <c r="U234" t="s">
        <v>154</v>
      </c>
      <c r="AD234">
        <v>0</v>
      </c>
      <c r="AG234">
        <v>0</v>
      </c>
      <c r="AP234" s="3">
        <v>44959</v>
      </c>
      <c r="AY2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4" t="str">
        <f>data[[#This Row],[Différence en valeur]]&amp;data[[#This Row],[Année]]</f>
        <v>02022</v>
      </c>
      <c r="BC234">
        <f>IF(COUNTIF($U$2:U234,U234)=COUNTIF(data[Référence principale],data[[#This Row],[Référence principale]]),COUNTIF(data[Référence principale],data[[#This Row],[Référence principale]]),)</f>
        <v>0</v>
      </c>
    </row>
    <row r="235" spans="1:55" x14ac:dyDescent="0.25">
      <c r="A235" t="s">
        <v>128</v>
      </c>
      <c r="F235" t="s">
        <v>129</v>
      </c>
      <c r="G235" t="s">
        <v>151</v>
      </c>
      <c r="N235" s="2"/>
      <c r="O235" s="2"/>
      <c r="R235" t="s">
        <v>128</v>
      </c>
      <c r="U235" t="s">
        <v>155</v>
      </c>
      <c r="AD235">
        <v>0</v>
      </c>
      <c r="AG235">
        <v>0</v>
      </c>
      <c r="AP235" s="3">
        <v>44959</v>
      </c>
      <c r="AY2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5" t="str">
        <f>data[[#This Row],[Différence en valeur]]&amp;data[[#This Row],[Année]]</f>
        <v>02022</v>
      </c>
      <c r="BC235">
        <f>IF(COUNTIF($U$2:U235,U235)=COUNTIF(data[Référence principale],data[[#This Row],[Référence principale]]),COUNTIF(data[Référence principale],data[[#This Row],[Référence principale]]),)</f>
        <v>0</v>
      </c>
    </row>
    <row r="236" spans="1:55" x14ac:dyDescent="0.25">
      <c r="A236" t="s">
        <v>128</v>
      </c>
      <c r="F236" t="s">
        <v>129</v>
      </c>
      <c r="G236" t="s">
        <v>151</v>
      </c>
      <c r="N236" s="2"/>
      <c r="O236" s="2"/>
      <c r="R236" t="s">
        <v>128</v>
      </c>
      <c r="U236" t="s">
        <v>156</v>
      </c>
      <c r="AD236">
        <v>0</v>
      </c>
      <c r="AG236">
        <v>0</v>
      </c>
      <c r="AP236" s="3">
        <v>44959</v>
      </c>
      <c r="AY2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6" t="str">
        <f>data[[#This Row],[Différence en valeur]]&amp;data[[#This Row],[Année]]</f>
        <v>02022</v>
      </c>
      <c r="BC236">
        <f>IF(COUNTIF($U$2:U236,U236)=COUNTIF(data[Référence principale],data[[#This Row],[Référence principale]]),COUNTIF(data[Référence principale],data[[#This Row],[Référence principale]]),)</f>
        <v>0</v>
      </c>
    </row>
    <row r="237" spans="1:55" x14ac:dyDescent="0.25">
      <c r="A237" t="s">
        <v>128</v>
      </c>
      <c r="F237" t="s">
        <v>129</v>
      </c>
      <c r="G237" t="s">
        <v>151</v>
      </c>
      <c r="N237" s="2"/>
      <c r="O237" s="2"/>
      <c r="R237" t="s">
        <v>128</v>
      </c>
      <c r="U237" t="s">
        <v>157</v>
      </c>
      <c r="AD237">
        <v>0</v>
      </c>
      <c r="AG237">
        <v>0</v>
      </c>
      <c r="AP237" s="3">
        <v>44959</v>
      </c>
      <c r="AY2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7" t="str">
        <f>data[[#This Row],[Différence en valeur]]&amp;data[[#This Row],[Année]]</f>
        <v>02022</v>
      </c>
      <c r="BC237">
        <f>IF(COUNTIF($U$2:U237,U237)=COUNTIF(data[Référence principale],data[[#This Row],[Référence principale]]),COUNTIF(data[Référence principale],data[[#This Row],[Référence principale]]),)</f>
        <v>0</v>
      </c>
    </row>
    <row r="238" spans="1:55" x14ac:dyDescent="0.25">
      <c r="A238" t="s">
        <v>128</v>
      </c>
      <c r="F238" t="s">
        <v>129</v>
      </c>
      <c r="G238" t="s">
        <v>151</v>
      </c>
      <c r="N238" s="2"/>
      <c r="O238" s="2"/>
      <c r="R238" t="s">
        <v>128</v>
      </c>
      <c r="U238" t="s">
        <v>158</v>
      </c>
      <c r="AD238">
        <v>0</v>
      </c>
      <c r="AG238">
        <v>0</v>
      </c>
      <c r="AP238" s="3">
        <v>44959</v>
      </c>
      <c r="AY2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8" t="str">
        <f>data[[#This Row],[Différence en valeur]]&amp;data[[#This Row],[Année]]</f>
        <v>02022</v>
      </c>
      <c r="BC238">
        <f>IF(COUNTIF($U$2:U238,U238)=COUNTIF(data[Référence principale],data[[#This Row],[Référence principale]]),COUNTIF(data[Référence principale],data[[#This Row],[Référence principale]]),)</f>
        <v>0</v>
      </c>
    </row>
    <row r="239" spans="1:55" x14ac:dyDescent="0.25">
      <c r="A239" t="s">
        <v>128</v>
      </c>
      <c r="F239" t="s">
        <v>129</v>
      </c>
      <c r="G239" t="s">
        <v>151</v>
      </c>
      <c r="N239" s="2"/>
      <c r="O239" s="2"/>
      <c r="R239" t="s">
        <v>128</v>
      </c>
      <c r="U239" t="s">
        <v>159</v>
      </c>
      <c r="AD239">
        <v>0</v>
      </c>
      <c r="AG239">
        <v>0</v>
      </c>
      <c r="AP239" s="3">
        <v>44959</v>
      </c>
      <c r="AY2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39" t="str">
        <f>data[[#This Row],[Différence en valeur]]&amp;data[[#This Row],[Année]]</f>
        <v>02022</v>
      </c>
      <c r="BC239">
        <f>IF(COUNTIF($U$2:U239,U239)=COUNTIF(data[Référence principale],data[[#This Row],[Référence principale]]),COUNTIF(data[Référence principale],data[[#This Row],[Référence principale]]),)</f>
        <v>0</v>
      </c>
    </row>
    <row r="240" spans="1:55" x14ac:dyDescent="0.25">
      <c r="A240" t="s">
        <v>128</v>
      </c>
      <c r="F240" t="s">
        <v>129</v>
      </c>
      <c r="G240" t="s">
        <v>151</v>
      </c>
      <c r="N240" s="2"/>
      <c r="O240" s="2"/>
      <c r="R240" t="s">
        <v>128</v>
      </c>
      <c r="U240" t="s">
        <v>160</v>
      </c>
      <c r="AD240">
        <v>0</v>
      </c>
      <c r="AG240">
        <v>0</v>
      </c>
      <c r="AP240" s="3">
        <v>44959</v>
      </c>
      <c r="AY2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0" t="str">
        <f>data[[#This Row],[Différence en valeur]]&amp;data[[#This Row],[Année]]</f>
        <v>02022</v>
      </c>
      <c r="BC240">
        <f>IF(COUNTIF($U$2:U240,U240)=COUNTIF(data[Référence principale],data[[#This Row],[Référence principale]]),COUNTIF(data[Référence principale],data[[#This Row],[Référence principale]]),)</f>
        <v>0</v>
      </c>
    </row>
    <row r="241" spans="1:55" x14ac:dyDescent="0.25">
      <c r="A241" t="s">
        <v>128</v>
      </c>
      <c r="F241" t="s">
        <v>129</v>
      </c>
      <c r="G241" t="s">
        <v>151</v>
      </c>
      <c r="N241" s="2"/>
      <c r="O241" s="2"/>
      <c r="R241" t="s">
        <v>128</v>
      </c>
      <c r="U241" t="s">
        <v>161</v>
      </c>
      <c r="AD241">
        <v>0</v>
      </c>
      <c r="AG241">
        <v>0</v>
      </c>
      <c r="AP241" s="3">
        <v>44959</v>
      </c>
      <c r="AY2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1" t="str">
        <f>data[[#This Row],[Différence en valeur]]&amp;data[[#This Row],[Année]]</f>
        <v>02022</v>
      </c>
      <c r="BC241">
        <f>IF(COUNTIF($U$2:U241,U241)=COUNTIF(data[Référence principale],data[[#This Row],[Référence principale]]),COUNTIF(data[Référence principale],data[[#This Row],[Référence principale]]),)</f>
        <v>0</v>
      </c>
    </row>
    <row r="242" spans="1:55" x14ac:dyDescent="0.25">
      <c r="A242" t="s">
        <v>128</v>
      </c>
      <c r="F242" t="s">
        <v>129</v>
      </c>
      <c r="G242" t="s">
        <v>151</v>
      </c>
      <c r="N242" s="2"/>
      <c r="O242" s="2"/>
      <c r="R242" t="s">
        <v>128</v>
      </c>
      <c r="U242" t="s">
        <v>162</v>
      </c>
      <c r="AD242">
        <v>0</v>
      </c>
      <c r="AG242">
        <v>0</v>
      </c>
      <c r="AP242" s="3">
        <v>44959</v>
      </c>
      <c r="AY2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2" t="str">
        <f>data[[#This Row],[Différence en valeur]]&amp;data[[#This Row],[Année]]</f>
        <v>02022</v>
      </c>
      <c r="BC242">
        <f>IF(COUNTIF($U$2:U242,U242)=COUNTIF(data[Référence principale],data[[#This Row],[Référence principale]]),COUNTIF(data[Référence principale],data[[#This Row],[Référence principale]]),)</f>
        <v>0</v>
      </c>
    </row>
    <row r="243" spans="1:55" x14ac:dyDescent="0.25">
      <c r="A243" t="s">
        <v>128</v>
      </c>
      <c r="F243" t="s">
        <v>129</v>
      </c>
      <c r="G243" t="s">
        <v>151</v>
      </c>
      <c r="N243" s="2"/>
      <c r="O243" s="2"/>
      <c r="R243" t="s">
        <v>128</v>
      </c>
      <c r="U243" t="s">
        <v>163</v>
      </c>
      <c r="AD243">
        <v>0</v>
      </c>
      <c r="AG243">
        <v>0</v>
      </c>
      <c r="AP243" s="3">
        <v>44959</v>
      </c>
      <c r="AY2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3" t="str">
        <f>data[[#This Row],[Différence en valeur]]&amp;data[[#This Row],[Année]]</f>
        <v>02022</v>
      </c>
      <c r="BC243">
        <f>IF(COUNTIF($U$2:U243,U243)=COUNTIF(data[Référence principale],data[[#This Row],[Référence principale]]),COUNTIF(data[Référence principale],data[[#This Row],[Référence principale]]),)</f>
        <v>0</v>
      </c>
    </row>
    <row r="244" spans="1:55" x14ac:dyDescent="0.25">
      <c r="A244" t="s">
        <v>128</v>
      </c>
      <c r="F244" t="s">
        <v>129</v>
      </c>
      <c r="G244" t="s">
        <v>151</v>
      </c>
      <c r="N244" s="2"/>
      <c r="O244" s="2"/>
      <c r="R244" t="s">
        <v>128</v>
      </c>
      <c r="U244" t="s">
        <v>164</v>
      </c>
      <c r="AD244">
        <v>0</v>
      </c>
      <c r="AG244">
        <v>0</v>
      </c>
      <c r="AP244" s="3">
        <v>44959</v>
      </c>
      <c r="AY2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4" t="str">
        <f>data[[#This Row],[Différence en valeur]]&amp;data[[#This Row],[Année]]</f>
        <v>02022</v>
      </c>
      <c r="BC244">
        <f>IF(COUNTIF($U$2:U244,U244)=COUNTIF(data[Référence principale],data[[#This Row],[Référence principale]]),COUNTIF(data[Référence principale],data[[#This Row],[Référence principale]]),)</f>
        <v>0</v>
      </c>
    </row>
    <row r="245" spans="1:55" x14ac:dyDescent="0.25">
      <c r="A245" t="s">
        <v>128</v>
      </c>
      <c r="F245" t="s">
        <v>129</v>
      </c>
      <c r="G245" t="s">
        <v>151</v>
      </c>
      <c r="N245" s="2"/>
      <c r="O245" s="2"/>
      <c r="R245" t="s">
        <v>128</v>
      </c>
      <c r="U245" t="s">
        <v>165</v>
      </c>
      <c r="AD245">
        <v>0</v>
      </c>
      <c r="AG245">
        <v>0</v>
      </c>
      <c r="AP245" s="3">
        <v>44959</v>
      </c>
      <c r="AY2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5" t="str">
        <f>data[[#This Row],[Différence en valeur]]&amp;data[[#This Row],[Année]]</f>
        <v>02022</v>
      </c>
      <c r="BC245">
        <f>IF(COUNTIF($U$2:U245,U245)=COUNTIF(data[Référence principale],data[[#This Row],[Référence principale]]),COUNTIF(data[Référence principale],data[[#This Row],[Référence principale]]),)</f>
        <v>0</v>
      </c>
    </row>
    <row r="246" spans="1:55" x14ac:dyDescent="0.25">
      <c r="A246" t="s">
        <v>128</v>
      </c>
      <c r="F246" t="s">
        <v>129</v>
      </c>
      <c r="G246" t="s">
        <v>151</v>
      </c>
      <c r="N246" s="2"/>
      <c r="O246" s="2"/>
      <c r="R246" t="s">
        <v>128</v>
      </c>
      <c r="U246" t="s">
        <v>166</v>
      </c>
      <c r="AD246">
        <v>0</v>
      </c>
      <c r="AG246">
        <v>0</v>
      </c>
      <c r="AP246" s="3">
        <v>44959</v>
      </c>
      <c r="AY2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6" t="str">
        <f>data[[#This Row],[Différence en valeur]]&amp;data[[#This Row],[Année]]</f>
        <v>02022</v>
      </c>
      <c r="BC246">
        <f>IF(COUNTIF($U$2:U246,U246)=COUNTIF(data[Référence principale],data[[#This Row],[Référence principale]]),COUNTIF(data[Référence principale],data[[#This Row],[Référence principale]]),)</f>
        <v>0</v>
      </c>
    </row>
    <row r="247" spans="1:55" x14ac:dyDescent="0.25">
      <c r="A247" t="s">
        <v>128</v>
      </c>
      <c r="F247" t="s">
        <v>129</v>
      </c>
      <c r="G247" t="s">
        <v>151</v>
      </c>
      <c r="N247" s="2"/>
      <c r="O247" s="2"/>
      <c r="R247" t="s">
        <v>128</v>
      </c>
      <c r="U247" t="s">
        <v>167</v>
      </c>
      <c r="AD247">
        <v>0</v>
      </c>
      <c r="AG247">
        <v>0</v>
      </c>
      <c r="AP247" s="3">
        <v>44959</v>
      </c>
      <c r="AY2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7" t="str">
        <f>data[[#This Row],[Différence en valeur]]&amp;data[[#This Row],[Année]]</f>
        <v>02022</v>
      </c>
      <c r="BC247">
        <f>IF(COUNTIF($U$2:U247,U247)=COUNTIF(data[Référence principale],data[[#This Row],[Référence principale]]),COUNTIF(data[Référence principale],data[[#This Row],[Référence principale]]),)</f>
        <v>1</v>
      </c>
    </row>
    <row r="248" spans="1:55" x14ac:dyDescent="0.25">
      <c r="A248" t="s">
        <v>128</v>
      </c>
      <c r="F248" t="s">
        <v>129</v>
      </c>
      <c r="G248" t="s">
        <v>151</v>
      </c>
      <c r="N248" s="2"/>
      <c r="O248" s="2"/>
      <c r="R248" t="s">
        <v>128</v>
      </c>
      <c r="U248" t="s">
        <v>168</v>
      </c>
      <c r="AD248">
        <v>0</v>
      </c>
      <c r="AG248">
        <v>0</v>
      </c>
      <c r="AP248" s="3">
        <v>44959</v>
      </c>
      <c r="AY2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8" t="str">
        <f>data[[#This Row],[Différence en valeur]]&amp;data[[#This Row],[Année]]</f>
        <v>02022</v>
      </c>
      <c r="BC248">
        <f>IF(COUNTIF($U$2:U248,U248)=COUNTIF(data[Référence principale],data[[#This Row],[Référence principale]]),COUNTIF(data[Référence principale],data[[#This Row],[Référence principale]]),)</f>
        <v>0</v>
      </c>
    </row>
    <row r="249" spans="1:55" x14ac:dyDescent="0.25">
      <c r="A249" t="s">
        <v>128</v>
      </c>
      <c r="F249" t="s">
        <v>129</v>
      </c>
      <c r="G249" t="s">
        <v>151</v>
      </c>
      <c r="N249" s="2"/>
      <c r="O249" s="2"/>
      <c r="R249" t="s">
        <v>128</v>
      </c>
      <c r="U249" t="s">
        <v>169</v>
      </c>
      <c r="AD249">
        <v>0</v>
      </c>
      <c r="AG249">
        <v>0</v>
      </c>
      <c r="AP249" s="3">
        <v>44959</v>
      </c>
      <c r="AY2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49" t="str">
        <f>data[[#This Row],[Différence en valeur]]&amp;data[[#This Row],[Année]]</f>
        <v>02022</v>
      </c>
      <c r="BC249">
        <f>IF(COUNTIF($U$2:U249,U249)=COUNTIF(data[Référence principale],data[[#This Row],[Référence principale]]),COUNTIF(data[Référence principale],data[[#This Row],[Référence principale]]),)</f>
        <v>0</v>
      </c>
    </row>
    <row r="250" spans="1:55" x14ac:dyDescent="0.25">
      <c r="A250" t="s">
        <v>128</v>
      </c>
      <c r="F250" t="s">
        <v>129</v>
      </c>
      <c r="G250" t="s">
        <v>151</v>
      </c>
      <c r="N250" s="2"/>
      <c r="O250" s="2"/>
      <c r="R250" t="s">
        <v>128</v>
      </c>
      <c r="U250" t="s">
        <v>170</v>
      </c>
      <c r="AD250">
        <v>0</v>
      </c>
      <c r="AG250">
        <v>0</v>
      </c>
      <c r="AP250" s="3">
        <v>44959</v>
      </c>
      <c r="AY2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0" t="str">
        <f>data[[#This Row],[Différence en valeur]]&amp;data[[#This Row],[Année]]</f>
        <v>02022</v>
      </c>
      <c r="BC250">
        <f>IF(COUNTIF($U$2:U250,U250)=COUNTIF(data[Référence principale],data[[#This Row],[Référence principale]]),COUNTIF(data[Référence principale],data[[#This Row],[Référence principale]]),)</f>
        <v>0</v>
      </c>
    </row>
    <row r="251" spans="1:55" x14ac:dyDescent="0.25">
      <c r="A251" t="s">
        <v>128</v>
      </c>
      <c r="F251" t="s">
        <v>129</v>
      </c>
      <c r="G251" t="s">
        <v>151</v>
      </c>
      <c r="N251" s="2"/>
      <c r="O251" s="2"/>
      <c r="R251" t="s">
        <v>128</v>
      </c>
      <c r="U251" t="s">
        <v>171</v>
      </c>
      <c r="AD251">
        <v>0</v>
      </c>
      <c r="AG251">
        <v>0</v>
      </c>
      <c r="AP251" s="3">
        <v>44959</v>
      </c>
      <c r="AY2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1" t="str">
        <f>data[[#This Row],[Différence en valeur]]&amp;data[[#This Row],[Année]]</f>
        <v>02022</v>
      </c>
      <c r="BC251">
        <f>IF(COUNTIF($U$2:U251,U251)=COUNTIF(data[Référence principale],data[[#This Row],[Référence principale]]),COUNTIF(data[Référence principale],data[[#This Row],[Référence principale]]),)</f>
        <v>1</v>
      </c>
    </row>
    <row r="252" spans="1:55" x14ac:dyDescent="0.25">
      <c r="A252" t="s">
        <v>128</v>
      </c>
      <c r="F252" t="s">
        <v>129</v>
      </c>
      <c r="G252" t="s">
        <v>172</v>
      </c>
      <c r="N252" s="2"/>
      <c r="O252" s="2"/>
      <c r="R252" t="s">
        <v>128</v>
      </c>
      <c r="U252" t="s">
        <v>173</v>
      </c>
      <c r="AD252">
        <v>0</v>
      </c>
      <c r="AG252">
        <v>0</v>
      </c>
      <c r="AP252" s="3">
        <v>44959</v>
      </c>
      <c r="AY2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2" t="str">
        <f>data[[#This Row],[Différence en valeur]]&amp;data[[#This Row],[Année]]</f>
        <v>02022</v>
      </c>
      <c r="BC252">
        <f>IF(COUNTIF($U$2:U252,U252)=COUNTIF(data[Référence principale],data[[#This Row],[Référence principale]]),COUNTIF(data[Référence principale],data[[#This Row],[Référence principale]]),)</f>
        <v>0</v>
      </c>
    </row>
    <row r="253" spans="1:55" x14ac:dyDescent="0.25">
      <c r="A253" t="s">
        <v>128</v>
      </c>
      <c r="F253" t="s">
        <v>129</v>
      </c>
      <c r="G253" t="s">
        <v>172</v>
      </c>
      <c r="N253" s="2"/>
      <c r="O253" s="2"/>
      <c r="R253" t="s">
        <v>128</v>
      </c>
      <c r="U253" t="s">
        <v>174</v>
      </c>
      <c r="AD253">
        <v>0</v>
      </c>
      <c r="AG253">
        <v>0</v>
      </c>
      <c r="AP253" s="3">
        <v>44959</v>
      </c>
      <c r="AY2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3" t="str">
        <f>data[[#This Row],[Différence en valeur]]&amp;data[[#This Row],[Année]]</f>
        <v>02022</v>
      </c>
      <c r="BC253">
        <f>IF(COUNTIF($U$2:U253,U253)=COUNTIF(data[Référence principale],data[[#This Row],[Référence principale]]),COUNTIF(data[Référence principale],data[[#This Row],[Référence principale]]),)</f>
        <v>0</v>
      </c>
    </row>
    <row r="254" spans="1:55" x14ac:dyDescent="0.25">
      <c r="A254" t="s">
        <v>128</v>
      </c>
      <c r="F254" t="s">
        <v>129</v>
      </c>
      <c r="G254" t="s">
        <v>172</v>
      </c>
      <c r="N254" s="2"/>
      <c r="O254" s="2"/>
      <c r="R254" t="s">
        <v>128</v>
      </c>
      <c r="U254" t="s">
        <v>175</v>
      </c>
      <c r="AD254">
        <v>0</v>
      </c>
      <c r="AG254">
        <v>0</v>
      </c>
      <c r="AP254" s="3">
        <v>44959</v>
      </c>
      <c r="AY2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4" t="str">
        <f>data[[#This Row],[Différence en valeur]]&amp;data[[#This Row],[Année]]</f>
        <v>02022</v>
      </c>
      <c r="BC254">
        <f>IF(COUNTIF($U$2:U254,U254)=COUNTIF(data[Référence principale],data[[#This Row],[Référence principale]]),COUNTIF(data[Référence principale],data[[#This Row],[Référence principale]]),)</f>
        <v>0</v>
      </c>
    </row>
    <row r="255" spans="1:55" x14ac:dyDescent="0.25">
      <c r="A255" t="s">
        <v>128</v>
      </c>
      <c r="F255" t="s">
        <v>129</v>
      </c>
      <c r="G255" t="s">
        <v>172</v>
      </c>
      <c r="N255" s="2"/>
      <c r="O255" s="2"/>
      <c r="R255" t="s">
        <v>128</v>
      </c>
      <c r="U255" t="s">
        <v>176</v>
      </c>
      <c r="AD255">
        <v>0</v>
      </c>
      <c r="AG255">
        <v>0</v>
      </c>
      <c r="AP255" s="3">
        <v>44959</v>
      </c>
      <c r="AY2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5" t="str">
        <f>data[[#This Row],[Différence en valeur]]&amp;data[[#This Row],[Année]]</f>
        <v>02022</v>
      </c>
      <c r="BC255">
        <f>IF(COUNTIF($U$2:U255,U255)=COUNTIF(data[Référence principale],data[[#This Row],[Référence principale]]),COUNTIF(data[Référence principale],data[[#This Row],[Référence principale]]),)</f>
        <v>0</v>
      </c>
    </row>
    <row r="256" spans="1:55" x14ac:dyDescent="0.25">
      <c r="A256" t="s">
        <v>128</v>
      </c>
      <c r="F256" t="s">
        <v>129</v>
      </c>
      <c r="G256" t="s">
        <v>172</v>
      </c>
      <c r="N256" s="2"/>
      <c r="O256" s="2"/>
      <c r="R256" t="s">
        <v>128</v>
      </c>
      <c r="U256" t="s">
        <v>177</v>
      </c>
      <c r="AD256">
        <v>0</v>
      </c>
      <c r="AG256">
        <v>0</v>
      </c>
      <c r="AP256" s="3">
        <v>44959</v>
      </c>
      <c r="AY2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6" t="str">
        <f>data[[#This Row],[Différence en valeur]]&amp;data[[#This Row],[Année]]</f>
        <v>02022</v>
      </c>
      <c r="BC256">
        <f>IF(COUNTIF($U$2:U256,U256)=COUNTIF(data[Référence principale],data[[#This Row],[Référence principale]]),COUNTIF(data[Référence principale],data[[#This Row],[Référence principale]]),)</f>
        <v>0</v>
      </c>
    </row>
    <row r="257" spans="1:55" x14ac:dyDescent="0.25">
      <c r="A257" t="s">
        <v>128</v>
      </c>
      <c r="F257" t="s">
        <v>129</v>
      </c>
      <c r="G257" t="s">
        <v>172</v>
      </c>
      <c r="N257" s="2"/>
      <c r="O257" s="2"/>
      <c r="R257" t="s">
        <v>128</v>
      </c>
      <c r="U257" t="s">
        <v>178</v>
      </c>
      <c r="AD257">
        <v>0</v>
      </c>
      <c r="AG257">
        <v>0</v>
      </c>
      <c r="AP257" s="3">
        <v>44959</v>
      </c>
      <c r="AY2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7" t="str">
        <f>data[[#This Row],[Différence en valeur]]&amp;data[[#This Row],[Année]]</f>
        <v>02022</v>
      </c>
      <c r="BC257">
        <f>IF(COUNTIF($U$2:U257,U257)=COUNTIF(data[Référence principale],data[[#This Row],[Référence principale]]),COUNTIF(data[Référence principale],data[[#This Row],[Référence principale]]),)</f>
        <v>0</v>
      </c>
    </row>
    <row r="258" spans="1:55" x14ac:dyDescent="0.25">
      <c r="A258" t="s">
        <v>128</v>
      </c>
      <c r="F258" t="s">
        <v>129</v>
      </c>
      <c r="G258" t="s">
        <v>172</v>
      </c>
      <c r="N258" s="2"/>
      <c r="O258" s="2"/>
      <c r="R258" t="s">
        <v>128</v>
      </c>
      <c r="U258" t="s">
        <v>179</v>
      </c>
      <c r="AD258">
        <v>0</v>
      </c>
      <c r="AG258">
        <v>0</v>
      </c>
      <c r="AP258" s="3">
        <v>44959</v>
      </c>
      <c r="AY2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8" t="str">
        <f>data[[#This Row],[Différence en valeur]]&amp;data[[#This Row],[Année]]</f>
        <v>02022</v>
      </c>
      <c r="BC258">
        <f>IF(COUNTIF($U$2:U258,U258)=COUNTIF(data[Référence principale],data[[#This Row],[Référence principale]]),COUNTIF(data[Référence principale],data[[#This Row],[Référence principale]]),)</f>
        <v>0</v>
      </c>
    </row>
    <row r="259" spans="1:55" x14ac:dyDescent="0.25">
      <c r="A259" t="s">
        <v>128</v>
      </c>
      <c r="F259" t="s">
        <v>129</v>
      </c>
      <c r="G259" t="s">
        <v>172</v>
      </c>
      <c r="N259" s="2"/>
      <c r="O259" s="2"/>
      <c r="R259" t="s">
        <v>128</v>
      </c>
      <c r="U259" t="s">
        <v>180</v>
      </c>
      <c r="AD259">
        <v>0</v>
      </c>
      <c r="AG259">
        <v>0</v>
      </c>
      <c r="AP259" s="3">
        <v>44959</v>
      </c>
      <c r="AY2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59" t="str">
        <f>data[[#This Row],[Différence en valeur]]&amp;data[[#This Row],[Année]]</f>
        <v>02022</v>
      </c>
      <c r="BC259">
        <f>IF(COUNTIF($U$2:U259,U259)=COUNTIF(data[Référence principale],data[[#This Row],[Référence principale]]),COUNTIF(data[Référence principale],data[[#This Row],[Référence principale]]),)</f>
        <v>0</v>
      </c>
    </row>
    <row r="260" spans="1:55" x14ac:dyDescent="0.25">
      <c r="A260" t="s">
        <v>128</v>
      </c>
      <c r="F260" t="s">
        <v>129</v>
      </c>
      <c r="G260" t="s">
        <v>172</v>
      </c>
      <c r="N260" s="2"/>
      <c r="O260" s="2"/>
      <c r="R260" t="s">
        <v>128</v>
      </c>
      <c r="U260" t="s">
        <v>181</v>
      </c>
      <c r="AD260">
        <v>0</v>
      </c>
      <c r="AG260">
        <v>0</v>
      </c>
      <c r="AP260" s="3">
        <v>44959</v>
      </c>
      <c r="AY2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0" t="str">
        <f>data[[#This Row],[Différence en valeur]]&amp;data[[#This Row],[Année]]</f>
        <v>02022</v>
      </c>
      <c r="BC260">
        <f>IF(COUNTIF($U$2:U260,U260)=COUNTIF(data[Référence principale],data[[#This Row],[Référence principale]]),COUNTIF(data[Référence principale],data[[#This Row],[Référence principale]]),)</f>
        <v>0</v>
      </c>
    </row>
    <row r="261" spans="1:55" x14ac:dyDescent="0.25">
      <c r="A261" t="s">
        <v>128</v>
      </c>
      <c r="F261" t="s">
        <v>129</v>
      </c>
      <c r="G261" t="s">
        <v>172</v>
      </c>
      <c r="N261" s="2"/>
      <c r="O261" s="2"/>
      <c r="R261" t="s">
        <v>128</v>
      </c>
      <c r="U261" t="s">
        <v>182</v>
      </c>
      <c r="AD261">
        <v>0</v>
      </c>
      <c r="AG261">
        <v>0</v>
      </c>
      <c r="AP261" s="3">
        <v>44959</v>
      </c>
      <c r="AY2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1" t="str">
        <f>data[[#This Row],[Différence en valeur]]&amp;data[[#This Row],[Année]]</f>
        <v>02022</v>
      </c>
      <c r="BC261">
        <f>IF(COUNTIF($U$2:U261,U261)=COUNTIF(data[Référence principale],data[[#This Row],[Référence principale]]),COUNTIF(data[Référence principale],data[[#This Row],[Référence principale]]),)</f>
        <v>0</v>
      </c>
    </row>
    <row r="262" spans="1:55" x14ac:dyDescent="0.25">
      <c r="A262" t="s">
        <v>128</v>
      </c>
      <c r="F262" t="s">
        <v>129</v>
      </c>
      <c r="G262" t="s">
        <v>172</v>
      </c>
      <c r="N262" s="2"/>
      <c r="O262" s="2"/>
      <c r="R262" t="s">
        <v>128</v>
      </c>
      <c r="U262" t="s">
        <v>183</v>
      </c>
      <c r="AD262">
        <v>0</v>
      </c>
      <c r="AG262">
        <v>0</v>
      </c>
      <c r="AP262" s="3">
        <v>44959</v>
      </c>
      <c r="AY2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2" t="str">
        <f>data[[#This Row],[Différence en valeur]]&amp;data[[#This Row],[Année]]</f>
        <v>02022</v>
      </c>
      <c r="BC262">
        <f>IF(COUNTIF($U$2:U262,U262)=COUNTIF(data[Référence principale],data[[#This Row],[Référence principale]]),COUNTIF(data[Référence principale],data[[#This Row],[Référence principale]]),)</f>
        <v>0</v>
      </c>
    </row>
    <row r="263" spans="1:55" x14ac:dyDescent="0.25">
      <c r="A263" t="s">
        <v>128</v>
      </c>
      <c r="F263" t="s">
        <v>129</v>
      </c>
      <c r="G263" t="s">
        <v>172</v>
      </c>
      <c r="N263" s="2"/>
      <c r="O263" s="2"/>
      <c r="R263" t="s">
        <v>128</v>
      </c>
      <c r="U263" t="s">
        <v>184</v>
      </c>
      <c r="AD263">
        <v>0</v>
      </c>
      <c r="AG263">
        <v>0</v>
      </c>
      <c r="AP263" s="3">
        <v>44959</v>
      </c>
      <c r="AY2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3" t="str">
        <f>data[[#This Row],[Différence en valeur]]&amp;data[[#This Row],[Année]]</f>
        <v>02022</v>
      </c>
      <c r="BC263">
        <f>IF(COUNTIF($U$2:U263,U263)=COUNTIF(data[Référence principale],data[[#This Row],[Référence principale]]),COUNTIF(data[Référence principale],data[[#This Row],[Référence principale]]),)</f>
        <v>0</v>
      </c>
    </row>
    <row r="264" spans="1:55" x14ac:dyDescent="0.25">
      <c r="A264" t="s">
        <v>128</v>
      </c>
      <c r="F264" t="s">
        <v>129</v>
      </c>
      <c r="G264" t="s">
        <v>172</v>
      </c>
      <c r="N264" s="2"/>
      <c r="O264" s="2"/>
      <c r="R264" t="s">
        <v>128</v>
      </c>
      <c r="U264" t="s">
        <v>185</v>
      </c>
      <c r="AD264">
        <v>0</v>
      </c>
      <c r="AG264">
        <v>0</v>
      </c>
      <c r="AP264" s="3">
        <v>44959</v>
      </c>
      <c r="AY2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4" t="str">
        <f>data[[#This Row],[Différence en valeur]]&amp;data[[#This Row],[Année]]</f>
        <v>02022</v>
      </c>
      <c r="BC264">
        <f>IF(COUNTIF($U$2:U264,U264)=COUNTIF(data[Référence principale],data[[#This Row],[Référence principale]]),COUNTIF(data[Référence principale],data[[#This Row],[Référence principale]]),)</f>
        <v>0</v>
      </c>
    </row>
    <row r="265" spans="1:55" x14ac:dyDescent="0.25">
      <c r="A265" t="s">
        <v>128</v>
      </c>
      <c r="F265" t="s">
        <v>129</v>
      </c>
      <c r="G265" t="s">
        <v>172</v>
      </c>
      <c r="N265" s="2"/>
      <c r="O265" s="2"/>
      <c r="R265" t="s">
        <v>128</v>
      </c>
      <c r="U265" t="s">
        <v>186</v>
      </c>
      <c r="AD265">
        <v>0</v>
      </c>
      <c r="AG265">
        <v>0</v>
      </c>
      <c r="AP265" s="3">
        <v>44959</v>
      </c>
      <c r="AY2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5" t="str">
        <f>data[[#This Row],[Différence en valeur]]&amp;data[[#This Row],[Année]]</f>
        <v>02022</v>
      </c>
      <c r="BC265">
        <f>IF(COUNTIF($U$2:U265,U265)=COUNTIF(data[Référence principale],data[[#This Row],[Référence principale]]),COUNTIF(data[Référence principale],data[[#This Row],[Référence principale]]),)</f>
        <v>0</v>
      </c>
    </row>
    <row r="266" spans="1:55" x14ac:dyDescent="0.25">
      <c r="A266" t="s">
        <v>128</v>
      </c>
      <c r="F266" t="s">
        <v>129</v>
      </c>
      <c r="G266" t="s">
        <v>172</v>
      </c>
      <c r="N266" s="2"/>
      <c r="O266" s="2"/>
      <c r="R266" t="s">
        <v>128</v>
      </c>
      <c r="U266" t="s">
        <v>187</v>
      </c>
      <c r="AD266">
        <v>1</v>
      </c>
      <c r="AG266">
        <v>79</v>
      </c>
      <c r="AP266" s="3">
        <v>44959</v>
      </c>
      <c r="AY2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6" t="str">
        <f>data[[#This Row],[Différence en valeur]]&amp;data[[#This Row],[Année]]</f>
        <v>792022</v>
      </c>
      <c r="BC266">
        <f>IF(COUNTIF($U$2:U266,U266)=COUNTIF(data[Référence principale],data[[#This Row],[Référence principale]]),COUNTIF(data[Référence principale],data[[#This Row],[Référence principale]]),)</f>
        <v>0</v>
      </c>
    </row>
    <row r="267" spans="1:55" x14ac:dyDescent="0.25">
      <c r="A267" t="s">
        <v>128</v>
      </c>
      <c r="F267" t="s">
        <v>129</v>
      </c>
      <c r="G267" t="s">
        <v>172</v>
      </c>
      <c r="N267" s="2"/>
      <c r="O267" s="2"/>
      <c r="R267" t="s">
        <v>128</v>
      </c>
      <c r="U267" t="s">
        <v>188</v>
      </c>
      <c r="AD267">
        <v>0</v>
      </c>
      <c r="AG267">
        <v>0</v>
      </c>
      <c r="AP267" s="3">
        <v>44959</v>
      </c>
      <c r="AY2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7" t="str">
        <f>data[[#This Row],[Différence en valeur]]&amp;data[[#This Row],[Année]]</f>
        <v>02022</v>
      </c>
      <c r="BC267">
        <f>IF(COUNTIF($U$2:U267,U267)=COUNTIF(data[Référence principale],data[[#This Row],[Référence principale]]),COUNTIF(data[Référence principale],data[[#This Row],[Référence principale]]),)</f>
        <v>0</v>
      </c>
    </row>
    <row r="268" spans="1:55" x14ac:dyDescent="0.25">
      <c r="A268" t="s">
        <v>128</v>
      </c>
      <c r="F268" t="s">
        <v>129</v>
      </c>
      <c r="G268" t="s">
        <v>172</v>
      </c>
      <c r="N268" s="2"/>
      <c r="O268" s="2"/>
      <c r="R268" t="s">
        <v>128</v>
      </c>
      <c r="U268" t="s">
        <v>189</v>
      </c>
      <c r="AD268">
        <v>0</v>
      </c>
      <c r="AG268">
        <v>0</v>
      </c>
      <c r="AP268" s="3">
        <v>44959</v>
      </c>
      <c r="AY2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8" t="str">
        <f>data[[#This Row],[Différence en valeur]]&amp;data[[#This Row],[Année]]</f>
        <v>02022</v>
      </c>
      <c r="BC268">
        <f>IF(COUNTIF($U$2:U268,U268)=COUNTIF(data[Référence principale],data[[#This Row],[Référence principale]]),COUNTIF(data[Référence principale],data[[#This Row],[Référence principale]]),)</f>
        <v>1</v>
      </c>
    </row>
    <row r="269" spans="1:55" x14ac:dyDescent="0.25">
      <c r="A269" t="s">
        <v>128</v>
      </c>
      <c r="F269" t="s">
        <v>129</v>
      </c>
      <c r="G269" t="s">
        <v>172</v>
      </c>
      <c r="N269" s="2"/>
      <c r="O269" s="2"/>
      <c r="R269" t="s">
        <v>128</v>
      </c>
      <c r="U269" t="s">
        <v>190</v>
      </c>
      <c r="AD269">
        <v>0</v>
      </c>
      <c r="AG269">
        <v>0</v>
      </c>
      <c r="AP269" s="3">
        <v>44959</v>
      </c>
      <c r="AY2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69" t="str">
        <f>data[[#This Row],[Différence en valeur]]&amp;data[[#This Row],[Année]]</f>
        <v>02022</v>
      </c>
      <c r="BC269">
        <f>IF(COUNTIF($U$2:U269,U269)=COUNTIF(data[Référence principale],data[[#This Row],[Référence principale]]),COUNTIF(data[Référence principale],data[[#This Row],[Référence principale]]),)</f>
        <v>1</v>
      </c>
    </row>
    <row r="270" spans="1:55" x14ac:dyDescent="0.25">
      <c r="A270" t="s">
        <v>128</v>
      </c>
      <c r="F270" t="s">
        <v>129</v>
      </c>
      <c r="G270" t="s">
        <v>172</v>
      </c>
      <c r="N270" s="2"/>
      <c r="O270" s="2"/>
      <c r="R270" t="s">
        <v>128</v>
      </c>
      <c r="U270" t="s">
        <v>191</v>
      </c>
      <c r="AD270">
        <v>0</v>
      </c>
      <c r="AG270">
        <v>0</v>
      </c>
      <c r="AP270" s="3">
        <v>44959</v>
      </c>
      <c r="AY2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0" t="str">
        <f>data[[#This Row],[Différence en valeur]]&amp;data[[#This Row],[Année]]</f>
        <v>02022</v>
      </c>
      <c r="BC270">
        <f>IF(COUNTIF($U$2:U270,U270)=COUNTIF(data[Référence principale],data[[#This Row],[Référence principale]]),COUNTIF(data[Référence principale],data[[#This Row],[Référence principale]]),)</f>
        <v>1</v>
      </c>
    </row>
    <row r="271" spans="1:55" x14ac:dyDescent="0.25">
      <c r="A271" t="s">
        <v>128</v>
      </c>
      <c r="F271" t="s">
        <v>129</v>
      </c>
      <c r="G271" t="s">
        <v>172</v>
      </c>
      <c r="N271" s="2"/>
      <c r="O271" s="2"/>
      <c r="R271" t="s">
        <v>128</v>
      </c>
      <c r="U271" t="s">
        <v>192</v>
      </c>
      <c r="AD271">
        <v>0</v>
      </c>
      <c r="AG271">
        <v>0</v>
      </c>
      <c r="AP271" s="3">
        <v>44959</v>
      </c>
      <c r="AY2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1" t="str">
        <f>data[[#This Row],[Différence en valeur]]&amp;data[[#This Row],[Année]]</f>
        <v>02022</v>
      </c>
      <c r="BC271">
        <f>IF(COUNTIF($U$2:U271,U271)=COUNTIF(data[Référence principale],data[[#This Row],[Référence principale]]),COUNTIF(data[Référence principale],data[[#This Row],[Référence principale]]),)</f>
        <v>1</v>
      </c>
    </row>
    <row r="272" spans="1:55" x14ac:dyDescent="0.25">
      <c r="A272" t="s">
        <v>128</v>
      </c>
      <c r="F272" t="s">
        <v>129</v>
      </c>
      <c r="G272" t="s">
        <v>193</v>
      </c>
      <c r="N272" s="2"/>
      <c r="O272" s="2"/>
      <c r="R272" t="s">
        <v>128</v>
      </c>
      <c r="U272" t="s">
        <v>194</v>
      </c>
      <c r="AD272">
        <v>0</v>
      </c>
      <c r="AG272">
        <v>0</v>
      </c>
      <c r="AP272" s="3">
        <v>44959</v>
      </c>
      <c r="AY2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2" t="str">
        <f>data[[#This Row],[Différence en valeur]]&amp;data[[#This Row],[Année]]</f>
        <v>02022</v>
      </c>
      <c r="BC272">
        <f>IF(COUNTIF($U$2:U272,U272)=COUNTIF(data[Référence principale],data[[#This Row],[Référence principale]]),COUNTIF(data[Référence principale],data[[#This Row],[Référence principale]]),)</f>
        <v>0</v>
      </c>
    </row>
    <row r="273" spans="1:55" x14ac:dyDescent="0.25">
      <c r="A273" t="s">
        <v>128</v>
      </c>
      <c r="F273" t="s">
        <v>129</v>
      </c>
      <c r="G273" t="s">
        <v>193</v>
      </c>
      <c r="N273" s="2"/>
      <c r="O273" s="2"/>
      <c r="R273" t="s">
        <v>128</v>
      </c>
      <c r="U273" t="s">
        <v>195</v>
      </c>
      <c r="AD273">
        <v>0</v>
      </c>
      <c r="AG273">
        <v>0</v>
      </c>
      <c r="AP273" s="3">
        <v>44959</v>
      </c>
      <c r="AY2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3" t="str">
        <f>data[[#This Row],[Différence en valeur]]&amp;data[[#This Row],[Année]]</f>
        <v>02022</v>
      </c>
      <c r="BC273">
        <f>IF(COUNTIF($U$2:U273,U273)=COUNTIF(data[Référence principale],data[[#This Row],[Référence principale]]),COUNTIF(data[Référence principale],data[[#This Row],[Référence principale]]),)</f>
        <v>0</v>
      </c>
    </row>
    <row r="274" spans="1:55" x14ac:dyDescent="0.25">
      <c r="A274" t="s">
        <v>128</v>
      </c>
      <c r="F274" t="s">
        <v>129</v>
      </c>
      <c r="G274" t="s">
        <v>193</v>
      </c>
      <c r="N274" s="2"/>
      <c r="O274" s="2"/>
      <c r="R274" t="s">
        <v>128</v>
      </c>
      <c r="U274" t="s">
        <v>196</v>
      </c>
      <c r="AD274">
        <v>0</v>
      </c>
      <c r="AG274">
        <v>0</v>
      </c>
      <c r="AP274" s="3">
        <v>44959</v>
      </c>
      <c r="AY2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4" t="str">
        <f>data[[#This Row],[Différence en valeur]]&amp;data[[#This Row],[Année]]</f>
        <v>02022</v>
      </c>
      <c r="BC274">
        <f>IF(COUNTIF($U$2:U274,U274)=COUNTIF(data[Référence principale],data[[#This Row],[Référence principale]]),COUNTIF(data[Référence principale],data[[#This Row],[Référence principale]]),)</f>
        <v>0</v>
      </c>
    </row>
    <row r="275" spans="1:55" x14ac:dyDescent="0.25">
      <c r="A275" t="s">
        <v>128</v>
      </c>
      <c r="F275" t="s">
        <v>129</v>
      </c>
      <c r="G275" t="s">
        <v>193</v>
      </c>
      <c r="N275" s="2"/>
      <c r="O275" s="2"/>
      <c r="R275" t="s">
        <v>128</v>
      </c>
      <c r="U275" t="s">
        <v>197</v>
      </c>
      <c r="AD275">
        <v>-1</v>
      </c>
      <c r="AG275">
        <v>-846</v>
      </c>
      <c r="AP275" s="3">
        <v>44959</v>
      </c>
      <c r="AY2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5" t="str">
        <f>data[[#This Row],[Différence en valeur]]&amp;data[[#This Row],[Année]]</f>
        <v>-8462022</v>
      </c>
      <c r="BC275">
        <f>IF(COUNTIF($U$2:U275,U275)=COUNTIF(data[Référence principale],data[[#This Row],[Référence principale]]),COUNTIF(data[Référence principale],data[[#This Row],[Référence principale]]),)</f>
        <v>0</v>
      </c>
    </row>
    <row r="276" spans="1:55" x14ac:dyDescent="0.25">
      <c r="A276" t="s">
        <v>128</v>
      </c>
      <c r="F276" t="s">
        <v>129</v>
      </c>
      <c r="G276" t="s">
        <v>193</v>
      </c>
      <c r="N276" s="2"/>
      <c r="O276" s="2"/>
      <c r="R276" t="s">
        <v>128</v>
      </c>
      <c r="U276" t="s">
        <v>198</v>
      </c>
      <c r="AD276">
        <v>0</v>
      </c>
      <c r="AG276">
        <v>0</v>
      </c>
      <c r="AP276" s="3">
        <v>44959</v>
      </c>
      <c r="AY2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6" t="str">
        <f>data[[#This Row],[Différence en valeur]]&amp;data[[#This Row],[Année]]</f>
        <v>02022</v>
      </c>
      <c r="BC276">
        <f>IF(COUNTIF($U$2:U276,U276)=COUNTIF(data[Référence principale],data[[#This Row],[Référence principale]]),COUNTIF(data[Référence principale],data[[#This Row],[Référence principale]]),)</f>
        <v>0</v>
      </c>
    </row>
    <row r="277" spans="1:55" x14ac:dyDescent="0.25">
      <c r="A277" t="s">
        <v>128</v>
      </c>
      <c r="F277" t="s">
        <v>129</v>
      </c>
      <c r="G277" t="s">
        <v>193</v>
      </c>
      <c r="N277" s="2"/>
      <c r="O277" s="2"/>
      <c r="R277" t="s">
        <v>128</v>
      </c>
      <c r="U277" t="s">
        <v>199</v>
      </c>
      <c r="AD277">
        <v>0</v>
      </c>
      <c r="AG277">
        <v>0</v>
      </c>
      <c r="AP277" s="3">
        <v>44959</v>
      </c>
      <c r="AY2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7" t="str">
        <f>data[[#This Row],[Différence en valeur]]&amp;data[[#This Row],[Année]]</f>
        <v>02022</v>
      </c>
      <c r="BC277">
        <f>IF(COUNTIF($U$2:U277,U277)=COUNTIF(data[Référence principale],data[[#This Row],[Référence principale]]),COUNTIF(data[Référence principale],data[[#This Row],[Référence principale]]),)</f>
        <v>0</v>
      </c>
    </row>
    <row r="278" spans="1:55" x14ac:dyDescent="0.25">
      <c r="A278" t="s">
        <v>128</v>
      </c>
      <c r="F278" t="s">
        <v>129</v>
      </c>
      <c r="G278" t="s">
        <v>193</v>
      </c>
      <c r="N278" s="2"/>
      <c r="O278" s="2"/>
      <c r="R278" t="s">
        <v>128</v>
      </c>
      <c r="U278" t="s">
        <v>200</v>
      </c>
      <c r="AD278">
        <v>0</v>
      </c>
      <c r="AG278">
        <v>0</v>
      </c>
      <c r="AP278" s="3">
        <v>44959</v>
      </c>
      <c r="AY2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8" t="str">
        <f>data[[#This Row],[Différence en valeur]]&amp;data[[#This Row],[Année]]</f>
        <v>02022</v>
      </c>
      <c r="BC278">
        <f>IF(COUNTIF($U$2:U278,U278)=COUNTIF(data[Référence principale],data[[#This Row],[Référence principale]]),COUNTIF(data[Référence principale],data[[#This Row],[Référence principale]]),)</f>
        <v>0</v>
      </c>
    </row>
    <row r="279" spans="1:55" x14ac:dyDescent="0.25">
      <c r="A279" t="s">
        <v>128</v>
      </c>
      <c r="F279" t="s">
        <v>129</v>
      </c>
      <c r="G279" t="s">
        <v>193</v>
      </c>
      <c r="N279" s="2"/>
      <c r="O279" s="2"/>
      <c r="R279" t="s">
        <v>128</v>
      </c>
      <c r="U279" t="s">
        <v>201</v>
      </c>
      <c r="AD279">
        <v>0</v>
      </c>
      <c r="AG279">
        <v>0</v>
      </c>
      <c r="AP279" s="3">
        <v>44959</v>
      </c>
      <c r="AY2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79" t="str">
        <f>data[[#This Row],[Différence en valeur]]&amp;data[[#This Row],[Année]]</f>
        <v>02022</v>
      </c>
      <c r="BC279">
        <f>IF(COUNTIF($U$2:U279,U279)=COUNTIF(data[Référence principale],data[[#This Row],[Référence principale]]),COUNTIF(data[Référence principale],data[[#This Row],[Référence principale]]),)</f>
        <v>0</v>
      </c>
    </row>
    <row r="280" spans="1:55" x14ac:dyDescent="0.25">
      <c r="A280" t="s">
        <v>128</v>
      </c>
      <c r="F280" t="s">
        <v>129</v>
      </c>
      <c r="G280" t="s">
        <v>193</v>
      </c>
      <c r="N280" s="2"/>
      <c r="O280" s="2"/>
      <c r="R280" t="s">
        <v>128</v>
      </c>
      <c r="U280" t="s">
        <v>202</v>
      </c>
      <c r="AD280">
        <v>0</v>
      </c>
      <c r="AG280">
        <v>0</v>
      </c>
      <c r="AP280" s="3">
        <v>44959</v>
      </c>
      <c r="AY2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0" t="str">
        <f>data[[#This Row],[Différence en valeur]]&amp;data[[#This Row],[Année]]</f>
        <v>02022</v>
      </c>
      <c r="BC280">
        <f>IF(COUNTIF($U$2:U280,U280)=COUNTIF(data[Référence principale],data[[#This Row],[Référence principale]]),COUNTIF(data[Référence principale],data[[#This Row],[Référence principale]]),)</f>
        <v>0</v>
      </c>
    </row>
    <row r="281" spans="1:55" x14ac:dyDescent="0.25">
      <c r="A281" t="s">
        <v>128</v>
      </c>
      <c r="F281" t="s">
        <v>129</v>
      </c>
      <c r="G281" t="s">
        <v>193</v>
      </c>
      <c r="N281" s="2"/>
      <c r="O281" s="2"/>
      <c r="R281" t="s">
        <v>128</v>
      </c>
      <c r="U281" t="s">
        <v>203</v>
      </c>
      <c r="AD281">
        <v>0</v>
      </c>
      <c r="AG281">
        <v>0</v>
      </c>
      <c r="AP281" s="3">
        <v>44959</v>
      </c>
      <c r="AY2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1" t="str">
        <f>data[[#This Row],[Différence en valeur]]&amp;data[[#This Row],[Année]]</f>
        <v>02022</v>
      </c>
      <c r="BC281">
        <f>IF(COUNTIF($U$2:U281,U281)=COUNTIF(data[Référence principale],data[[#This Row],[Référence principale]]),COUNTIF(data[Référence principale],data[[#This Row],[Référence principale]]),)</f>
        <v>2</v>
      </c>
    </row>
    <row r="282" spans="1:55" x14ac:dyDescent="0.25">
      <c r="A282" t="s">
        <v>128</v>
      </c>
      <c r="F282" t="s">
        <v>129</v>
      </c>
      <c r="G282" t="s">
        <v>193</v>
      </c>
      <c r="N282" s="2"/>
      <c r="O282" s="2"/>
      <c r="R282" t="s">
        <v>128</v>
      </c>
      <c r="U282" t="s">
        <v>204</v>
      </c>
      <c r="AD282">
        <v>0</v>
      </c>
      <c r="AG282">
        <v>0</v>
      </c>
      <c r="AP282" s="3">
        <v>44959</v>
      </c>
      <c r="AY2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2" t="str">
        <f>data[[#This Row],[Différence en valeur]]&amp;data[[#This Row],[Année]]</f>
        <v>02022</v>
      </c>
      <c r="BC282">
        <f>IF(COUNTIF($U$2:U282,U282)=COUNTIF(data[Référence principale],data[[#This Row],[Référence principale]]),COUNTIF(data[Référence principale],data[[#This Row],[Référence principale]]),)</f>
        <v>2</v>
      </c>
    </row>
    <row r="283" spans="1:55" x14ac:dyDescent="0.25">
      <c r="A283" t="s">
        <v>128</v>
      </c>
      <c r="F283" t="s">
        <v>129</v>
      </c>
      <c r="G283" t="s">
        <v>193</v>
      </c>
      <c r="N283" s="2"/>
      <c r="O283" s="2"/>
      <c r="R283" t="s">
        <v>128</v>
      </c>
      <c r="U283" t="s">
        <v>205</v>
      </c>
      <c r="AD283">
        <v>0</v>
      </c>
      <c r="AG283">
        <v>0</v>
      </c>
      <c r="AP283" s="3">
        <v>44959</v>
      </c>
      <c r="AY2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3" t="str">
        <f>data[[#This Row],[Différence en valeur]]&amp;data[[#This Row],[Année]]</f>
        <v>02022</v>
      </c>
      <c r="BC283">
        <f>IF(COUNTIF($U$2:U283,U283)=COUNTIF(data[Référence principale],data[[#This Row],[Référence principale]]),COUNTIF(data[Référence principale],data[[#This Row],[Référence principale]]),)</f>
        <v>0</v>
      </c>
    </row>
    <row r="284" spans="1:55" x14ac:dyDescent="0.25">
      <c r="A284" t="s">
        <v>128</v>
      </c>
      <c r="F284" t="s">
        <v>129</v>
      </c>
      <c r="G284" t="s">
        <v>193</v>
      </c>
      <c r="N284" s="2"/>
      <c r="O284" s="2"/>
      <c r="R284" t="s">
        <v>128</v>
      </c>
      <c r="U284" t="s">
        <v>206</v>
      </c>
      <c r="AD284">
        <v>-2</v>
      </c>
      <c r="AG284">
        <v>-668</v>
      </c>
      <c r="AP284" s="3">
        <v>44959</v>
      </c>
      <c r="AY2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4" t="str">
        <f>data[[#This Row],[Différence en valeur]]&amp;data[[#This Row],[Année]]</f>
        <v>-6682022</v>
      </c>
      <c r="BC284">
        <f>IF(COUNTIF($U$2:U284,U284)=COUNTIF(data[Référence principale],data[[#This Row],[Référence principale]]),COUNTIF(data[Référence principale],data[[#This Row],[Référence principale]]),)</f>
        <v>0</v>
      </c>
    </row>
    <row r="285" spans="1:55" x14ac:dyDescent="0.25">
      <c r="A285" t="s">
        <v>128</v>
      </c>
      <c r="F285" t="s">
        <v>129</v>
      </c>
      <c r="G285" t="s">
        <v>193</v>
      </c>
      <c r="N285" s="2"/>
      <c r="O285" s="2"/>
      <c r="R285" t="s">
        <v>128</v>
      </c>
      <c r="U285" t="s">
        <v>207</v>
      </c>
      <c r="AD285">
        <v>0</v>
      </c>
      <c r="AG285">
        <v>0</v>
      </c>
      <c r="AP285" s="3">
        <v>44959</v>
      </c>
      <c r="AY2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5" t="str">
        <f>data[[#This Row],[Différence en valeur]]&amp;data[[#This Row],[Année]]</f>
        <v>02022</v>
      </c>
      <c r="BC285">
        <f>IF(COUNTIF($U$2:U285,U285)=COUNTIF(data[Référence principale],data[[#This Row],[Référence principale]]),COUNTIF(data[Référence principale],data[[#This Row],[Référence principale]]),)</f>
        <v>2</v>
      </c>
    </row>
    <row r="286" spans="1:55" x14ac:dyDescent="0.25">
      <c r="A286" t="s">
        <v>128</v>
      </c>
      <c r="F286" t="s">
        <v>129</v>
      </c>
      <c r="G286" t="s">
        <v>193</v>
      </c>
      <c r="N286" s="2"/>
      <c r="O286" s="2"/>
      <c r="R286" t="s">
        <v>128</v>
      </c>
      <c r="U286" t="s">
        <v>208</v>
      </c>
      <c r="AD286">
        <v>0</v>
      </c>
      <c r="AG286">
        <v>0</v>
      </c>
      <c r="AP286" s="3">
        <v>44959</v>
      </c>
      <c r="AY2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6" t="str">
        <f>data[[#This Row],[Différence en valeur]]&amp;data[[#This Row],[Année]]</f>
        <v>02022</v>
      </c>
      <c r="BC286">
        <f>IF(COUNTIF($U$2:U286,U286)=COUNTIF(data[Référence principale],data[[#This Row],[Référence principale]]),COUNTIF(data[Référence principale],data[[#This Row],[Référence principale]]),)</f>
        <v>2</v>
      </c>
    </row>
    <row r="287" spans="1:55" x14ac:dyDescent="0.25">
      <c r="A287" t="s">
        <v>128</v>
      </c>
      <c r="F287" t="s">
        <v>129</v>
      </c>
      <c r="G287" t="s">
        <v>193</v>
      </c>
      <c r="N287" s="2"/>
      <c r="O287" s="2"/>
      <c r="R287" t="s">
        <v>128</v>
      </c>
      <c r="U287" t="s">
        <v>209</v>
      </c>
      <c r="AD287">
        <v>0</v>
      </c>
      <c r="AG287">
        <v>0</v>
      </c>
      <c r="AP287" s="3">
        <v>44959</v>
      </c>
      <c r="AY2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7" t="str">
        <f>data[[#This Row],[Différence en valeur]]&amp;data[[#This Row],[Année]]</f>
        <v>02022</v>
      </c>
      <c r="BC287">
        <f>IF(COUNTIF($U$2:U287,U287)=COUNTIF(data[Référence principale],data[[#This Row],[Référence principale]]),COUNTIF(data[Référence principale],data[[#This Row],[Référence principale]]),)</f>
        <v>0</v>
      </c>
    </row>
    <row r="288" spans="1:55" x14ac:dyDescent="0.25">
      <c r="A288" t="s">
        <v>128</v>
      </c>
      <c r="F288" t="s">
        <v>129</v>
      </c>
      <c r="G288" t="s">
        <v>193</v>
      </c>
      <c r="N288" s="2"/>
      <c r="O288" s="2"/>
      <c r="R288" t="s">
        <v>128</v>
      </c>
      <c r="U288" t="s">
        <v>210</v>
      </c>
      <c r="AD288">
        <v>0</v>
      </c>
      <c r="AG288">
        <v>0</v>
      </c>
      <c r="AP288" s="3">
        <v>44959</v>
      </c>
      <c r="AY2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8" t="str">
        <f>data[[#This Row],[Différence en valeur]]&amp;data[[#This Row],[Année]]</f>
        <v>02022</v>
      </c>
      <c r="BC288">
        <f>IF(COUNTIF($U$2:U288,U288)=COUNTIF(data[Référence principale],data[[#This Row],[Référence principale]]),COUNTIF(data[Référence principale],data[[#This Row],[Référence principale]]),)</f>
        <v>2</v>
      </c>
    </row>
    <row r="289" spans="1:55" x14ac:dyDescent="0.25">
      <c r="A289" t="s">
        <v>128</v>
      </c>
      <c r="F289" t="s">
        <v>129</v>
      </c>
      <c r="G289" t="s">
        <v>211</v>
      </c>
      <c r="N289" s="2"/>
      <c r="O289" s="2"/>
      <c r="R289" t="s">
        <v>128</v>
      </c>
      <c r="U289" t="s">
        <v>212</v>
      </c>
      <c r="AD289">
        <v>4</v>
      </c>
      <c r="AG289">
        <v>1184.4000000000001</v>
      </c>
      <c r="AP289" s="3">
        <v>44959</v>
      </c>
      <c r="AY2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89" t="str">
        <f>data[[#This Row],[Différence en valeur]]&amp;data[[#This Row],[Année]]</f>
        <v>1184.42022</v>
      </c>
      <c r="BC289">
        <f>IF(COUNTIF($U$2:U289,U289)=COUNTIF(data[Référence principale],data[[#This Row],[Référence principale]]),COUNTIF(data[Référence principale],data[[#This Row],[Référence principale]]),)</f>
        <v>0</v>
      </c>
    </row>
    <row r="290" spans="1:55" x14ac:dyDescent="0.25">
      <c r="A290" t="s">
        <v>128</v>
      </c>
      <c r="F290" t="s">
        <v>129</v>
      </c>
      <c r="G290" t="s">
        <v>211</v>
      </c>
      <c r="N290" s="2"/>
      <c r="O290" s="2"/>
      <c r="R290" t="s">
        <v>128</v>
      </c>
      <c r="U290" t="s">
        <v>213</v>
      </c>
      <c r="AD290">
        <v>0</v>
      </c>
      <c r="AG290">
        <v>0</v>
      </c>
      <c r="AP290" s="3">
        <v>44959</v>
      </c>
      <c r="AY2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0" t="str">
        <f>data[[#This Row],[Différence en valeur]]&amp;data[[#This Row],[Année]]</f>
        <v>02022</v>
      </c>
      <c r="BC290">
        <f>IF(COUNTIF($U$2:U290,U290)=COUNTIF(data[Référence principale],data[[#This Row],[Référence principale]]),COUNTIF(data[Référence principale],data[[#This Row],[Référence principale]]),)</f>
        <v>0</v>
      </c>
    </row>
    <row r="291" spans="1:55" x14ac:dyDescent="0.25">
      <c r="A291" t="s">
        <v>128</v>
      </c>
      <c r="F291" t="s">
        <v>129</v>
      </c>
      <c r="G291" t="s">
        <v>211</v>
      </c>
      <c r="N291" s="2"/>
      <c r="O291" s="2"/>
      <c r="R291" t="s">
        <v>128</v>
      </c>
      <c r="U291" t="s">
        <v>214</v>
      </c>
      <c r="AD291">
        <v>0</v>
      </c>
      <c r="AG291">
        <v>0</v>
      </c>
      <c r="AP291" s="3">
        <v>44959</v>
      </c>
      <c r="AY2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1" t="str">
        <f>data[[#This Row],[Différence en valeur]]&amp;data[[#This Row],[Année]]</f>
        <v>02022</v>
      </c>
      <c r="BC291">
        <f>IF(COUNTIF($U$2:U291,U291)=COUNTIF(data[Référence principale],data[[#This Row],[Référence principale]]),COUNTIF(data[Référence principale],data[[#This Row],[Référence principale]]),)</f>
        <v>0</v>
      </c>
    </row>
    <row r="292" spans="1:55" x14ac:dyDescent="0.25">
      <c r="A292" t="s">
        <v>128</v>
      </c>
      <c r="F292" t="s">
        <v>129</v>
      </c>
      <c r="G292" t="s">
        <v>211</v>
      </c>
      <c r="N292" s="2"/>
      <c r="O292" s="2"/>
      <c r="R292" t="s">
        <v>128</v>
      </c>
      <c r="U292" t="s">
        <v>215</v>
      </c>
      <c r="AD292">
        <v>0</v>
      </c>
      <c r="AG292">
        <v>0</v>
      </c>
      <c r="AP292" s="3">
        <v>44959</v>
      </c>
      <c r="AY2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2" t="str">
        <f>data[[#This Row],[Différence en valeur]]&amp;data[[#This Row],[Année]]</f>
        <v>02022</v>
      </c>
      <c r="BC292">
        <f>IF(COUNTIF($U$2:U292,U292)=COUNTIF(data[Référence principale],data[[#This Row],[Référence principale]]),COUNTIF(data[Référence principale],data[[#This Row],[Référence principale]]),)</f>
        <v>0</v>
      </c>
    </row>
    <row r="293" spans="1:55" x14ac:dyDescent="0.25">
      <c r="A293" t="s">
        <v>128</v>
      </c>
      <c r="F293" t="s">
        <v>129</v>
      </c>
      <c r="G293" t="s">
        <v>211</v>
      </c>
      <c r="N293" s="2"/>
      <c r="O293" s="2"/>
      <c r="R293" t="s">
        <v>128</v>
      </c>
      <c r="U293" t="s">
        <v>216</v>
      </c>
      <c r="AD293">
        <v>0</v>
      </c>
      <c r="AG293">
        <v>0</v>
      </c>
      <c r="AP293" s="3">
        <v>44959</v>
      </c>
      <c r="AY2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3" t="str">
        <f>data[[#This Row],[Différence en valeur]]&amp;data[[#This Row],[Année]]</f>
        <v>02022</v>
      </c>
      <c r="BC293">
        <f>IF(COUNTIF($U$2:U293,U293)=COUNTIF(data[Référence principale],data[[#This Row],[Référence principale]]),COUNTIF(data[Référence principale],data[[#This Row],[Référence principale]]),)</f>
        <v>0</v>
      </c>
    </row>
    <row r="294" spans="1:55" x14ac:dyDescent="0.25">
      <c r="A294" t="s">
        <v>128</v>
      </c>
      <c r="F294" t="s">
        <v>129</v>
      </c>
      <c r="G294" t="s">
        <v>211</v>
      </c>
      <c r="N294" s="2"/>
      <c r="O294" s="2"/>
      <c r="R294" t="s">
        <v>128</v>
      </c>
      <c r="U294" t="s">
        <v>217</v>
      </c>
      <c r="AD294">
        <v>0</v>
      </c>
      <c r="AG294">
        <v>0</v>
      </c>
      <c r="AP294" s="3">
        <v>44959</v>
      </c>
      <c r="AY2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4" t="str">
        <f>data[[#This Row],[Différence en valeur]]&amp;data[[#This Row],[Année]]</f>
        <v>02022</v>
      </c>
      <c r="BC294">
        <f>IF(COUNTIF($U$2:U294,U294)=COUNTIF(data[Référence principale],data[[#This Row],[Référence principale]]),COUNTIF(data[Référence principale],data[[#This Row],[Référence principale]]),)</f>
        <v>2</v>
      </c>
    </row>
    <row r="295" spans="1:55" x14ac:dyDescent="0.25">
      <c r="A295" t="s">
        <v>128</v>
      </c>
      <c r="F295" t="s">
        <v>129</v>
      </c>
      <c r="G295" t="s">
        <v>211</v>
      </c>
      <c r="N295" s="2"/>
      <c r="O295" s="2"/>
      <c r="R295" t="s">
        <v>128</v>
      </c>
      <c r="U295" t="s">
        <v>218</v>
      </c>
      <c r="AD295">
        <v>0</v>
      </c>
      <c r="AG295">
        <v>0</v>
      </c>
      <c r="AP295" s="3">
        <v>44959</v>
      </c>
      <c r="AY2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5" t="str">
        <f>data[[#This Row],[Différence en valeur]]&amp;data[[#This Row],[Année]]</f>
        <v>02022</v>
      </c>
      <c r="BC295">
        <f>IF(COUNTIF($U$2:U295,U295)=COUNTIF(data[Référence principale],data[[#This Row],[Référence principale]]),COUNTIF(data[Référence principale],data[[#This Row],[Référence principale]]),)</f>
        <v>0</v>
      </c>
    </row>
    <row r="296" spans="1:55" x14ac:dyDescent="0.25">
      <c r="A296" t="s">
        <v>128</v>
      </c>
      <c r="F296" t="s">
        <v>129</v>
      </c>
      <c r="G296" t="s">
        <v>211</v>
      </c>
      <c r="N296" s="2"/>
      <c r="O296" s="2"/>
      <c r="R296" t="s">
        <v>128</v>
      </c>
      <c r="U296" t="s">
        <v>219</v>
      </c>
      <c r="AD296">
        <v>0</v>
      </c>
      <c r="AG296">
        <v>0</v>
      </c>
      <c r="AP296" s="3">
        <v>44959</v>
      </c>
      <c r="AY2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6" t="str">
        <f>data[[#This Row],[Différence en valeur]]&amp;data[[#This Row],[Année]]</f>
        <v>02022</v>
      </c>
      <c r="BC296">
        <f>IF(COUNTIF($U$2:U296,U296)=COUNTIF(data[Référence principale],data[[#This Row],[Référence principale]]),COUNTIF(data[Référence principale],data[[#This Row],[Référence principale]]),)</f>
        <v>0</v>
      </c>
    </row>
    <row r="297" spans="1:55" x14ac:dyDescent="0.25">
      <c r="A297" t="s">
        <v>128</v>
      </c>
      <c r="F297" t="s">
        <v>129</v>
      </c>
      <c r="G297" t="s">
        <v>211</v>
      </c>
      <c r="N297" s="2"/>
      <c r="O297" s="2"/>
      <c r="R297" t="s">
        <v>128</v>
      </c>
      <c r="U297" t="s">
        <v>220</v>
      </c>
      <c r="AD297">
        <v>0</v>
      </c>
      <c r="AG297">
        <v>0</v>
      </c>
      <c r="AP297" s="3">
        <v>44959</v>
      </c>
      <c r="AY2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7" t="str">
        <f>data[[#This Row],[Différence en valeur]]&amp;data[[#This Row],[Année]]</f>
        <v>02022</v>
      </c>
      <c r="BC297">
        <f>IF(COUNTIF($U$2:U297,U297)=COUNTIF(data[Référence principale],data[[#This Row],[Référence principale]]),COUNTIF(data[Référence principale],data[[#This Row],[Référence principale]]),)</f>
        <v>2</v>
      </c>
    </row>
    <row r="298" spans="1:55" x14ac:dyDescent="0.25">
      <c r="A298" t="s">
        <v>128</v>
      </c>
      <c r="F298" t="s">
        <v>129</v>
      </c>
      <c r="G298" t="s">
        <v>211</v>
      </c>
      <c r="N298" s="2"/>
      <c r="O298" s="2"/>
      <c r="R298" t="s">
        <v>128</v>
      </c>
      <c r="U298" t="s">
        <v>221</v>
      </c>
      <c r="AD298">
        <v>0</v>
      </c>
      <c r="AG298">
        <v>0</v>
      </c>
      <c r="AP298" s="3">
        <v>44959</v>
      </c>
      <c r="AY2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8" t="str">
        <f>data[[#This Row],[Différence en valeur]]&amp;data[[#This Row],[Année]]</f>
        <v>02022</v>
      </c>
      <c r="BC298">
        <f>IF(COUNTIF($U$2:U298,U298)=COUNTIF(data[Référence principale],data[[#This Row],[Référence principale]]),COUNTIF(data[Référence principale],data[[#This Row],[Référence principale]]),)</f>
        <v>2</v>
      </c>
    </row>
    <row r="299" spans="1:55" x14ac:dyDescent="0.25">
      <c r="A299" t="s">
        <v>128</v>
      </c>
      <c r="F299" t="s">
        <v>129</v>
      </c>
      <c r="G299" t="s">
        <v>211</v>
      </c>
      <c r="N299" s="2"/>
      <c r="O299" s="2"/>
      <c r="R299" t="s">
        <v>128</v>
      </c>
      <c r="U299" t="s">
        <v>222</v>
      </c>
      <c r="AD299">
        <v>0</v>
      </c>
      <c r="AG299">
        <v>0</v>
      </c>
      <c r="AP299" s="3">
        <v>44959</v>
      </c>
      <c r="AY2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299" t="str">
        <f>data[[#This Row],[Différence en valeur]]&amp;data[[#This Row],[Année]]</f>
        <v>02022</v>
      </c>
      <c r="BC299">
        <f>IF(COUNTIF($U$2:U299,U299)=COUNTIF(data[Référence principale],data[[#This Row],[Référence principale]]),COUNTIF(data[Référence principale],data[[#This Row],[Référence principale]]),)</f>
        <v>2</v>
      </c>
    </row>
    <row r="300" spans="1:55" x14ac:dyDescent="0.25">
      <c r="A300" t="s">
        <v>128</v>
      </c>
      <c r="F300" t="s">
        <v>129</v>
      </c>
      <c r="G300" t="s">
        <v>211</v>
      </c>
      <c r="N300" s="2"/>
      <c r="O300" s="2"/>
      <c r="R300" t="s">
        <v>128</v>
      </c>
      <c r="U300" t="s">
        <v>223</v>
      </c>
      <c r="AD300">
        <v>0</v>
      </c>
      <c r="AG300">
        <v>0</v>
      </c>
      <c r="AP300" s="3">
        <v>44959</v>
      </c>
      <c r="AY3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0" t="str">
        <f>data[[#This Row],[Différence en valeur]]&amp;data[[#This Row],[Année]]</f>
        <v>02022</v>
      </c>
      <c r="BC300">
        <f>IF(COUNTIF($U$2:U300,U300)=COUNTIF(data[Référence principale],data[[#This Row],[Référence principale]]),COUNTIF(data[Référence principale],data[[#This Row],[Référence principale]]),)</f>
        <v>1</v>
      </c>
    </row>
    <row r="301" spans="1:55" x14ac:dyDescent="0.25">
      <c r="A301" t="s">
        <v>128</v>
      </c>
      <c r="F301" t="s">
        <v>129</v>
      </c>
      <c r="G301" t="s">
        <v>211</v>
      </c>
      <c r="N301" s="2"/>
      <c r="O301" s="2"/>
      <c r="R301" t="s">
        <v>128</v>
      </c>
      <c r="U301" t="s">
        <v>224</v>
      </c>
      <c r="AD301">
        <v>0</v>
      </c>
      <c r="AG301">
        <v>0</v>
      </c>
      <c r="AP301" s="3">
        <v>44959</v>
      </c>
      <c r="AY3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1" t="str">
        <f>data[[#This Row],[Différence en valeur]]&amp;data[[#This Row],[Année]]</f>
        <v>02022</v>
      </c>
      <c r="BC301">
        <f>IF(COUNTIF($U$2:U301,U301)=COUNTIF(data[Référence principale],data[[#This Row],[Référence principale]]),COUNTIF(data[Référence principale],data[[#This Row],[Référence principale]]),)</f>
        <v>1</v>
      </c>
    </row>
    <row r="302" spans="1:55" x14ac:dyDescent="0.25">
      <c r="A302" t="s">
        <v>128</v>
      </c>
      <c r="F302" t="s">
        <v>129</v>
      </c>
      <c r="G302" t="s">
        <v>211</v>
      </c>
      <c r="N302" s="2"/>
      <c r="O302" s="2"/>
      <c r="R302" t="s">
        <v>128</v>
      </c>
      <c r="U302" t="s">
        <v>225</v>
      </c>
      <c r="AD302">
        <v>0</v>
      </c>
      <c r="AG302">
        <v>0</v>
      </c>
      <c r="AP302" s="3">
        <v>44959</v>
      </c>
      <c r="AY3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2" t="str">
        <f>data[[#This Row],[Différence en valeur]]&amp;data[[#This Row],[Année]]</f>
        <v>02022</v>
      </c>
      <c r="BC302">
        <f>IF(COUNTIF($U$2:U302,U302)=COUNTIF(data[Référence principale],data[[#This Row],[Référence principale]]),COUNTIF(data[Référence principale],data[[#This Row],[Référence principale]]),)</f>
        <v>2</v>
      </c>
    </row>
    <row r="303" spans="1:55" x14ac:dyDescent="0.25">
      <c r="A303" t="s">
        <v>128</v>
      </c>
      <c r="F303" t="s">
        <v>129</v>
      </c>
      <c r="G303" t="s">
        <v>211</v>
      </c>
      <c r="N303" s="2"/>
      <c r="O303" s="2"/>
      <c r="R303" t="s">
        <v>128</v>
      </c>
      <c r="U303" t="s">
        <v>226</v>
      </c>
      <c r="AD303">
        <v>0</v>
      </c>
      <c r="AG303">
        <v>0</v>
      </c>
      <c r="AP303" s="3">
        <v>44959</v>
      </c>
      <c r="AY3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3" t="str">
        <f>data[[#This Row],[Différence en valeur]]&amp;data[[#This Row],[Année]]</f>
        <v>02022</v>
      </c>
      <c r="BC303">
        <f>IF(COUNTIF($U$2:U303,U303)=COUNTIF(data[Référence principale],data[[#This Row],[Référence principale]]),COUNTIF(data[Référence principale],data[[#This Row],[Référence principale]]),)</f>
        <v>1</v>
      </c>
    </row>
    <row r="304" spans="1:55" x14ac:dyDescent="0.25">
      <c r="A304" t="s">
        <v>128</v>
      </c>
      <c r="F304" t="s">
        <v>129</v>
      </c>
      <c r="G304" t="s">
        <v>211</v>
      </c>
      <c r="N304" s="2"/>
      <c r="O304" s="2"/>
      <c r="R304" t="s">
        <v>128</v>
      </c>
      <c r="U304" t="s">
        <v>227</v>
      </c>
      <c r="AD304">
        <v>0</v>
      </c>
      <c r="AG304">
        <v>0</v>
      </c>
      <c r="AP304" s="3">
        <v>44959</v>
      </c>
      <c r="AY3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4" t="str">
        <f>data[[#This Row],[Différence en valeur]]&amp;data[[#This Row],[Année]]</f>
        <v>02022</v>
      </c>
      <c r="BC304">
        <f>IF(COUNTIF($U$2:U304,U304)=COUNTIF(data[Référence principale],data[[#This Row],[Référence principale]]),COUNTIF(data[Référence principale],data[[#This Row],[Référence principale]]),)</f>
        <v>1</v>
      </c>
    </row>
    <row r="305" spans="1:55" x14ac:dyDescent="0.25">
      <c r="A305" t="s">
        <v>128</v>
      </c>
      <c r="F305" t="s">
        <v>129</v>
      </c>
      <c r="G305" t="s">
        <v>228</v>
      </c>
      <c r="N305" s="2"/>
      <c r="O305" s="2"/>
      <c r="R305" t="s">
        <v>128</v>
      </c>
      <c r="U305" t="s">
        <v>229</v>
      </c>
      <c r="AD305">
        <v>0</v>
      </c>
      <c r="AG305">
        <v>0</v>
      </c>
      <c r="AP305" s="3">
        <v>44959</v>
      </c>
      <c r="AY3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5" t="str">
        <f>data[[#This Row],[Différence en valeur]]&amp;data[[#This Row],[Année]]</f>
        <v>02022</v>
      </c>
      <c r="BC305">
        <f>IF(COUNTIF($U$2:U305,U305)=COUNTIF(data[Référence principale],data[[#This Row],[Référence principale]]),COUNTIF(data[Référence principale],data[[#This Row],[Référence principale]]),)</f>
        <v>0</v>
      </c>
    </row>
    <row r="306" spans="1:55" x14ac:dyDescent="0.25">
      <c r="A306" t="s">
        <v>128</v>
      </c>
      <c r="F306" t="s">
        <v>129</v>
      </c>
      <c r="G306" t="s">
        <v>228</v>
      </c>
      <c r="N306" s="2"/>
      <c r="O306" s="2"/>
      <c r="R306" t="s">
        <v>128</v>
      </c>
      <c r="U306" t="s">
        <v>230</v>
      </c>
      <c r="AD306">
        <v>0</v>
      </c>
      <c r="AG306">
        <v>0</v>
      </c>
      <c r="AP306" s="3">
        <v>44959</v>
      </c>
      <c r="AY3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6" t="str">
        <f>data[[#This Row],[Différence en valeur]]&amp;data[[#This Row],[Année]]</f>
        <v>02022</v>
      </c>
      <c r="BC306">
        <f>IF(COUNTIF($U$2:U306,U306)=COUNTIF(data[Référence principale],data[[#This Row],[Référence principale]]),COUNTIF(data[Référence principale],data[[#This Row],[Référence principale]]),)</f>
        <v>0</v>
      </c>
    </row>
    <row r="307" spans="1:55" x14ac:dyDescent="0.25">
      <c r="A307" t="s">
        <v>128</v>
      </c>
      <c r="F307" t="s">
        <v>129</v>
      </c>
      <c r="G307" t="s">
        <v>228</v>
      </c>
      <c r="N307" s="2"/>
      <c r="O307" s="2"/>
      <c r="R307" t="s">
        <v>128</v>
      </c>
      <c r="U307" t="s">
        <v>231</v>
      </c>
      <c r="AD307">
        <v>0</v>
      </c>
      <c r="AG307">
        <v>0</v>
      </c>
      <c r="AP307" s="3">
        <v>44959</v>
      </c>
      <c r="AY3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7" t="str">
        <f>data[[#This Row],[Différence en valeur]]&amp;data[[#This Row],[Année]]</f>
        <v>02022</v>
      </c>
      <c r="BC307">
        <f>IF(COUNTIF($U$2:U307,U307)=COUNTIF(data[Référence principale],data[[#This Row],[Référence principale]]),COUNTIF(data[Référence principale],data[[#This Row],[Référence principale]]),)</f>
        <v>0</v>
      </c>
    </row>
    <row r="308" spans="1:55" x14ac:dyDescent="0.25">
      <c r="A308" t="s">
        <v>128</v>
      </c>
      <c r="F308" t="s">
        <v>129</v>
      </c>
      <c r="G308" t="s">
        <v>228</v>
      </c>
      <c r="N308" s="2"/>
      <c r="O308" s="2"/>
      <c r="R308" t="s">
        <v>128</v>
      </c>
      <c r="U308" t="s">
        <v>232</v>
      </c>
      <c r="AD308">
        <v>0</v>
      </c>
      <c r="AG308">
        <v>0</v>
      </c>
      <c r="AP308" s="3">
        <v>44959</v>
      </c>
      <c r="AY3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8" t="str">
        <f>data[[#This Row],[Différence en valeur]]&amp;data[[#This Row],[Année]]</f>
        <v>02022</v>
      </c>
      <c r="BC308">
        <f>IF(COUNTIF($U$2:U308,U308)=COUNTIF(data[Référence principale],data[[#This Row],[Référence principale]]),COUNTIF(data[Référence principale],data[[#This Row],[Référence principale]]),)</f>
        <v>0</v>
      </c>
    </row>
    <row r="309" spans="1:55" x14ac:dyDescent="0.25">
      <c r="A309" t="s">
        <v>128</v>
      </c>
      <c r="F309" t="s">
        <v>129</v>
      </c>
      <c r="G309" t="s">
        <v>228</v>
      </c>
      <c r="N309" s="2"/>
      <c r="O309" s="2"/>
      <c r="R309" t="s">
        <v>128</v>
      </c>
      <c r="U309" t="s">
        <v>233</v>
      </c>
      <c r="AD309">
        <v>0</v>
      </c>
      <c r="AG309">
        <v>0</v>
      </c>
      <c r="AP309" s="3">
        <v>44959</v>
      </c>
      <c r="AY3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09" t="str">
        <f>data[[#This Row],[Différence en valeur]]&amp;data[[#This Row],[Année]]</f>
        <v>02022</v>
      </c>
      <c r="BC309">
        <f>IF(COUNTIF($U$2:U309,U309)=COUNTIF(data[Référence principale],data[[#This Row],[Référence principale]]),COUNTIF(data[Référence principale],data[[#This Row],[Référence principale]]),)</f>
        <v>0</v>
      </c>
    </row>
    <row r="310" spans="1:55" x14ac:dyDescent="0.25">
      <c r="A310" t="s">
        <v>128</v>
      </c>
      <c r="F310" t="s">
        <v>129</v>
      </c>
      <c r="G310" t="s">
        <v>228</v>
      </c>
      <c r="N310" s="2"/>
      <c r="O310" s="2"/>
      <c r="R310" t="s">
        <v>128</v>
      </c>
      <c r="U310" t="s">
        <v>234</v>
      </c>
      <c r="AD310">
        <v>0</v>
      </c>
      <c r="AG310">
        <v>0</v>
      </c>
      <c r="AP310" s="3">
        <v>44959</v>
      </c>
      <c r="AY3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0" t="str">
        <f>data[[#This Row],[Différence en valeur]]&amp;data[[#This Row],[Année]]</f>
        <v>02022</v>
      </c>
      <c r="BC310">
        <f>IF(COUNTIF($U$2:U310,U310)=COUNTIF(data[Référence principale],data[[#This Row],[Référence principale]]),COUNTIF(data[Référence principale],data[[#This Row],[Référence principale]]),)</f>
        <v>0</v>
      </c>
    </row>
    <row r="311" spans="1:55" x14ac:dyDescent="0.25">
      <c r="A311" t="s">
        <v>128</v>
      </c>
      <c r="F311" t="s">
        <v>129</v>
      </c>
      <c r="G311" t="s">
        <v>228</v>
      </c>
      <c r="N311" s="2"/>
      <c r="O311" s="2"/>
      <c r="R311" t="s">
        <v>128</v>
      </c>
      <c r="U311" t="s">
        <v>235</v>
      </c>
      <c r="AD311">
        <v>-8</v>
      </c>
      <c r="AG311">
        <v>-12.88</v>
      </c>
      <c r="AP311" s="3">
        <v>44959</v>
      </c>
      <c r="AY3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1" t="str">
        <f>data[[#This Row],[Différence en valeur]]&amp;data[[#This Row],[Année]]</f>
        <v>-12.882022</v>
      </c>
      <c r="BC311">
        <f>IF(COUNTIF($U$2:U311,U311)=COUNTIF(data[Référence principale],data[[#This Row],[Référence principale]]),COUNTIF(data[Référence principale],data[[#This Row],[Référence principale]]),)</f>
        <v>0</v>
      </c>
    </row>
    <row r="312" spans="1:55" x14ac:dyDescent="0.25">
      <c r="A312" t="s">
        <v>128</v>
      </c>
      <c r="F312" t="s">
        <v>129</v>
      </c>
      <c r="G312" t="s">
        <v>228</v>
      </c>
      <c r="N312" s="2"/>
      <c r="O312" s="2"/>
      <c r="R312" t="s">
        <v>128</v>
      </c>
      <c r="U312" t="s">
        <v>236</v>
      </c>
      <c r="AD312">
        <v>-38</v>
      </c>
      <c r="AG312">
        <v>-62.7</v>
      </c>
      <c r="AP312" s="3">
        <v>44959</v>
      </c>
      <c r="AY3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2" t="str">
        <f>data[[#This Row],[Différence en valeur]]&amp;data[[#This Row],[Année]]</f>
        <v>-62.72022</v>
      </c>
      <c r="BC312">
        <f>IF(COUNTIF($U$2:U312,U312)=COUNTIF(data[Référence principale],data[[#This Row],[Référence principale]]),COUNTIF(data[Référence principale],data[[#This Row],[Référence principale]]),)</f>
        <v>0</v>
      </c>
    </row>
    <row r="313" spans="1:55" x14ac:dyDescent="0.25">
      <c r="A313" t="s">
        <v>128</v>
      </c>
      <c r="F313" t="s">
        <v>129</v>
      </c>
      <c r="G313" t="s">
        <v>228</v>
      </c>
      <c r="N313" s="2"/>
      <c r="O313" s="2"/>
      <c r="R313" t="s">
        <v>128</v>
      </c>
      <c r="U313" t="s">
        <v>237</v>
      </c>
      <c r="AD313">
        <v>-4</v>
      </c>
      <c r="AG313">
        <v>-6.6</v>
      </c>
      <c r="AP313" s="3">
        <v>44959</v>
      </c>
      <c r="AY3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3" t="str">
        <f>data[[#This Row],[Différence en valeur]]&amp;data[[#This Row],[Année]]</f>
        <v>-6.62022</v>
      </c>
      <c r="BC313">
        <f>IF(COUNTIF($U$2:U313,U313)=COUNTIF(data[Référence principale],data[[#This Row],[Référence principale]]),COUNTIF(data[Référence principale],data[[#This Row],[Référence principale]]),)</f>
        <v>0</v>
      </c>
    </row>
    <row r="314" spans="1:55" x14ac:dyDescent="0.25">
      <c r="A314" t="s">
        <v>128</v>
      </c>
      <c r="F314" t="s">
        <v>129</v>
      </c>
      <c r="G314" t="s">
        <v>228</v>
      </c>
      <c r="N314" s="2"/>
      <c r="O314" s="2"/>
      <c r="R314" t="s">
        <v>128</v>
      </c>
      <c r="U314" t="s">
        <v>238</v>
      </c>
      <c r="AD314">
        <v>-97</v>
      </c>
      <c r="AG314">
        <v>-160.05000000000001</v>
      </c>
      <c r="AP314" s="3">
        <v>44959</v>
      </c>
      <c r="AY3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4" t="str">
        <f>data[[#This Row],[Différence en valeur]]&amp;data[[#This Row],[Année]]</f>
        <v>-160.052022</v>
      </c>
      <c r="BC314">
        <f>IF(COUNTIF($U$2:U314,U314)=COUNTIF(data[Référence principale],data[[#This Row],[Référence principale]]),COUNTIF(data[Référence principale],data[[#This Row],[Référence principale]]),)</f>
        <v>0</v>
      </c>
    </row>
    <row r="315" spans="1:55" x14ac:dyDescent="0.25">
      <c r="A315" t="s">
        <v>128</v>
      </c>
      <c r="F315" t="s">
        <v>129</v>
      </c>
      <c r="G315" t="s">
        <v>228</v>
      </c>
      <c r="N315" s="2"/>
      <c r="O315" s="2"/>
      <c r="R315" t="s">
        <v>128</v>
      </c>
      <c r="U315" t="s">
        <v>239</v>
      </c>
      <c r="AD315">
        <v>-83</v>
      </c>
      <c r="AG315">
        <v>-128.65</v>
      </c>
      <c r="AP315" s="3">
        <v>44959</v>
      </c>
      <c r="AY3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5" t="str">
        <f>data[[#This Row],[Différence en valeur]]&amp;data[[#This Row],[Année]]</f>
        <v>-128.652022</v>
      </c>
      <c r="BC315">
        <f>IF(COUNTIF($U$2:U315,U315)=COUNTIF(data[Référence principale],data[[#This Row],[Référence principale]]),COUNTIF(data[Référence principale],data[[#This Row],[Référence principale]]),)</f>
        <v>0</v>
      </c>
    </row>
    <row r="316" spans="1:55" x14ac:dyDescent="0.25">
      <c r="A316" t="s">
        <v>128</v>
      </c>
      <c r="F316" t="s">
        <v>129</v>
      </c>
      <c r="G316" t="s">
        <v>228</v>
      </c>
      <c r="N316" s="2"/>
      <c r="O316" s="2"/>
      <c r="R316" t="s">
        <v>128</v>
      </c>
      <c r="U316" t="s">
        <v>240</v>
      </c>
      <c r="AD316">
        <v>0</v>
      </c>
      <c r="AG316">
        <v>0</v>
      </c>
      <c r="AP316" s="3">
        <v>44959</v>
      </c>
      <c r="AY3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6" t="str">
        <f>data[[#This Row],[Différence en valeur]]&amp;data[[#This Row],[Année]]</f>
        <v>02022</v>
      </c>
      <c r="BC316">
        <f>IF(COUNTIF($U$2:U316,U316)=COUNTIF(data[Référence principale],data[[#This Row],[Référence principale]]),COUNTIF(data[Référence principale],data[[#This Row],[Référence principale]]),)</f>
        <v>0</v>
      </c>
    </row>
    <row r="317" spans="1:55" x14ac:dyDescent="0.25">
      <c r="A317" t="s">
        <v>128</v>
      </c>
      <c r="F317" t="s">
        <v>129</v>
      </c>
      <c r="G317" t="s">
        <v>228</v>
      </c>
      <c r="N317" s="2"/>
      <c r="O317" s="2"/>
      <c r="R317" t="s">
        <v>128</v>
      </c>
      <c r="U317" t="s">
        <v>241</v>
      </c>
      <c r="AD317">
        <v>-34</v>
      </c>
      <c r="AG317">
        <v>-109.82</v>
      </c>
      <c r="AP317" s="3">
        <v>44959</v>
      </c>
      <c r="AY3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7" t="str">
        <f>data[[#This Row],[Différence en valeur]]&amp;data[[#This Row],[Année]]</f>
        <v>-109.822022</v>
      </c>
      <c r="BC317">
        <f>IF(COUNTIF($U$2:U317,U317)=COUNTIF(data[Référence principale],data[[#This Row],[Référence principale]]),COUNTIF(data[Référence principale],data[[#This Row],[Référence principale]]),)</f>
        <v>0</v>
      </c>
    </row>
    <row r="318" spans="1:55" x14ac:dyDescent="0.25">
      <c r="A318" t="s">
        <v>128</v>
      </c>
      <c r="F318" t="s">
        <v>129</v>
      </c>
      <c r="G318" t="s">
        <v>228</v>
      </c>
      <c r="N318" s="2"/>
      <c r="O318" s="2"/>
      <c r="R318" t="s">
        <v>128</v>
      </c>
      <c r="U318" t="s">
        <v>242</v>
      </c>
      <c r="AD318">
        <v>0</v>
      </c>
      <c r="AG318">
        <v>0</v>
      </c>
      <c r="AP318" s="3">
        <v>44959</v>
      </c>
      <c r="AY3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8" t="str">
        <f>data[[#This Row],[Différence en valeur]]&amp;data[[#This Row],[Année]]</f>
        <v>02022</v>
      </c>
      <c r="BC318">
        <f>IF(COUNTIF($U$2:U318,U318)=COUNTIF(data[Référence principale],data[[#This Row],[Référence principale]]),COUNTIF(data[Référence principale],data[[#This Row],[Référence principale]]),)</f>
        <v>0</v>
      </c>
    </row>
    <row r="319" spans="1:55" x14ac:dyDescent="0.25">
      <c r="A319" t="s">
        <v>128</v>
      </c>
      <c r="F319" t="s">
        <v>129</v>
      </c>
      <c r="G319" t="s">
        <v>228</v>
      </c>
      <c r="N319" s="2"/>
      <c r="O319" s="2"/>
      <c r="R319" t="s">
        <v>128</v>
      </c>
      <c r="U319" t="s">
        <v>243</v>
      </c>
      <c r="AD319">
        <v>0</v>
      </c>
      <c r="AG319">
        <v>0</v>
      </c>
      <c r="AP319" s="3">
        <v>44959</v>
      </c>
      <c r="AY3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19" t="str">
        <f>data[[#This Row],[Différence en valeur]]&amp;data[[#This Row],[Année]]</f>
        <v>02022</v>
      </c>
      <c r="BC319">
        <f>IF(COUNTIF($U$2:U319,U319)=COUNTIF(data[Référence principale],data[[#This Row],[Référence principale]]),COUNTIF(data[Référence principale],data[[#This Row],[Référence principale]]),)</f>
        <v>0</v>
      </c>
    </row>
    <row r="320" spans="1:55" x14ac:dyDescent="0.25">
      <c r="A320" t="s">
        <v>128</v>
      </c>
      <c r="F320" t="s">
        <v>129</v>
      </c>
      <c r="G320" t="s">
        <v>228</v>
      </c>
      <c r="N320" s="2"/>
      <c r="O320" s="2"/>
      <c r="R320" t="s">
        <v>128</v>
      </c>
      <c r="U320" t="s">
        <v>244</v>
      </c>
      <c r="AD320">
        <v>0</v>
      </c>
      <c r="AG320">
        <v>0</v>
      </c>
      <c r="AP320" s="3">
        <v>44959</v>
      </c>
      <c r="AY3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0" t="str">
        <f>data[[#This Row],[Différence en valeur]]&amp;data[[#This Row],[Année]]</f>
        <v>02022</v>
      </c>
      <c r="BC320">
        <f>IF(COUNTIF($U$2:U320,U320)=COUNTIF(data[Référence principale],data[[#This Row],[Référence principale]]),COUNTIF(data[Référence principale],data[[#This Row],[Référence principale]]),)</f>
        <v>0</v>
      </c>
    </row>
    <row r="321" spans="1:55" x14ac:dyDescent="0.25">
      <c r="A321" t="s">
        <v>128</v>
      </c>
      <c r="F321" t="s">
        <v>129</v>
      </c>
      <c r="G321" t="s">
        <v>228</v>
      </c>
      <c r="N321" s="2"/>
      <c r="O321" s="2"/>
      <c r="R321" t="s">
        <v>128</v>
      </c>
      <c r="U321" t="s">
        <v>245</v>
      </c>
      <c r="AD321">
        <v>0</v>
      </c>
      <c r="AG321">
        <v>0</v>
      </c>
      <c r="AP321" s="3">
        <v>44959</v>
      </c>
      <c r="AY3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1" t="str">
        <f>data[[#This Row],[Différence en valeur]]&amp;data[[#This Row],[Année]]</f>
        <v>02022</v>
      </c>
      <c r="BC321">
        <f>IF(COUNTIF($U$2:U321,U321)=COUNTIF(data[Référence principale],data[[#This Row],[Référence principale]]),COUNTIF(data[Référence principale],data[[#This Row],[Référence principale]]),)</f>
        <v>0</v>
      </c>
    </row>
    <row r="322" spans="1:55" x14ac:dyDescent="0.25">
      <c r="A322" t="s">
        <v>128</v>
      </c>
      <c r="F322" t="s">
        <v>129</v>
      </c>
      <c r="G322" t="s">
        <v>228</v>
      </c>
      <c r="N322" s="2"/>
      <c r="O322" s="2"/>
      <c r="R322" t="s">
        <v>128</v>
      </c>
      <c r="U322" t="s">
        <v>246</v>
      </c>
      <c r="AD322">
        <v>0</v>
      </c>
      <c r="AG322">
        <v>0</v>
      </c>
      <c r="AP322" s="3">
        <v>44959</v>
      </c>
      <c r="AY3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2" t="str">
        <f>data[[#This Row],[Différence en valeur]]&amp;data[[#This Row],[Année]]</f>
        <v>02022</v>
      </c>
      <c r="BC322">
        <f>IF(COUNTIF($U$2:U322,U322)=COUNTIF(data[Référence principale],data[[#This Row],[Référence principale]]),COUNTIF(data[Référence principale],data[[#This Row],[Référence principale]]),)</f>
        <v>0</v>
      </c>
    </row>
    <row r="323" spans="1:55" x14ac:dyDescent="0.25">
      <c r="A323" t="s">
        <v>128</v>
      </c>
      <c r="F323" t="s">
        <v>129</v>
      </c>
      <c r="G323" t="s">
        <v>228</v>
      </c>
      <c r="N323" s="2"/>
      <c r="O323" s="2"/>
      <c r="R323" t="s">
        <v>128</v>
      </c>
      <c r="U323" t="s">
        <v>247</v>
      </c>
      <c r="AD323">
        <v>0</v>
      </c>
      <c r="AG323">
        <v>0</v>
      </c>
      <c r="AP323" s="3">
        <v>44959</v>
      </c>
      <c r="AY3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3" t="str">
        <f>data[[#This Row],[Différence en valeur]]&amp;data[[#This Row],[Année]]</f>
        <v>02022</v>
      </c>
      <c r="BC323">
        <f>IF(COUNTIF($U$2:U323,U323)=COUNTIF(data[Référence principale],data[[#This Row],[Référence principale]]),COUNTIF(data[Référence principale],data[[#This Row],[Référence principale]]),)</f>
        <v>0</v>
      </c>
    </row>
    <row r="324" spans="1:55" x14ac:dyDescent="0.25">
      <c r="A324" t="s">
        <v>128</v>
      </c>
      <c r="F324" t="s">
        <v>129</v>
      </c>
      <c r="G324" t="s">
        <v>228</v>
      </c>
      <c r="N324" s="2"/>
      <c r="O324" s="2"/>
      <c r="R324" t="s">
        <v>128</v>
      </c>
      <c r="U324" t="s">
        <v>248</v>
      </c>
      <c r="AD324">
        <v>0</v>
      </c>
      <c r="AG324">
        <v>0</v>
      </c>
      <c r="AP324" s="3">
        <v>44959</v>
      </c>
      <c r="AY3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4" t="str">
        <f>data[[#This Row],[Différence en valeur]]&amp;data[[#This Row],[Année]]</f>
        <v>02022</v>
      </c>
      <c r="BC324">
        <f>IF(COUNTIF($U$2:U324,U324)=COUNTIF(data[Référence principale],data[[#This Row],[Référence principale]]),COUNTIF(data[Référence principale],data[[#This Row],[Référence principale]]),)</f>
        <v>1</v>
      </c>
    </row>
    <row r="325" spans="1:55" x14ac:dyDescent="0.25">
      <c r="A325" t="s">
        <v>128</v>
      </c>
      <c r="F325" t="s">
        <v>129</v>
      </c>
      <c r="G325" t="s">
        <v>249</v>
      </c>
      <c r="N325" s="2"/>
      <c r="O325" s="2"/>
      <c r="R325" t="s">
        <v>128</v>
      </c>
      <c r="U325" t="s">
        <v>250</v>
      </c>
      <c r="AD325">
        <v>0</v>
      </c>
      <c r="AG325">
        <v>0</v>
      </c>
      <c r="AP325" s="3">
        <v>44959</v>
      </c>
      <c r="AY3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5" t="str">
        <f>data[[#This Row],[Différence en valeur]]&amp;data[[#This Row],[Année]]</f>
        <v>02022</v>
      </c>
      <c r="BC325">
        <f>IF(COUNTIF($U$2:U325,U325)=COUNTIF(data[Référence principale],data[[#This Row],[Référence principale]]),COUNTIF(data[Référence principale],data[[#This Row],[Référence principale]]),)</f>
        <v>0</v>
      </c>
    </row>
    <row r="326" spans="1:55" x14ac:dyDescent="0.25">
      <c r="A326" t="s">
        <v>128</v>
      </c>
      <c r="F326" t="s">
        <v>129</v>
      </c>
      <c r="G326" t="s">
        <v>249</v>
      </c>
      <c r="N326" s="2"/>
      <c r="O326" s="2"/>
      <c r="R326" t="s">
        <v>128</v>
      </c>
      <c r="U326" t="s">
        <v>251</v>
      </c>
      <c r="AD326">
        <v>0</v>
      </c>
      <c r="AG326">
        <v>0</v>
      </c>
      <c r="AP326" s="3">
        <v>44959</v>
      </c>
      <c r="AY3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6" t="str">
        <f>data[[#This Row],[Différence en valeur]]&amp;data[[#This Row],[Année]]</f>
        <v>02022</v>
      </c>
      <c r="BC326">
        <f>IF(COUNTIF($U$2:U326,U326)=COUNTIF(data[Référence principale],data[[#This Row],[Référence principale]]),COUNTIF(data[Référence principale],data[[#This Row],[Référence principale]]),)</f>
        <v>0</v>
      </c>
    </row>
    <row r="327" spans="1:55" x14ac:dyDescent="0.25">
      <c r="A327" t="s">
        <v>128</v>
      </c>
      <c r="F327" t="s">
        <v>129</v>
      </c>
      <c r="G327" t="s">
        <v>249</v>
      </c>
      <c r="N327" s="2"/>
      <c r="O327" s="2"/>
      <c r="R327" t="s">
        <v>128</v>
      </c>
      <c r="U327" t="s">
        <v>252</v>
      </c>
      <c r="AD327">
        <v>0</v>
      </c>
      <c r="AG327">
        <v>0</v>
      </c>
      <c r="AP327" s="3">
        <v>44959</v>
      </c>
      <c r="AY3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7" t="str">
        <f>data[[#This Row],[Différence en valeur]]&amp;data[[#This Row],[Année]]</f>
        <v>02022</v>
      </c>
      <c r="BC327">
        <f>IF(COUNTIF($U$2:U327,U327)=COUNTIF(data[Référence principale],data[[#This Row],[Référence principale]]),COUNTIF(data[Référence principale],data[[#This Row],[Référence principale]]),)</f>
        <v>0</v>
      </c>
    </row>
    <row r="328" spans="1:55" x14ac:dyDescent="0.25">
      <c r="A328" t="s">
        <v>128</v>
      </c>
      <c r="F328" t="s">
        <v>129</v>
      </c>
      <c r="G328" t="s">
        <v>249</v>
      </c>
      <c r="N328" s="2"/>
      <c r="O328" s="2"/>
      <c r="R328" t="s">
        <v>128</v>
      </c>
      <c r="U328" t="s">
        <v>253</v>
      </c>
      <c r="AD328">
        <v>0</v>
      </c>
      <c r="AG328">
        <v>0</v>
      </c>
      <c r="AP328" s="3">
        <v>44959</v>
      </c>
      <c r="AY3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8" t="str">
        <f>data[[#This Row],[Différence en valeur]]&amp;data[[#This Row],[Année]]</f>
        <v>02022</v>
      </c>
      <c r="BC328">
        <f>IF(COUNTIF($U$2:U328,U328)=COUNTIF(data[Référence principale],data[[#This Row],[Référence principale]]),COUNTIF(data[Référence principale],data[[#This Row],[Référence principale]]),)</f>
        <v>0</v>
      </c>
    </row>
    <row r="329" spans="1:55" x14ac:dyDescent="0.25">
      <c r="A329" t="s">
        <v>128</v>
      </c>
      <c r="F329" t="s">
        <v>129</v>
      </c>
      <c r="G329" t="s">
        <v>249</v>
      </c>
      <c r="N329" s="2"/>
      <c r="O329" s="2"/>
      <c r="R329" t="s">
        <v>128</v>
      </c>
      <c r="U329" t="s">
        <v>254</v>
      </c>
      <c r="AD329">
        <v>0</v>
      </c>
      <c r="AG329">
        <v>0</v>
      </c>
      <c r="AP329" s="3">
        <v>44959</v>
      </c>
      <c r="AY3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29" t="str">
        <f>data[[#This Row],[Différence en valeur]]&amp;data[[#This Row],[Année]]</f>
        <v>02022</v>
      </c>
      <c r="BC329">
        <f>IF(COUNTIF($U$2:U329,U329)=COUNTIF(data[Référence principale],data[[#This Row],[Référence principale]]),COUNTIF(data[Référence principale],data[[#This Row],[Référence principale]]),)</f>
        <v>0</v>
      </c>
    </row>
    <row r="330" spans="1:55" x14ac:dyDescent="0.25">
      <c r="A330" t="s">
        <v>128</v>
      </c>
      <c r="F330" t="s">
        <v>129</v>
      </c>
      <c r="G330" t="s">
        <v>249</v>
      </c>
      <c r="N330" s="2"/>
      <c r="O330" s="2"/>
      <c r="R330" t="s">
        <v>128</v>
      </c>
      <c r="U330" t="s">
        <v>255</v>
      </c>
      <c r="AD330">
        <v>0</v>
      </c>
      <c r="AG330">
        <v>0</v>
      </c>
      <c r="AP330" s="3">
        <v>44959</v>
      </c>
      <c r="AY3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0" t="str">
        <f>data[[#This Row],[Différence en valeur]]&amp;data[[#This Row],[Année]]</f>
        <v>02022</v>
      </c>
      <c r="BC330">
        <f>IF(COUNTIF($U$2:U330,U330)=COUNTIF(data[Référence principale],data[[#This Row],[Référence principale]]),COUNTIF(data[Référence principale],data[[#This Row],[Référence principale]]),)</f>
        <v>0</v>
      </c>
    </row>
    <row r="331" spans="1:55" x14ac:dyDescent="0.25">
      <c r="A331" t="s">
        <v>128</v>
      </c>
      <c r="F331" t="s">
        <v>129</v>
      </c>
      <c r="G331" t="s">
        <v>249</v>
      </c>
      <c r="N331" s="2"/>
      <c r="O331" s="2"/>
      <c r="R331" t="s">
        <v>128</v>
      </c>
      <c r="U331" t="s">
        <v>256</v>
      </c>
      <c r="AD331">
        <v>2</v>
      </c>
      <c r="AG331">
        <v>60</v>
      </c>
      <c r="AP331" s="3">
        <v>44959</v>
      </c>
      <c r="AY3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1" t="str">
        <f>data[[#This Row],[Différence en valeur]]&amp;data[[#This Row],[Année]]</f>
        <v>602022</v>
      </c>
      <c r="BC331">
        <f>IF(COUNTIF($U$2:U331,U331)=COUNTIF(data[Référence principale],data[[#This Row],[Référence principale]]),COUNTIF(data[Référence principale],data[[#This Row],[Référence principale]]),)</f>
        <v>0</v>
      </c>
    </row>
    <row r="332" spans="1:55" x14ac:dyDescent="0.25">
      <c r="A332" t="s">
        <v>128</v>
      </c>
      <c r="F332" t="s">
        <v>129</v>
      </c>
      <c r="G332" t="s">
        <v>249</v>
      </c>
      <c r="N332" s="2"/>
      <c r="O332" s="2"/>
      <c r="R332" t="s">
        <v>128</v>
      </c>
      <c r="U332" t="s">
        <v>257</v>
      </c>
      <c r="AD332">
        <v>0</v>
      </c>
      <c r="AG332">
        <v>0</v>
      </c>
      <c r="AP332" s="3">
        <v>44959</v>
      </c>
      <c r="AY3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2" t="str">
        <f>data[[#This Row],[Différence en valeur]]&amp;data[[#This Row],[Année]]</f>
        <v>02022</v>
      </c>
      <c r="BC332">
        <f>IF(COUNTIF($U$2:U332,U332)=COUNTIF(data[Référence principale],data[[#This Row],[Référence principale]]),COUNTIF(data[Référence principale],data[[#This Row],[Référence principale]]),)</f>
        <v>0</v>
      </c>
    </row>
    <row r="333" spans="1:55" x14ac:dyDescent="0.25">
      <c r="A333" t="s">
        <v>128</v>
      </c>
      <c r="F333" t="s">
        <v>129</v>
      </c>
      <c r="G333" t="s">
        <v>249</v>
      </c>
      <c r="N333" s="2"/>
      <c r="O333" s="2"/>
      <c r="R333" t="s">
        <v>128</v>
      </c>
      <c r="U333" t="s">
        <v>258</v>
      </c>
      <c r="AD333">
        <v>0</v>
      </c>
      <c r="AG333">
        <v>0</v>
      </c>
      <c r="AP333" s="3">
        <v>44959</v>
      </c>
      <c r="AY3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3" t="str">
        <f>data[[#This Row],[Différence en valeur]]&amp;data[[#This Row],[Année]]</f>
        <v>02022</v>
      </c>
      <c r="BC333">
        <f>IF(COUNTIF($U$2:U333,U333)=COUNTIF(data[Référence principale],data[[#This Row],[Référence principale]]),COUNTIF(data[Référence principale],data[[#This Row],[Référence principale]]),)</f>
        <v>0</v>
      </c>
    </row>
    <row r="334" spans="1:55" x14ac:dyDescent="0.25">
      <c r="A334" t="s">
        <v>128</v>
      </c>
      <c r="F334" t="s">
        <v>129</v>
      </c>
      <c r="G334" t="s">
        <v>249</v>
      </c>
      <c r="N334" s="2"/>
      <c r="O334" s="2"/>
      <c r="R334" t="s">
        <v>128</v>
      </c>
      <c r="U334" t="s">
        <v>259</v>
      </c>
      <c r="AD334">
        <v>0</v>
      </c>
      <c r="AG334">
        <v>0</v>
      </c>
      <c r="AP334" s="3">
        <v>44959</v>
      </c>
      <c r="AY3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4" t="str">
        <f>data[[#This Row],[Différence en valeur]]&amp;data[[#This Row],[Année]]</f>
        <v>02022</v>
      </c>
      <c r="BC334">
        <f>IF(COUNTIF($U$2:U334,U334)=COUNTIF(data[Référence principale],data[[#This Row],[Référence principale]]),COUNTIF(data[Référence principale],data[[#This Row],[Référence principale]]),)</f>
        <v>0</v>
      </c>
    </row>
    <row r="335" spans="1:55" x14ac:dyDescent="0.25">
      <c r="A335" t="s">
        <v>128</v>
      </c>
      <c r="F335" t="s">
        <v>129</v>
      </c>
      <c r="G335" t="s">
        <v>249</v>
      </c>
      <c r="N335" s="2"/>
      <c r="O335" s="2"/>
      <c r="R335" t="s">
        <v>128</v>
      </c>
      <c r="U335" t="s">
        <v>260</v>
      </c>
      <c r="AD335">
        <v>0</v>
      </c>
      <c r="AG335">
        <v>0</v>
      </c>
      <c r="AP335" s="3">
        <v>44959</v>
      </c>
      <c r="AY3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5" t="str">
        <f>data[[#This Row],[Différence en valeur]]&amp;data[[#This Row],[Année]]</f>
        <v>02022</v>
      </c>
      <c r="BC335">
        <f>IF(COUNTIF($U$2:U335,U335)=COUNTIF(data[Référence principale],data[[#This Row],[Référence principale]]),COUNTIF(data[Référence principale],data[[#This Row],[Référence principale]]),)</f>
        <v>0</v>
      </c>
    </row>
    <row r="336" spans="1:55" x14ac:dyDescent="0.25">
      <c r="A336" t="s">
        <v>128</v>
      </c>
      <c r="F336" t="s">
        <v>129</v>
      </c>
      <c r="G336" t="s">
        <v>249</v>
      </c>
      <c r="N336" s="2"/>
      <c r="O336" s="2"/>
      <c r="R336" t="s">
        <v>128</v>
      </c>
      <c r="U336" t="s">
        <v>261</v>
      </c>
      <c r="AD336">
        <v>0</v>
      </c>
      <c r="AG336">
        <v>0</v>
      </c>
      <c r="AP336" s="3">
        <v>44959</v>
      </c>
      <c r="AY3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6" t="str">
        <f>data[[#This Row],[Différence en valeur]]&amp;data[[#This Row],[Année]]</f>
        <v>02022</v>
      </c>
      <c r="BC336">
        <f>IF(COUNTIF($U$2:U336,U336)=COUNTIF(data[Référence principale],data[[#This Row],[Référence principale]]),COUNTIF(data[Référence principale],data[[#This Row],[Référence principale]]),)</f>
        <v>0</v>
      </c>
    </row>
    <row r="337" spans="1:55" x14ac:dyDescent="0.25">
      <c r="A337" t="s">
        <v>128</v>
      </c>
      <c r="F337" t="s">
        <v>129</v>
      </c>
      <c r="G337" t="s">
        <v>249</v>
      </c>
      <c r="N337" s="2"/>
      <c r="O337" s="2"/>
      <c r="R337" t="s">
        <v>128</v>
      </c>
      <c r="U337" t="s">
        <v>262</v>
      </c>
      <c r="AD337">
        <v>0</v>
      </c>
      <c r="AG337">
        <v>0</v>
      </c>
      <c r="AP337" s="3">
        <v>44959</v>
      </c>
      <c r="AY3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7" t="str">
        <f>data[[#This Row],[Différence en valeur]]&amp;data[[#This Row],[Année]]</f>
        <v>02022</v>
      </c>
      <c r="BC337">
        <f>IF(COUNTIF($U$2:U337,U337)=COUNTIF(data[Référence principale],data[[#This Row],[Référence principale]]),COUNTIF(data[Référence principale],data[[#This Row],[Référence principale]]),)</f>
        <v>1</v>
      </c>
    </row>
    <row r="338" spans="1:55" x14ac:dyDescent="0.25">
      <c r="A338" t="s">
        <v>128</v>
      </c>
      <c r="F338" t="s">
        <v>129</v>
      </c>
      <c r="G338" t="s">
        <v>249</v>
      </c>
      <c r="N338" s="2"/>
      <c r="O338" s="2"/>
      <c r="R338" t="s">
        <v>128</v>
      </c>
      <c r="U338" t="s">
        <v>263</v>
      </c>
      <c r="AD338">
        <v>0</v>
      </c>
      <c r="AG338">
        <v>0</v>
      </c>
      <c r="AP338" s="3">
        <v>44959</v>
      </c>
      <c r="AY3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8" t="str">
        <f>data[[#This Row],[Différence en valeur]]&amp;data[[#This Row],[Année]]</f>
        <v>02022</v>
      </c>
      <c r="BC338">
        <f>IF(COUNTIF($U$2:U338,U338)=COUNTIF(data[Référence principale],data[[#This Row],[Référence principale]]),COUNTIF(data[Référence principale],data[[#This Row],[Référence principale]]),)</f>
        <v>0</v>
      </c>
    </row>
    <row r="339" spans="1:55" x14ac:dyDescent="0.25">
      <c r="A339" t="s">
        <v>128</v>
      </c>
      <c r="F339" t="s">
        <v>129</v>
      </c>
      <c r="G339" t="s">
        <v>249</v>
      </c>
      <c r="N339" s="2"/>
      <c r="O339" s="2"/>
      <c r="R339" t="s">
        <v>128</v>
      </c>
      <c r="U339" t="s">
        <v>264</v>
      </c>
      <c r="AD339">
        <v>-1</v>
      </c>
      <c r="AG339">
        <v>-430</v>
      </c>
      <c r="AP339" s="3">
        <v>44959</v>
      </c>
      <c r="AY3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39" t="str">
        <f>data[[#This Row],[Différence en valeur]]&amp;data[[#This Row],[Année]]</f>
        <v>-4302022</v>
      </c>
      <c r="BC339">
        <f>IF(COUNTIF($U$2:U339,U339)=COUNTIF(data[Référence principale],data[[#This Row],[Référence principale]]),COUNTIF(data[Référence principale],data[[#This Row],[Référence principale]]),)</f>
        <v>0</v>
      </c>
    </row>
    <row r="340" spans="1:55" x14ac:dyDescent="0.25">
      <c r="A340" t="s">
        <v>128</v>
      </c>
      <c r="F340" t="s">
        <v>129</v>
      </c>
      <c r="G340" t="s">
        <v>249</v>
      </c>
      <c r="N340" s="2"/>
      <c r="O340" s="2"/>
      <c r="R340" t="s">
        <v>128</v>
      </c>
      <c r="U340" t="s">
        <v>265</v>
      </c>
      <c r="AD340">
        <v>0</v>
      </c>
      <c r="AG340">
        <v>0</v>
      </c>
      <c r="AP340" s="3">
        <v>44959</v>
      </c>
      <c r="AY3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40" t="str">
        <f>data[[#This Row],[Différence en valeur]]&amp;data[[#This Row],[Année]]</f>
        <v>02022</v>
      </c>
      <c r="BC340">
        <f>IF(COUNTIF($U$2:U340,U340)=COUNTIF(data[Référence principale],data[[#This Row],[Référence principale]]),COUNTIF(data[Référence principale],data[[#This Row],[Référence principale]]),)</f>
        <v>0</v>
      </c>
    </row>
    <row r="341" spans="1:55" x14ac:dyDescent="0.25">
      <c r="A341" t="s">
        <v>128</v>
      </c>
      <c r="F341" t="s">
        <v>129</v>
      </c>
      <c r="G341" t="s">
        <v>249</v>
      </c>
      <c r="N341" s="2"/>
      <c r="O341" s="2"/>
      <c r="R341" t="s">
        <v>128</v>
      </c>
      <c r="U341" t="s">
        <v>266</v>
      </c>
      <c r="AD341">
        <v>0</v>
      </c>
      <c r="AG341">
        <v>0</v>
      </c>
      <c r="AP341" s="3">
        <v>44959</v>
      </c>
      <c r="AY3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41" t="str">
        <f>data[[#This Row],[Différence en valeur]]&amp;data[[#This Row],[Année]]</f>
        <v>02022</v>
      </c>
      <c r="BC341">
        <f>IF(COUNTIF($U$2:U341,U341)=COUNTIF(data[Référence principale],data[[#This Row],[Référence principale]]),COUNTIF(data[Référence principale],data[[#This Row],[Référence principale]]),)</f>
        <v>0</v>
      </c>
    </row>
    <row r="342" spans="1:55" x14ac:dyDescent="0.25">
      <c r="A342" t="s">
        <v>128</v>
      </c>
      <c r="F342" t="s">
        <v>129</v>
      </c>
      <c r="G342" t="s">
        <v>249</v>
      </c>
      <c r="N342" s="2"/>
      <c r="O342" s="2"/>
      <c r="R342" t="s">
        <v>128</v>
      </c>
      <c r="U342" t="s">
        <v>267</v>
      </c>
      <c r="AD342">
        <v>0</v>
      </c>
      <c r="AG342">
        <v>0</v>
      </c>
      <c r="AP342" s="3">
        <v>44959</v>
      </c>
      <c r="AY3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42" t="str">
        <f>data[[#This Row],[Différence en valeur]]&amp;data[[#This Row],[Année]]</f>
        <v>02022</v>
      </c>
      <c r="BC342">
        <f>IF(COUNTIF($U$2:U342,U342)=COUNTIF(data[Référence principale],data[[#This Row],[Référence principale]]),COUNTIF(data[Référence principale],data[[#This Row],[Référence principale]]),)</f>
        <v>0</v>
      </c>
    </row>
    <row r="343" spans="1:55" x14ac:dyDescent="0.25">
      <c r="A343" t="s">
        <v>128</v>
      </c>
      <c r="F343" t="s">
        <v>129</v>
      </c>
      <c r="G343" t="s">
        <v>249</v>
      </c>
      <c r="N343" s="2"/>
      <c r="O343" s="2"/>
      <c r="R343" t="s">
        <v>128</v>
      </c>
      <c r="U343" t="s">
        <v>268</v>
      </c>
      <c r="AD343">
        <v>0</v>
      </c>
      <c r="AG343">
        <v>0</v>
      </c>
      <c r="AP343" s="3">
        <v>44959</v>
      </c>
      <c r="AY3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43" t="str">
        <f>data[[#This Row],[Différence en valeur]]&amp;data[[#This Row],[Année]]</f>
        <v>02022</v>
      </c>
      <c r="BC343">
        <f>IF(COUNTIF($U$2:U343,U343)=COUNTIF(data[Référence principale],data[[#This Row],[Référence principale]]),COUNTIF(data[Référence principale],data[[#This Row],[Référence principale]]),)</f>
        <v>0</v>
      </c>
    </row>
    <row r="344" spans="1:55" x14ac:dyDescent="0.25">
      <c r="A344" t="s">
        <v>128</v>
      </c>
      <c r="F344" t="s">
        <v>129</v>
      </c>
      <c r="G344" t="s">
        <v>249</v>
      </c>
      <c r="N344" s="2"/>
      <c r="O344" s="2"/>
      <c r="R344" t="s">
        <v>128</v>
      </c>
      <c r="U344" t="s">
        <v>269</v>
      </c>
      <c r="AD344">
        <v>0</v>
      </c>
      <c r="AG344">
        <v>0</v>
      </c>
      <c r="AP344" s="3">
        <v>44959</v>
      </c>
      <c r="AY3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44" t="str">
        <f>data[[#This Row],[Différence en valeur]]&amp;data[[#This Row],[Année]]</f>
        <v>02022</v>
      </c>
      <c r="BC344">
        <f>IF(COUNTIF($U$2:U344,U344)=COUNTIF(data[Référence principale],data[[#This Row],[Référence principale]]),COUNTIF(data[Référence principale],data[[#This Row],[Référence principale]]),)</f>
        <v>1</v>
      </c>
    </row>
    <row r="345" spans="1:55" x14ac:dyDescent="0.25">
      <c r="A345" t="s">
        <v>270</v>
      </c>
      <c r="F345" t="s">
        <v>271</v>
      </c>
      <c r="G345" t="s">
        <v>272</v>
      </c>
      <c r="N345" s="2"/>
      <c r="O345" s="2"/>
      <c r="R345" t="s">
        <v>270</v>
      </c>
      <c r="U345" t="s">
        <v>273</v>
      </c>
      <c r="AD345">
        <v>6</v>
      </c>
      <c r="AG345">
        <v>23.22</v>
      </c>
      <c r="AP345" s="3">
        <v>44958</v>
      </c>
      <c r="AY3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5" t="str">
        <f>data[[#This Row],[Différence en valeur]]&amp;data[[#This Row],[Année]]</f>
        <v>23.222023</v>
      </c>
      <c r="BC345">
        <f>IF(COUNTIF($U$2:U345,U345)=COUNTIF(data[Référence principale],data[[#This Row],[Référence principale]]),COUNTIF(data[Référence principale],data[[#This Row],[Référence principale]]),)</f>
        <v>0</v>
      </c>
    </row>
    <row r="346" spans="1:55" x14ac:dyDescent="0.25">
      <c r="A346" t="s">
        <v>270</v>
      </c>
      <c r="F346" t="s">
        <v>271</v>
      </c>
      <c r="G346" t="s">
        <v>274</v>
      </c>
      <c r="N346" s="2"/>
      <c r="O346" s="2"/>
      <c r="R346" t="s">
        <v>270</v>
      </c>
      <c r="U346" t="s">
        <v>275</v>
      </c>
      <c r="AD346">
        <v>21</v>
      </c>
      <c r="AG346">
        <v>91.14</v>
      </c>
      <c r="AP346" s="3">
        <v>44958</v>
      </c>
      <c r="AY3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6" t="str">
        <f>data[[#This Row],[Différence en valeur]]&amp;data[[#This Row],[Année]]</f>
        <v>91.142023</v>
      </c>
      <c r="BC346">
        <f>IF(COUNTIF($U$2:U346,U346)=COUNTIF(data[Référence principale],data[[#This Row],[Référence principale]]),COUNTIF(data[Référence principale],data[[#This Row],[Référence principale]]),)</f>
        <v>0</v>
      </c>
    </row>
    <row r="347" spans="1:55" x14ac:dyDescent="0.25">
      <c r="A347" t="s">
        <v>270</v>
      </c>
      <c r="F347" t="s">
        <v>271</v>
      </c>
      <c r="G347" t="s">
        <v>276</v>
      </c>
      <c r="N347" s="2"/>
      <c r="O347" s="2"/>
      <c r="R347" t="s">
        <v>270</v>
      </c>
      <c r="U347" t="s">
        <v>212</v>
      </c>
      <c r="AD347">
        <v>-5</v>
      </c>
      <c r="AG347">
        <v>-1480.5</v>
      </c>
      <c r="AP347" s="3">
        <v>44960</v>
      </c>
      <c r="AY3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7" t="str">
        <f>data[[#This Row],[Différence en valeur]]&amp;data[[#This Row],[Année]]</f>
        <v>-1480.52023</v>
      </c>
      <c r="BC347">
        <f>IF(COUNTIF($U$2:U347,U347)=COUNTIF(data[Référence principale],data[[#This Row],[Référence principale]]),COUNTIF(data[Référence principale],data[[#This Row],[Référence principale]]),)</f>
        <v>0</v>
      </c>
    </row>
    <row r="348" spans="1:55" x14ac:dyDescent="0.25">
      <c r="A348" t="s">
        <v>270</v>
      </c>
      <c r="F348" t="s">
        <v>271</v>
      </c>
      <c r="G348" t="s">
        <v>277</v>
      </c>
      <c r="N348" s="2"/>
      <c r="O348" s="2"/>
      <c r="R348" t="s">
        <v>270</v>
      </c>
      <c r="U348" t="s">
        <v>278</v>
      </c>
      <c r="AD348">
        <v>2</v>
      </c>
      <c r="AG348">
        <v>177.2</v>
      </c>
      <c r="AP348" s="3">
        <v>44963</v>
      </c>
      <c r="AY3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8" t="str">
        <f>data[[#This Row],[Différence en valeur]]&amp;data[[#This Row],[Année]]</f>
        <v>177.22023</v>
      </c>
      <c r="BC348">
        <f>IF(COUNTIF($U$2:U348,U348)=COUNTIF(data[Référence principale],data[[#This Row],[Référence principale]]),COUNTIF(data[Référence principale],data[[#This Row],[Référence principale]]),)</f>
        <v>1</v>
      </c>
    </row>
    <row r="349" spans="1:55" x14ac:dyDescent="0.25">
      <c r="A349" t="s">
        <v>270</v>
      </c>
      <c r="F349" t="s">
        <v>271</v>
      </c>
      <c r="G349" t="s">
        <v>279</v>
      </c>
      <c r="N349" s="2"/>
      <c r="O349" s="2"/>
      <c r="R349" t="s">
        <v>270</v>
      </c>
      <c r="U349" t="s">
        <v>280</v>
      </c>
      <c r="AD349">
        <v>25</v>
      </c>
      <c r="AG349">
        <v>216.25</v>
      </c>
      <c r="AP349" s="3">
        <v>44966</v>
      </c>
      <c r="AY3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49" t="str">
        <f>data[[#This Row],[Différence en valeur]]&amp;data[[#This Row],[Année]]</f>
        <v>216.252023</v>
      </c>
      <c r="BC349">
        <f>IF(COUNTIF($U$2:U349,U349)=COUNTIF(data[Référence principale],data[[#This Row],[Référence principale]]),COUNTIF(data[Référence principale],data[[#This Row],[Référence principale]]),)</f>
        <v>2</v>
      </c>
    </row>
    <row r="350" spans="1:55" x14ac:dyDescent="0.25">
      <c r="A350" t="s">
        <v>270</v>
      </c>
      <c r="F350" t="s">
        <v>271</v>
      </c>
      <c r="G350" t="s">
        <v>281</v>
      </c>
      <c r="N350" s="2"/>
      <c r="O350" s="2"/>
      <c r="R350" t="s">
        <v>270</v>
      </c>
      <c r="U350" t="s">
        <v>282</v>
      </c>
      <c r="AD350">
        <v>1</v>
      </c>
      <c r="AG350">
        <v>9</v>
      </c>
      <c r="AP350" s="3">
        <v>44966</v>
      </c>
      <c r="AY3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0" t="str">
        <f>data[[#This Row],[Différence en valeur]]&amp;data[[#This Row],[Année]]</f>
        <v>92023</v>
      </c>
      <c r="BC350">
        <f>IF(COUNTIF($U$2:U350,U350)=COUNTIF(data[Référence principale],data[[#This Row],[Référence principale]]),COUNTIF(data[Référence principale],data[[#This Row],[Référence principale]]),)</f>
        <v>0</v>
      </c>
    </row>
    <row r="351" spans="1:55" x14ac:dyDescent="0.25">
      <c r="A351" t="s">
        <v>270</v>
      </c>
      <c r="F351" t="s">
        <v>271</v>
      </c>
      <c r="G351" t="s">
        <v>283</v>
      </c>
      <c r="N351" s="2"/>
      <c r="O351" s="2"/>
      <c r="R351" t="s">
        <v>270</v>
      </c>
      <c r="U351" t="s">
        <v>284</v>
      </c>
      <c r="AD351">
        <v>-1</v>
      </c>
      <c r="AG351">
        <v>0</v>
      </c>
      <c r="AP351" s="3">
        <v>44972</v>
      </c>
      <c r="AY3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1" t="str">
        <f>data[[#This Row],[Différence en valeur]]&amp;data[[#This Row],[Année]]</f>
        <v>02023</v>
      </c>
      <c r="BC351">
        <f>IF(COUNTIF($U$2:U351,U351)=COUNTIF(data[Référence principale],data[[#This Row],[Référence principale]]),COUNTIF(data[Référence principale],data[[#This Row],[Référence principale]]),)</f>
        <v>0</v>
      </c>
    </row>
    <row r="352" spans="1:55" x14ac:dyDescent="0.25">
      <c r="A352" t="s">
        <v>270</v>
      </c>
      <c r="F352" t="s">
        <v>271</v>
      </c>
      <c r="G352" t="s">
        <v>285</v>
      </c>
      <c r="N352" s="2"/>
      <c r="O352" s="2"/>
      <c r="R352" t="s">
        <v>270</v>
      </c>
      <c r="U352" t="s">
        <v>286</v>
      </c>
      <c r="AD352">
        <v>-1</v>
      </c>
      <c r="AG352">
        <v>0</v>
      </c>
      <c r="AP352" s="3">
        <v>44973</v>
      </c>
      <c r="AY3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2" t="str">
        <f>data[[#This Row],[Différence en valeur]]&amp;data[[#This Row],[Année]]</f>
        <v>02023</v>
      </c>
      <c r="BC352">
        <f>IF(COUNTIF($U$2:U352,U352)=COUNTIF(data[Référence principale],data[[#This Row],[Référence principale]]),COUNTIF(data[Référence principale],data[[#This Row],[Référence principale]]),)</f>
        <v>0</v>
      </c>
    </row>
    <row r="353" spans="1:55" x14ac:dyDescent="0.25">
      <c r="A353" t="s">
        <v>270</v>
      </c>
      <c r="F353" t="s">
        <v>271</v>
      </c>
      <c r="G353" t="s">
        <v>287</v>
      </c>
      <c r="N353" s="2"/>
      <c r="O353" s="2"/>
      <c r="R353" t="s">
        <v>270</v>
      </c>
      <c r="U353" t="s">
        <v>288</v>
      </c>
      <c r="AD353">
        <v>1</v>
      </c>
      <c r="AG353">
        <v>20.795000000000002</v>
      </c>
      <c r="AP353" s="3">
        <v>44974</v>
      </c>
      <c r="AY3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3" t="str">
        <f>data[[#This Row],[Différence en valeur]]&amp;data[[#This Row],[Année]]</f>
        <v>20.7952023</v>
      </c>
      <c r="BC353">
        <f>IF(COUNTIF($U$2:U353,U353)=COUNTIF(data[Référence principale],data[[#This Row],[Référence principale]]),COUNTIF(data[Référence principale],data[[#This Row],[Référence principale]]),)</f>
        <v>0</v>
      </c>
    </row>
    <row r="354" spans="1:55" x14ac:dyDescent="0.25">
      <c r="A354" t="s">
        <v>270</v>
      </c>
      <c r="F354" t="s">
        <v>271</v>
      </c>
      <c r="G354" t="s">
        <v>289</v>
      </c>
      <c r="N354" s="2"/>
      <c r="O354" s="2"/>
      <c r="R354" t="s">
        <v>270</v>
      </c>
      <c r="U354" t="s">
        <v>290</v>
      </c>
      <c r="AD354">
        <v>-4</v>
      </c>
      <c r="AG354">
        <v>-120</v>
      </c>
      <c r="AP354" s="3">
        <v>44978</v>
      </c>
      <c r="AY3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4" t="str">
        <f>data[[#This Row],[Différence en valeur]]&amp;data[[#This Row],[Année]]</f>
        <v>-1202023</v>
      </c>
      <c r="BC354">
        <f>IF(COUNTIF($U$2:U354,U354)=COUNTIF(data[Référence principale],data[[#This Row],[Référence principale]]),COUNTIF(data[Référence principale],data[[#This Row],[Référence principale]]),)</f>
        <v>0</v>
      </c>
    </row>
    <row r="355" spans="1:55" x14ac:dyDescent="0.25">
      <c r="A355" t="s">
        <v>270</v>
      </c>
      <c r="F355" t="s">
        <v>271</v>
      </c>
      <c r="G355" t="s">
        <v>291</v>
      </c>
      <c r="N355" s="2"/>
      <c r="O355" s="2"/>
      <c r="R355" t="s">
        <v>270</v>
      </c>
      <c r="U355" t="s">
        <v>292</v>
      </c>
      <c r="AD355">
        <v>-6</v>
      </c>
      <c r="AG355">
        <v>-35.94</v>
      </c>
      <c r="AP355" s="3">
        <v>44979</v>
      </c>
      <c r="AY3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5" t="str">
        <f>data[[#This Row],[Différence en valeur]]&amp;data[[#This Row],[Année]]</f>
        <v>-35.942023</v>
      </c>
      <c r="BC355">
        <f>IF(COUNTIF($U$2:U355,U355)=COUNTIF(data[Référence principale],data[[#This Row],[Référence principale]]),COUNTIF(data[Référence principale],data[[#This Row],[Référence principale]]),)</f>
        <v>1</v>
      </c>
    </row>
    <row r="356" spans="1:55" x14ac:dyDescent="0.25">
      <c r="A356" t="s">
        <v>270</v>
      </c>
      <c r="F356" t="s">
        <v>271</v>
      </c>
      <c r="G356" t="s">
        <v>293</v>
      </c>
      <c r="N356" s="2"/>
      <c r="O356" s="2"/>
      <c r="R356" t="s">
        <v>270</v>
      </c>
      <c r="U356" t="s">
        <v>294</v>
      </c>
      <c r="AD356">
        <v>-1</v>
      </c>
      <c r="AG356">
        <v>-7.89</v>
      </c>
      <c r="AP356" s="3">
        <v>44979</v>
      </c>
      <c r="AY3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3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356" t="str">
        <f>data[[#This Row],[Différence en valeur]]&amp;data[[#This Row],[Année]]</f>
        <v>-7.892023</v>
      </c>
      <c r="BC356">
        <f>IF(COUNTIF($U$2:U356,U356)=COUNTIF(data[Référence principale],data[[#This Row],[Référence principale]]),COUNTIF(data[Référence principale],data[[#This Row],[Référence principale]]),)</f>
        <v>0</v>
      </c>
    </row>
    <row r="357" spans="1:55" x14ac:dyDescent="0.25">
      <c r="A357" t="s">
        <v>296</v>
      </c>
      <c r="F357" t="s">
        <v>297</v>
      </c>
      <c r="G357" t="s">
        <v>298</v>
      </c>
      <c r="N357" s="2"/>
      <c r="O357" s="2"/>
      <c r="R357" t="s">
        <v>296</v>
      </c>
      <c r="U357" t="s">
        <v>299</v>
      </c>
      <c r="AD357">
        <v>0</v>
      </c>
      <c r="AG357">
        <v>0</v>
      </c>
      <c r="AP357" s="3">
        <v>44953</v>
      </c>
      <c r="AY3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57" t="str">
        <f>data[[#This Row],[Différence en valeur]]&amp;data[[#This Row],[Année]]</f>
        <v>02022</v>
      </c>
      <c r="BC357">
        <f>IF(COUNTIF($U$2:U357,U357)=COUNTIF(data[Référence principale],data[[#This Row],[Référence principale]]),COUNTIF(data[Référence principale],data[[#This Row],[Référence principale]]),)</f>
        <v>0</v>
      </c>
    </row>
    <row r="358" spans="1:55" x14ac:dyDescent="0.25">
      <c r="A358" t="s">
        <v>296</v>
      </c>
      <c r="F358" t="s">
        <v>297</v>
      </c>
      <c r="G358" t="s">
        <v>298</v>
      </c>
      <c r="N358" s="2"/>
      <c r="O358" s="2"/>
      <c r="R358" t="s">
        <v>296</v>
      </c>
      <c r="U358" t="s">
        <v>300</v>
      </c>
      <c r="AD358">
        <v>0</v>
      </c>
      <c r="AG358">
        <v>0</v>
      </c>
      <c r="AP358" s="3">
        <v>44953</v>
      </c>
      <c r="AY3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58" t="str">
        <f>data[[#This Row],[Différence en valeur]]&amp;data[[#This Row],[Année]]</f>
        <v>02022</v>
      </c>
      <c r="BC358">
        <f>IF(COUNTIF($U$2:U358,U358)=COUNTIF(data[Référence principale],data[[#This Row],[Référence principale]]),COUNTIF(data[Référence principale],data[[#This Row],[Référence principale]]),)</f>
        <v>0</v>
      </c>
    </row>
    <row r="359" spans="1:55" x14ac:dyDescent="0.25">
      <c r="A359" t="s">
        <v>296</v>
      </c>
      <c r="F359" t="s">
        <v>297</v>
      </c>
      <c r="G359" t="s">
        <v>298</v>
      </c>
      <c r="N359" s="2"/>
      <c r="O359" s="2"/>
      <c r="R359" t="s">
        <v>296</v>
      </c>
      <c r="U359" t="s">
        <v>301</v>
      </c>
      <c r="AD359">
        <v>0</v>
      </c>
      <c r="AG359">
        <v>0</v>
      </c>
      <c r="AP359" s="3">
        <v>44953</v>
      </c>
      <c r="AY3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59" t="str">
        <f>data[[#This Row],[Différence en valeur]]&amp;data[[#This Row],[Année]]</f>
        <v>02022</v>
      </c>
      <c r="BC359">
        <f>IF(COUNTIF($U$2:U359,U359)=COUNTIF(data[Référence principale],data[[#This Row],[Référence principale]]),COUNTIF(data[Référence principale],data[[#This Row],[Référence principale]]),)</f>
        <v>0</v>
      </c>
    </row>
    <row r="360" spans="1:55" x14ac:dyDescent="0.25">
      <c r="A360" t="s">
        <v>296</v>
      </c>
      <c r="F360" t="s">
        <v>297</v>
      </c>
      <c r="G360" t="s">
        <v>298</v>
      </c>
      <c r="N360" s="2"/>
      <c r="O360" s="2"/>
      <c r="R360" t="s">
        <v>296</v>
      </c>
      <c r="U360" t="s">
        <v>302</v>
      </c>
      <c r="AD360">
        <v>0</v>
      </c>
      <c r="AG360">
        <v>0</v>
      </c>
      <c r="AP360" s="3">
        <v>44953</v>
      </c>
      <c r="AY3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0" t="str">
        <f>data[[#This Row],[Différence en valeur]]&amp;data[[#This Row],[Année]]</f>
        <v>02022</v>
      </c>
      <c r="BC360">
        <f>IF(COUNTIF($U$2:U360,U360)=COUNTIF(data[Référence principale],data[[#This Row],[Référence principale]]),COUNTIF(data[Référence principale],data[[#This Row],[Référence principale]]),)</f>
        <v>0</v>
      </c>
    </row>
    <row r="361" spans="1:55" x14ac:dyDescent="0.25">
      <c r="A361" t="s">
        <v>296</v>
      </c>
      <c r="F361" t="s">
        <v>297</v>
      </c>
      <c r="G361" t="s">
        <v>298</v>
      </c>
      <c r="N361" s="2"/>
      <c r="O361" s="2"/>
      <c r="R361" t="s">
        <v>296</v>
      </c>
      <c r="U361" t="s">
        <v>303</v>
      </c>
      <c r="AD361">
        <v>0</v>
      </c>
      <c r="AG361">
        <v>0</v>
      </c>
      <c r="AP361" s="3">
        <v>44953</v>
      </c>
      <c r="AY3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1" t="str">
        <f>data[[#This Row],[Différence en valeur]]&amp;data[[#This Row],[Année]]</f>
        <v>02022</v>
      </c>
      <c r="BC361">
        <f>IF(COUNTIF($U$2:U361,U361)=COUNTIF(data[Référence principale],data[[#This Row],[Référence principale]]),COUNTIF(data[Référence principale],data[[#This Row],[Référence principale]]),)</f>
        <v>0</v>
      </c>
    </row>
    <row r="362" spans="1:55" x14ac:dyDescent="0.25">
      <c r="A362" t="s">
        <v>296</v>
      </c>
      <c r="F362" t="s">
        <v>297</v>
      </c>
      <c r="G362" t="s">
        <v>298</v>
      </c>
      <c r="N362" s="2"/>
      <c r="O362" s="2"/>
      <c r="R362" t="s">
        <v>296</v>
      </c>
      <c r="U362" t="s">
        <v>304</v>
      </c>
      <c r="AD362">
        <v>0</v>
      </c>
      <c r="AG362">
        <v>0</v>
      </c>
      <c r="AP362" s="3">
        <v>44953</v>
      </c>
      <c r="AY3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2" t="str">
        <f>data[[#This Row],[Différence en valeur]]&amp;data[[#This Row],[Année]]</f>
        <v>02022</v>
      </c>
      <c r="BC362">
        <f>IF(COUNTIF($U$2:U362,U362)=COUNTIF(data[Référence principale],data[[#This Row],[Référence principale]]),COUNTIF(data[Référence principale],data[[#This Row],[Référence principale]]),)</f>
        <v>0</v>
      </c>
    </row>
    <row r="363" spans="1:55" x14ac:dyDescent="0.25">
      <c r="A363" t="s">
        <v>296</v>
      </c>
      <c r="F363" t="s">
        <v>297</v>
      </c>
      <c r="G363" t="s">
        <v>298</v>
      </c>
      <c r="N363" s="2"/>
      <c r="O363" s="2"/>
      <c r="R363" t="s">
        <v>296</v>
      </c>
      <c r="U363" t="s">
        <v>305</v>
      </c>
      <c r="AD363">
        <v>0</v>
      </c>
      <c r="AG363">
        <v>0</v>
      </c>
      <c r="AP363" s="3">
        <v>44953</v>
      </c>
      <c r="AY3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3" t="str">
        <f>data[[#This Row],[Différence en valeur]]&amp;data[[#This Row],[Année]]</f>
        <v>02022</v>
      </c>
      <c r="BC363">
        <f>IF(COUNTIF($U$2:U363,U363)=COUNTIF(data[Référence principale],data[[#This Row],[Référence principale]]),COUNTIF(data[Référence principale],data[[#This Row],[Référence principale]]),)</f>
        <v>0</v>
      </c>
    </row>
    <row r="364" spans="1:55" x14ac:dyDescent="0.25">
      <c r="A364" t="s">
        <v>296</v>
      </c>
      <c r="F364" t="s">
        <v>297</v>
      </c>
      <c r="G364" t="s">
        <v>298</v>
      </c>
      <c r="N364" s="2"/>
      <c r="O364" s="2"/>
      <c r="R364" t="s">
        <v>296</v>
      </c>
      <c r="U364" t="s">
        <v>306</v>
      </c>
      <c r="AD364">
        <v>0</v>
      </c>
      <c r="AG364">
        <v>0</v>
      </c>
      <c r="AP364" s="3">
        <v>44953</v>
      </c>
      <c r="AY3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4" t="str">
        <f>data[[#This Row],[Différence en valeur]]&amp;data[[#This Row],[Année]]</f>
        <v>02022</v>
      </c>
      <c r="BC364">
        <f>IF(COUNTIF($U$2:U364,U364)=COUNTIF(data[Référence principale],data[[#This Row],[Référence principale]]),COUNTIF(data[Référence principale],data[[#This Row],[Référence principale]]),)</f>
        <v>0</v>
      </c>
    </row>
    <row r="365" spans="1:55" x14ac:dyDescent="0.25">
      <c r="A365" t="s">
        <v>296</v>
      </c>
      <c r="F365" t="s">
        <v>297</v>
      </c>
      <c r="G365" t="s">
        <v>298</v>
      </c>
      <c r="N365" s="2"/>
      <c r="O365" s="2"/>
      <c r="R365" t="s">
        <v>296</v>
      </c>
      <c r="U365" t="s">
        <v>307</v>
      </c>
      <c r="AD365">
        <v>0</v>
      </c>
      <c r="AG365">
        <v>0</v>
      </c>
      <c r="AP365" s="3">
        <v>44953</v>
      </c>
      <c r="AY3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5" t="str">
        <f>data[[#This Row],[Différence en valeur]]&amp;data[[#This Row],[Année]]</f>
        <v>02022</v>
      </c>
      <c r="BC365">
        <f>IF(COUNTIF($U$2:U365,U365)=COUNTIF(data[Référence principale],data[[#This Row],[Référence principale]]),COUNTIF(data[Référence principale],data[[#This Row],[Référence principale]]),)</f>
        <v>1</v>
      </c>
    </row>
    <row r="366" spans="1:55" x14ac:dyDescent="0.25">
      <c r="A366" t="s">
        <v>296</v>
      </c>
      <c r="F366" t="s">
        <v>297</v>
      </c>
      <c r="G366" t="s">
        <v>298</v>
      </c>
      <c r="N366" s="2"/>
      <c r="O366" s="2"/>
      <c r="R366" t="s">
        <v>296</v>
      </c>
      <c r="U366" t="s">
        <v>308</v>
      </c>
      <c r="AD366">
        <v>0</v>
      </c>
      <c r="AG366">
        <v>0</v>
      </c>
      <c r="AP366" s="3">
        <v>44953</v>
      </c>
      <c r="AY3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6" t="str">
        <f>data[[#This Row],[Différence en valeur]]&amp;data[[#This Row],[Année]]</f>
        <v>02022</v>
      </c>
      <c r="BC366">
        <f>IF(COUNTIF($U$2:U366,U366)=COUNTIF(data[Référence principale],data[[#This Row],[Référence principale]]),COUNTIF(data[Référence principale],data[[#This Row],[Référence principale]]),)</f>
        <v>0</v>
      </c>
    </row>
    <row r="367" spans="1:55" x14ac:dyDescent="0.25">
      <c r="A367" t="s">
        <v>296</v>
      </c>
      <c r="F367" t="s">
        <v>297</v>
      </c>
      <c r="G367" t="s">
        <v>298</v>
      </c>
      <c r="N367" s="2"/>
      <c r="O367" s="2"/>
      <c r="R367" t="s">
        <v>296</v>
      </c>
      <c r="U367" t="s">
        <v>309</v>
      </c>
      <c r="AD367">
        <v>0</v>
      </c>
      <c r="AG367">
        <v>0</v>
      </c>
      <c r="AP367" s="3">
        <v>44953</v>
      </c>
      <c r="AY3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7" t="str">
        <f>data[[#This Row],[Différence en valeur]]&amp;data[[#This Row],[Année]]</f>
        <v>02022</v>
      </c>
      <c r="BC367">
        <f>IF(COUNTIF($U$2:U367,U367)=COUNTIF(data[Référence principale],data[[#This Row],[Référence principale]]),COUNTIF(data[Référence principale],data[[#This Row],[Référence principale]]),)</f>
        <v>1</v>
      </c>
    </row>
    <row r="368" spans="1:55" x14ac:dyDescent="0.25">
      <c r="A368" t="s">
        <v>296</v>
      </c>
      <c r="F368" t="s">
        <v>297</v>
      </c>
      <c r="G368" t="s">
        <v>298</v>
      </c>
      <c r="N368" s="2"/>
      <c r="O368" s="2"/>
      <c r="R368" t="s">
        <v>296</v>
      </c>
      <c r="U368" t="s">
        <v>310</v>
      </c>
      <c r="AD368">
        <v>0</v>
      </c>
      <c r="AG368">
        <v>0</v>
      </c>
      <c r="AP368" s="3">
        <v>44953</v>
      </c>
      <c r="AY3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8" t="str">
        <f>data[[#This Row],[Différence en valeur]]&amp;data[[#This Row],[Année]]</f>
        <v>02022</v>
      </c>
      <c r="BC368">
        <f>IF(COUNTIF($U$2:U368,U368)=COUNTIF(data[Référence principale],data[[#This Row],[Référence principale]]),COUNTIF(data[Référence principale],data[[#This Row],[Référence principale]]),)</f>
        <v>1</v>
      </c>
    </row>
    <row r="369" spans="1:55" x14ac:dyDescent="0.25">
      <c r="A369" t="s">
        <v>296</v>
      </c>
      <c r="F369" t="s">
        <v>297</v>
      </c>
      <c r="G369" t="s">
        <v>298</v>
      </c>
      <c r="N369" s="2"/>
      <c r="O369" s="2"/>
      <c r="R369" t="s">
        <v>296</v>
      </c>
      <c r="U369" t="s">
        <v>311</v>
      </c>
      <c r="AD369">
        <v>0</v>
      </c>
      <c r="AG369">
        <v>0</v>
      </c>
      <c r="AP369" s="3">
        <v>44953</v>
      </c>
      <c r="AY3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69" t="str">
        <f>data[[#This Row],[Différence en valeur]]&amp;data[[#This Row],[Année]]</f>
        <v>02022</v>
      </c>
      <c r="BC369">
        <f>IF(COUNTIF($U$2:U369,U369)=COUNTIF(data[Référence principale],data[[#This Row],[Référence principale]]),COUNTIF(data[Référence principale],data[[#This Row],[Référence principale]]),)</f>
        <v>0</v>
      </c>
    </row>
    <row r="370" spans="1:55" x14ac:dyDescent="0.25">
      <c r="A370" t="s">
        <v>296</v>
      </c>
      <c r="F370" t="s">
        <v>297</v>
      </c>
      <c r="G370" t="s">
        <v>298</v>
      </c>
      <c r="N370" s="2"/>
      <c r="O370" s="2"/>
      <c r="R370" t="s">
        <v>296</v>
      </c>
      <c r="U370" t="s">
        <v>312</v>
      </c>
      <c r="AD370">
        <v>0</v>
      </c>
      <c r="AG370">
        <v>0</v>
      </c>
      <c r="AP370" s="3">
        <v>44953</v>
      </c>
      <c r="AY3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0" t="str">
        <f>data[[#This Row],[Différence en valeur]]&amp;data[[#This Row],[Année]]</f>
        <v>02022</v>
      </c>
      <c r="BC370">
        <f>IF(COUNTIF($U$2:U370,U370)=COUNTIF(data[Référence principale],data[[#This Row],[Référence principale]]),COUNTIF(data[Référence principale],data[[#This Row],[Référence principale]]),)</f>
        <v>0</v>
      </c>
    </row>
    <row r="371" spans="1:55" x14ac:dyDescent="0.25">
      <c r="A371" t="s">
        <v>296</v>
      </c>
      <c r="F371" t="s">
        <v>297</v>
      </c>
      <c r="G371" t="s">
        <v>298</v>
      </c>
      <c r="N371" s="2"/>
      <c r="O371" s="2"/>
      <c r="R371" t="s">
        <v>296</v>
      </c>
      <c r="U371" t="s">
        <v>313</v>
      </c>
      <c r="AD371">
        <v>0</v>
      </c>
      <c r="AG371">
        <v>0</v>
      </c>
      <c r="AP371" s="3">
        <v>44953</v>
      </c>
      <c r="AY3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1" t="str">
        <f>data[[#This Row],[Différence en valeur]]&amp;data[[#This Row],[Année]]</f>
        <v>02022</v>
      </c>
      <c r="BC371">
        <f>IF(COUNTIF($U$2:U371,U371)=COUNTIF(data[Référence principale],data[[#This Row],[Référence principale]]),COUNTIF(data[Référence principale],data[[#This Row],[Référence principale]]),)</f>
        <v>0</v>
      </c>
    </row>
    <row r="372" spans="1:55" x14ac:dyDescent="0.25">
      <c r="A372" t="s">
        <v>296</v>
      </c>
      <c r="F372" t="s">
        <v>297</v>
      </c>
      <c r="G372" t="s">
        <v>298</v>
      </c>
      <c r="N372" s="2"/>
      <c r="O372" s="2"/>
      <c r="R372" t="s">
        <v>296</v>
      </c>
      <c r="U372" t="s">
        <v>314</v>
      </c>
      <c r="AD372">
        <v>0</v>
      </c>
      <c r="AG372">
        <v>0</v>
      </c>
      <c r="AP372" s="3">
        <v>44953</v>
      </c>
      <c r="AY3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2" t="str">
        <f>data[[#This Row],[Différence en valeur]]&amp;data[[#This Row],[Année]]</f>
        <v>02022</v>
      </c>
      <c r="BC372">
        <f>IF(COUNTIF($U$2:U372,U372)=COUNTIF(data[Référence principale],data[[#This Row],[Référence principale]]),COUNTIF(data[Référence principale],data[[#This Row],[Référence principale]]),)</f>
        <v>0</v>
      </c>
    </row>
    <row r="373" spans="1:55" x14ac:dyDescent="0.25">
      <c r="A373" t="s">
        <v>296</v>
      </c>
      <c r="F373" t="s">
        <v>297</v>
      </c>
      <c r="G373" t="s">
        <v>298</v>
      </c>
      <c r="N373" s="2"/>
      <c r="O373" s="2"/>
      <c r="R373" t="s">
        <v>296</v>
      </c>
      <c r="U373" t="s">
        <v>315</v>
      </c>
      <c r="AD373">
        <v>0</v>
      </c>
      <c r="AG373">
        <v>0</v>
      </c>
      <c r="AP373" s="3">
        <v>44953</v>
      </c>
      <c r="AY3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3" t="str">
        <f>data[[#This Row],[Différence en valeur]]&amp;data[[#This Row],[Année]]</f>
        <v>02022</v>
      </c>
      <c r="BC373">
        <f>IF(COUNTIF($U$2:U373,U373)=COUNTIF(data[Référence principale],data[[#This Row],[Référence principale]]),COUNTIF(data[Référence principale],data[[#This Row],[Référence principale]]),)</f>
        <v>0</v>
      </c>
    </row>
    <row r="374" spans="1:55" x14ac:dyDescent="0.25">
      <c r="A374" t="s">
        <v>296</v>
      </c>
      <c r="F374" t="s">
        <v>297</v>
      </c>
      <c r="G374" t="s">
        <v>298</v>
      </c>
      <c r="N374" s="2"/>
      <c r="O374" s="2"/>
      <c r="R374" t="s">
        <v>296</v>
      </c>
      <c r="U374" t="s">
        <v>316</v>
      </c>
      <c r="AD374">
        <v>0</v>
      </c>
      <c r="AG374">
        <v>0</v>
      </c>
      <c r="AP374" s="3">
        <v>44953</v>
      </c>
      <c r="AY3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4" t="str">
        <f>data[[#This Row],[Différence en valeur]]&amp;data[[#This Row],[Année]]</f>
        <v>02022</v>
      </c>
      <c r="BC374">
        <f>IF(COUNTIF($U$2:U374,U374)=COUNTIF(data[Référence principale],data[[#This Row],[Référence principale]]),COUNTIF(data[Référence principale],data[[#This Row],[Référence principale]]),)</f>
        <v>1</v>
      </c>
    </row>
    <row r="375" spans="1:55" x14ac:dyDescent="0.25">
      <c r="A375" t="s">
        <v>296</v>
      </c>
      <c r="F375" t="s">
        <v>297</v>
      </c>
      <c r="G375" t="s">
        <v>298</v>
      </c>
      <c r="N375" s="2"/>
      <c r="O375" s="2"/>
      <c r="R375" t="s">
        <v>296</v>
      </c>
      <c r="U375" t="s">
        <v>317</v>
      </c>
      <c r="AD375">
        <v>0</v>
      </c>
      <c r="AG375">
        <v>0</v>
      </c>
      <c r="AP375" s="3">
        <v>44953</v>
      </c>
      <c r="AY3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5" t="str">
        <f>data[[#This Row],[Différence en valeur]]&amp;data[[#This Row],[Année]]</f>
        <v>02022</v>
      </c>
      <c r="BC375">
        <f>IF(COUNTIF($U$2:U375,U375)=COUNTIF(data[Référence principale],data[[#This Row],[Référence principale]]),COUNTIF(data[Référence principale],data[[#This Row],[Référence principale]]),)</f>
        <v>1</v>
      </c>
    </row>
    <row r="376" spans="1:55" x14ac:dyDescent="0.25">
      <c r="A376" t="s">
        <v>296</v>
      </c>
      <c r="F376" t="s">
        <v>297</v>
      </c>
      <c r="G376" t="s">
        <v>298</v>
      </c>
      <c r="N376" s="2"/>
      <c r="O376" s="2"/>
      <c r="R376" t="s">
        <v>296</v>
      </c>
      <c r="U376" t="s">
        <v>318</v>
      </c>
      <c r="AD376">
        <v>0</v>
      </c>
      <c r="AG376">
        <v>0</v>
      </c>
      <c r="AP376" s="3">
        <v>44953</v>
      </c>
      <c r="AY3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6" t="str">
        <f>data[[#This Row],[Différence en valeur]]&amp;data[[#This Row],[Année]]</f>
        <v>02022</v>
      </c>
      <c r="BC376">
        <f>IF(COUNTIF($U$2:U376,U376)=COUNTIF(data[Référence principale],data[[#This Row],[Référence principale]]),COUNTIF(data[Référence principale],data[[#This Row],[Référence principale]]),)</f>
        <v>0</v>
      </c>
    </row>
    <row r="377" spans="1:55" x14ac:dyDescent="0.25">
      <c r="A377" t="s">
        <v>296</v>
      </c>
      <c r="F377" t="s">
        <v>297</v>
      </c>
      <c r="G377" t="s">
        <v>319</v>
      </c>
      <c r="N377" s="2"/>
      <c r="O377" s="2"/>
      <c r="R377" t="s">
        <v>296</v>
      </c>
      <c r="U377" t="s">
        <v>320</v>
      </c>
      <c r="AD377">
        <v>0</v>
      </c>
      <c r="AG377">
        <v>0</v>
      </c>
      <c r="AP377" s="3">
        <v>44953</v>
      </c>
      <c r="AY3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7" t="str">
        <f>data[[#This Row],[Différence en valeur]]&amp;data[[#This Row],[Année]]</f>
        <v>02022</v>
      </c>
      <c r="BC377">
        <f>IF(COUNTIF($U$2:U377,U377)=COUNTIF(data[Référence principale],data[[#This Row],[Référence principale]]),COUNTIF(data[Référence principale],data[[#This Row],[Référence principale]]),)</f>
        <v>0</v>
      </c>
    </row>
    <row r="378" spans="1:55" x14ac:dyDescent="0.25">
      <c r="A378" t="s">
        <v>296</v>
      </c>
      <c r="F378" t="s">
        <v>297</v>
      </c>
      <c r="G378" t="s">
        <v>319</v>
      </c>
      <c r="N378" s="2"/>
      <c r="O378" s="2"/>
      <c r="R378" t="s">
        <v>296</v>
      </c>
      <c r="U378" t="s">
        <v>321</v>
      </c>
      <c r="AD378">
        <v>0</v>
      </c>
      <c r="AG378">
        <v>0</v>
      </c>
      <c r="AP378" s="3">
        <v>44953</v>
      </c>
      <c r="AY3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8" t="str">
        <f>data[[#This Row],[Différence en valeur]]&amp;data[[#This Row],[Année]]</f>
        <v>02022</v>
      </c>
      <c r="BC378">
        <f>IF(COUNTIF($U$2:U378,U378)=COUNTIF(data[Référence principale],data[[#This Row],[Référence principale]]),COUNTIF(data[Référence principale],data[[#This Row],[Référence principale]]),)</f>
        <v>0</v>
      </c>
    </row>
    <row r="379" spans="1:55" x14ac:dyDescent="0.25">
      <c r="A379" t="s">
        <v>296</v>
      </c>
      <c r="F379" t="s">
        <v>297</v>
      </c>
      <c r="G379" t="s">
        <v>319</v>
      </c>
      <c r="N379" s="2"/>
      <c r="O379" s="2"/>
      <c r="R379" t="s">
        <v>296</v>
      </c>
      <c r="U379" t="s">
        <v>322</v>
      </c>
      <c r="AD379">
        <v>0</v>
      </c>
      <c r="AG379">
        <v>0</v>
      </c>
      <c r="AP379" s="3">
        <v>44953</v>
      </c>
      <c r="AY3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79" t="str">
        <f>data[[#This Row],[Différence en valeur]]&amp;data[[#This Row],[Année]]</f>
        <v>02022</v>
      </c>
      <c r="BC379">
        <f>IF(COUNTIF($U$2:U379,U379)=COUNTIF(data[Référence principale],data[[#This Row],[Référence principale]]),COUNTIF(data[Référence principale],data[[#This Row],[Référence principale]]),)</f>
        <v>1</v>
      </c>
    </row>
    <row r="380" spans="1:55" x14ac:dyDescent="0.25">
      <c r="A380" t="s">
        <v>296</v>
      </c>
      <c r="F380" t="s">
        <v>297</v>
      </c>
      <c r="G380" t="s">
        <v>319</v>
      </c>
      <c r="N380" s="2"/>
      <c r="O380" s="2"/>
      <c r="R380" t="s">
        <v>296</v>
      </c>
      <c r="U380" t="s">
        <v>323</v>
      </c>
      <c r="AD380">
        <v>1</v>
      </c>
      <c r="AG380">
        <v>2458</v>
      </c>
      <c r="AP380" s="3">
        <v>44953</v>
      </c>
      <c r="AY3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0" t="str">
        <f>data[[#This Row],[Différence en valeur]]&amp;data[[#This Row],[Année]]</f>
        <v>24582022</v>
      </c>
      <c r="BC380">
        <f>IF(COUNTIF($U$2:U380,U380)=COUNTIF(data[Référence principale],data[[#This Row],[Référence principale]]),COUNTIF(data[Référence principale],data[[#This Row],[Référence principale]]),)</f>
        <v>0</v>
      </c>
    </row>
    <row r="381" spans="1:55" x14ac:dyDescent="0.25">
      <c r="A381" t="s">
        <v>296</v>
      </c>
      <c r="F381" t="s">
        <v>297</v>
      </c>
      <c r="G381" t="s">
        <v>319</v>
      </c>
      <c r="N381" s="2"/>
      <c r="O381" s="2"/>
      <c r="R381" t="s">
        <v>296</v>
      </c>
      <c r="U381" t="s">
        <v>324</v>
      </c>
      <c r="AD381">
        <v>0</v>
      </c>
      <c r="AG381">
        <v>0</v>
      </c>
      <c r="AP381" s="3">
        <v>44953</v>
      </c>
      <c r="AY3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1" t="str">
        <f>data[[#This Row],[Différence en valeur]]&amp;data[[#This Row],[Année]]</f>
        <v>02022</v>
      </c>
      <c r="BC381">
        <f>IF(COUNTIF($U$2:U381,U381)=COUNTIF(data[Référence principale],data[[#This Row],[Référence principale]]),COUNTIF(data[Référence principale],data[[#This Row],[Référence principale]]),)</f>
        <v>0</v>
      </c>
    </row>
    <row r="382" spans="1:55" x14ac:dyDescent="0.25">
      <c r="A382" t="s">
        <v>296</v>
      </c>
      <c r="F382" t="s">
        <v>297</v>
      </c>
      <c r="G382" t="s">
        <v>319</v>
      </c>
      <c r="N382" s="2"/>
      <c r="O382" s="2"/>
      <c r="R382" t="s">
        <v>296</v>
      </c>
      <c r="U382" t="s">
        <v>325</v>
      </c>
      <c r="AD382">
        <v>0</v>
      </c>
      <c r="AG382">
        <v>0</v>
      </c>
      <c r="AP382" s="3">
        <v>44953</v>
      </c>
      <c r="AY3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2" t="str">
        <f>data[[#This Row],[Différence en valeur]]&amp;data[[#This Row],[Année]]</f>
        <v>02022</v>
      </c>
      <c r="BC382">
        <f>IF(COUNTIF($U$2:U382,U382)=COUNTIF(data[Référence principale],data[[#This Row],[Référence principale]]),COUNTIF(data[Référence principale],data[[#This Row],[Référence principale]]),)</f>
        <v>0</v>
      </c>
    </row>
    <row r="383" spans="1:55" x14ac:dyDescent="0.25">
      <c r="A383" t="s">
        <v>296</v>
      </c>
      <c r="F383" t="s">
        <v>297</v>
      </c>
      <c r="G383" t="s">
        <v>319</v>
      </c>
      <c r="N383" s="2"/>
      <c r="O383" s="2"/>
      <c r="R383" t="s">
        <v>296</v>
      </c>
      <c r="U383" t="s">
        <v>326</v>
      </c>
      <c r="AD383">
        <v>2</v>
      </c>
      <c r="AG383">
        <v>403.5</v>
      </c>
      <c r="AP383" s="3">
        <v>44953</v>
      </c>
      <c r="AY3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3" t="str">
        <f>data[[#This Row],[Différence en valeur]]&amp;data[[#This Row],[Année]]</f>
        <v>403.52022</v>
      </c>
      <c r="BC383">
        <f>IF(COUNTIF($U$2:U383,U383)=COUNTIF(data[Référence principale],data[[#This Row],[Référence principale]]),COUNTIF(data[Référence principale],data[[#This Row],[Référence principale]]),)</f>
        <v>0</v>
      </c>
    </row>
    <row r="384" spans="1:55" x14ac:dyDescent="0.25">
      <c r="A384" t="s">
        <v>296</v>
      </c>
      <c r="F384" t="s">
        <v>297</v>
      </c>
      <c r="G384" t="s">
        <v>319</v>
      </c>
      <c r="N384" s="2"/>
      <c r="O384" s="2"/>
      <c r="R384" t="s">
        <v>296</v>
      </c>
      <c r="U384" t="s">
        <v>327</v>
      </c>
      <c r="AD384">
        <v>0</v>
      </c>
      <c r="AG384">
        <v>0</v>
      </c>
      <c r="AP384" s="3">
        <v>44953</v>
      </c>
      <c r="AY3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4" t="str">
        <f>data[[#This Row],[Différence en valeur]]&amp;data[[#This Row],[Année]]</f>
        <v>02022</v>
      </c>
      <c r="BC384">
        <f>IF(COUNTIF($U$2:U384,U384)=COUNTIF(data[Référence principale],data[[#This Row],[Référence principale]]),COUNTIF(data[Référence principale],data[[#This Row],[Référence principale]]),)</f>
        <v>0</v>
      </c>
    </row>
    <row r="385" spans="1:55" x14ac:dyDescent="0.25">
      <c r="A385" t="s">
        <v>296</v>
      </c>
      <c r="F385" t="s">
        <v>297</v>
      </c>
      <c r="G385" t="s">
        <v>319</v>
      </c>
      <c r="N385" s="2"/>
      <c r="O385" s="2"/>
      <c r="R385" t="s">
        <v>296</v>
      </c>
      <c r="U385" t="s">
        <v>328</v>
      </c>
      <c r="AD385">
        <v>0</v>
      </c>
      <c r="AG385">
        <v>0</v>
      </c>
      <c r="AP385" s="3">
        <v>44953</v>
      </c>
      <c r="AY3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5" t="str">
        <f>data[[#This Row],[Différence en valeur]]&amp;data[[#This Row],[Année]]</f>
        <v>02022</v>
      </c>
      <c r="BC385">
        <f>IF(COUNTIF($U$2:U385,U385)=COUNTIF(data[Référence principale],data[[#This Row],[Référence principale]]),COUNTIF(data[Référence principale],data[[#This Row],[Référence principale]]),)</f>
        <v>0</v>
      </c>
    </row>
    <row r="386" spans="1:55" x14ac:dyDescent="0.25">
      <c r="A386" t="s">
        <v>296</v>
      </c>
      <c r="F386" t="s">
        <v>297</v>
      </c>
      <c r="G386" t="s">
        <v>319</v>
      </c>
      <c r="N386" s="2"/>
      <c r="O386" s="2"/>
      <c r="R386" t="s">
        <v>296</v>
      </c>
      <c r="U386" t="s">
        <v>329</v>
      </c>
      <c r="AD386">
        <v>0</v>
      </c>
      <c r="AG386">
        <v>0</v>
      </c>
      <c r="AP386" s="3">
        <v>44953</v>
      </c>
      <c r="AY3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6" t="str">
        <f>data[[#This Row],[Différence en valeur]]&amp;data[[#This Row],[Année]]</f>
        <v>02022</v>
      </c>
      <c r="BC386">
        <f>IF(COUNTIF($U$2:U386,U386)=COUNTIF(data[Référence principale],data[[#This Row],[Référence principale]]),COUNTIF(data[Référence principale],data[[#This Row],[Référence principale]]),)</f>
        <v>0</v>
      </c>
    </row>
    <row r="387" spans="1:55" x14ac:dyDescent="0.25">
      <c r="A387" t="s">
        <v>296</v>
      </c>
      <c r="F387" t="s">
        <v>297</v>
      </c>
      <c r="G387" t="s">
        <v>319</v>
      </c>
      <c r="N387" s="2"/>
      <c r="O387" s="2"/>
      <c r="R387" t="s">
        <v>296</v>
      </c>
      <c r="U387" t="s">
        <v>330</v>
      </c>
      <c r="AD387">
        <v>0</v>
      </c>
      <c r="AG387">
        <v>0</v>
      </c>
      <c r="AP387" s="3">
        <v>44953</v>
      </c>
      <c r="AY3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7" t="str">
        <f>data[[#This Row],[Différence en valeur]]&amp;data[[#This Row],[Année]]</f>
        <v>02022</v>
      </c>
      <c r="BC387">
        <f>IF(COUNTIF($U$2:U387,U387)=COUNTIF(data[Référence principale],data[[#This Row],[Référence principale]]),COUNTIF(data[Référence principale],data[[#This Row],[Référence principale]]),)</f>
        <v>1</v>
      </c>
    </row>
    <row r="388" spans="1:55" x14ac:dyDescent="0.25">
      <c r="A388" t="s">
        <v>296</v>
      </c>
      <c r="F388" t="s">
        <v>297</v>
      </c>
      <c r="G388" t="s">
        <v>319</v>
      </c>
      <c r="N388" s="2"/>
      <c r="O388" s="2"/>
      <c r="R388" t="s">
        <v>296</v>
      </c>
      <c r="U388" t="s">
        <v>331</v>
      </c>
      <c r="AD388">
        <v>0</v>
      </c>
      <c r="AG388">
        <v>0</v>
      </c>
      <c r="AP388" s="3">
        <v>44953</v>
      </c>
      <c r="AY3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8" t="str">
        <f>data[[#This Row],[Différence en valeur]]&amp;data[[#This Row],[Année]]</f>
        <v>02022</v>
      </c>
      <c r="BC388">
        <f>IF(COUNTIF($U$2:U388,U388)=COUNTIF(data[Référence principale],data[[#This Row],[Référence principale]]),COUNTIF(data[Référence principale],data[[#This Row],[Référence principale]]),)</f>
        <v>1</v>
      </c>
    </row>
    <row r="389" spans="1:55" x14ac:dyDescent="0.25">
      <c r="A389" t="s">
        <v>296</v>
      </c>
      <c r="F389" t="s">
        <v>297</v>
      </c>
      <c r="G389" t="s">
        <v>319</v>
      </c>
      <c r="N389" s="2"/>
      <c r="O389" s="2"/>
      <c r="R389" t="s">
        <v>296</v>
      </c>
      <c r="U389" t="s">
        <v>332</v>
      </c>
      <c r="AD389">
        <v>0</v>
      </c>
      <c r="AG389">
        <v>0</v>
      </c>
      <c r="AP389" s="3">
        <v>44953</v>
      </c>
      <c r="AY3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89" t="str">
        <f>data[[#This Row],[Différence en valeur]]&amp;data[[#This Row],[Année]]</f>
        <v>02022</v>
      </c>
      <c r="BC389">
        <f>IF(COUNTIF($U$2:U389,U389)=COUNTIF(data[Référence principale],data[[#This Row],[Référence principale]]),COUNTIF(data[Référence principale],data[[#This Row],[Référence principale]]),)</f>
        <v>1</v>
      </c>
    </row>
    <row r="390" spans="1:55" x14ac:dyDescent="0.25">
      <c r="A390" t="s">
        <v>296</v>
      </c>
      <c r="F390" t="s">
        <v>297</v>
      </c>
      <c r="G390" t="s">
        <v>319</v>
      </c>
      <c r="N390" s="2"/>
      <c r="O390" s="2"/>
      <c r="R390" t="s">
        <v>296</v>
      </c>
      <c r="U390" t="s">
        <v>333</v>
      </c>
      <c r="AD390">
        <v>0</v>
      </c>
      <c r="AG390">
        <v>0</v>
      </c>
      <c r="AP390" s="3">
        <v>44953</v>
      </c>
      <c r="AY3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0" t="str">
        <f>data[[#This Row],[Différence en valeur]]&amp;data[[#This Row],[Année]]</f>
        <v>02022</v>
      </c>
      <c r="BC390">
        <f>IF(COUNTIF($U$2:U390,U390)=COUNTIF(data[Référence principale],data[[#This Row],[Référence principale]]),COUNTIF(data[Référence principale],data[[#This Row],[Référence principale]]),)</f>
        <v>1</v>
      </c>
    </row>
    <row r="391" spans="1:55" x14ac:dyDescent="0.25">
      <c r="A391" t="s">
        <v>296</v>
      </c>
      <c r="F391" t="s">
        <v>297</v>
      </c>
      <c r="G391" t="s">
        <v>319</v>
      </c>
      <c r="N391" s="2"/>
      <c r="O391" s="2"/>
      <c r="R391" t="s">
        <v>296</v>
      </c>
      <c r="U391" t="s">
        <v>334</v>
      </c>
      <c r="AD391">
        <v>0</v>
      </c>
      <c r="AG391">
        <v>0</v>
      </c>
      <c r="AP391" s="3">
        <v>44953</v>
      </c>
      <c r="AY3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1" t="str">
        <f>data[[#This Row],[Différence en valeur]]&amp;data[[#This Row],[Année]]</f>
        <v>02022</v>
      </c>
      <c r="BC391">
        <f>IF(COUNTIF($U$2:U391,U391)=COUNTIF(data[Référence principale],data[[#This Row],[Référence principale]]),COUNTIF(data[Référence principale],data[[#This Row],[Référence principale]]),)</f>
        <v>0</v>
      </c>
    </row>
    <row r="392" spans="1:55" x14ac:dyDescent="0.25">
      <c r="A392" t="s">
        <v>296</v>
      </c>
      <c r="F392" t="s">
        <v>297</v>
      </c>
      <c r="G392" t="s">
        <v>319</v>
      </c>
      <c r="N392" s="2"/>
      <c r="O392" s="2"/>
      <c r="R392" t="s">
        <v>296</v>
      </c>
      <c r="U392" t="s">
        <v>335</v>
      </c>
      <c r="AD392">
        <v>0</v>
      </c>
      <c r="AG392">
        <v>0</v>
      </c>
      <c r="AP392" s="3">
        <v>44953</v>
      </c>
      <c r="AY3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2" t="str">
        <f>data[[#This Row],[Différence en valeur]]&amp;data[[#This Row],[Année]]</f>
        <v>02022</v>
      </c>
      <c r="BC392">
        <f>IF(COUNTIF($U$2:U392,U392)=COUNTIF(data[Référence principale],data[[#This Row],[Référence principale]]),COUNTIF(data[Référence principale],data[[#This Row],[Référence principale]]),)</f>
        <v>1</v>
      </c>
    </row>
    <row r="393" spans="1:55" x14ac:dyDescent="0.25">
      <c r="A393" t="s">
        <v>296</v>
      </c>
      <c r="F393" t="s">
        <v>297</v>
      </c>
      <c r="G393" t="s">
        <v>319</v>
      </c>
      <c r="N393" s="2"/>
      <c r="O393" s="2"/>
      <c r="R393" t="s">
        <v>296</v>
      </c>
      <c r="U393" t="s">
        <v>336</v>
      </c>
      <c r="AD393">
        <v>0</v>
      </c>
      <c r="AG393">
        <v>0</v>
      </c>
      <c r="AP393" s="3">
        <v>44953</v>
      </c>
      <c r="AY3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3" t="str">
        <f>data[[#This Row],[Différence en valeur]]&amp;data[[#This Row],[Année]]</f>
        <v>02022</v>
      </c>
      <c r="BC393">
        <f>IF(COUNTIF($U$2:U393,U393)=COUNTIF(data[Référence principale],data[[#This Row],[Référence principale]]),COUNTIF(data[Référence principale],data[[#This Row],[Référence principale]]),)</f>
        <v>1</v>
      </c>
    </row>
    <row r="394" spans="1:55" x14ac:dyDescent="0.25">
      <c r="A394" t="s">
        <v>296</v>
      </c>
      <c r="F394" t="s">
        <v>297</v>
      </c>
      <c r="G394" t="s">
        <v>319</v>
      </c>
      <c r="N394" s="2"/>
      <c r="O394" s="2"/>
      <c r="R394" t="s">
        <v>296</v>
      </c>
      <c r="U394" t="s">
        <v>337</v>
      </c>
      <c r="AD394">
        <v>1</v>
      </c>
      <c r="AG394">
        <v>1000</v>
      </c>
      <c r="AP394" s="3">
        <v>44953</v>
      </c>
      <c r="AY3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4" t="str">
        <f>data[[#This Row],[Différence en valeur]]&amp;data[[#This Row],[Année]]</f>
        <v>10002022</v>
      </c>
      <c r="BC394">
        <f>IF(COUNTIF($U$2:U394,U394)=COUNTIF(data[Référence principale],data[[#This Row],[Référence principale]]),COUNTIF(data[Référence principale],data[[#This Row],[Référence principale]]),)</f>
        <v>1</v>
      </c>
    </row>
    <row r="395" spans="1:55" x14ac:dyDescent="0.25">
      <c r="A395" t="s">
        <v>296</v>
      </c>
      <c r="F395" t="s">
        <v>297</v>
      </c>
      <c r="G395" t="s">
        <v>319</v>
      </c>
      <c r="N395" s="2"/>
      <c r="O395" s="2"/>
      <c r="R395" t="s">
        <v>296</v>
      </c>
      <c r="U395" t="s">
        <v>338</v>
      </c>
      <c r="AD395">
        <v>0</v>
      </c>
      <c r="AG395">
        <v>0</v>
      </c>
      <c r="AP395" s="3">
        <v>44953</v>
      </c>
      <c r="AY3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5" t="str">
        <f>data[[#This Row],[Différence en valeur]]&amp;data[[#This Row],[Année]]</f>
        <v>02022</v>
      </c>
      <c r="BC395">
        <f>IF(COUNTIF($U$2:U395,U395)=COUNTIF(data[Référence principale],data[[#This Row],[Référence principale]]),COUNTIF(data[Référence principale],data[[#This Row],[Référence principale]]),)</f>
        <v>1</v>
      </c>
    </row>
    <row r="396" spans="1:55" x14ac:dyDescent="0.25">
      <c r="A396" t="s">
        <v>296</v>
      </c>
      <c r="F396" t="s">
        <v>297</v>
      </c>
      <c r="G396" t="s">
        <v>319</v>
      </c>
      <c r="N396" s="2"/>
      <c r="O396" s="2"/>
      <c r="R396" t="s">
        <v>296</v>
      </c>
      <c r="U396" t="s">
        <v>339</v>
      </c>
      <c r="AD396">
        <v>0</v>
      </c>
      <c r="AG396">
        <v>0</v>
      </c>
      <c r="AP396" s="3">
        <v>44953</v>
      </c>
      <c r="AY3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6" t="str">
        <f>data[[#This Row],[Différence en valeur]]&amp;data[[#This Row],[Année]]</f>
        <v>02022</v>
      </c>
      <c r="BC396">
        <f>IF(COUNTIF($U$2:U396,U396)=COUNTIF(data[Référence principale],data[[#This Row],[Référence principale]]),COUNTIF(data[Référence principale],data[[#This Row],[Référence principale]]),)</f>
        <v>1</v>
      </c>
    </row>
    <row r="397" spans="1:55" x14ac:dyDescent="0.25">
      <c r="A397" t="s">
        <v>296</v>
      </c>
      <c r="F397" t="s">
        <v>297</v>
      </c>
      <c r="G397" t="s">
        <v>340</v>
      </c>
      <c r="N397" s="2"/>
      <c r="O397" s="2"/>
      <c r="R397" t="s">
        <v>296</v>
      </c>
      <c r="U397" t="s">
        <v>341</v>
      </c>
      <c r="AD397">
        <v>0</v>
      </c>
      <c r="AG397">
        <v>0</v>
      </c>
      <c r="AP397" s="3">
        <v>44953</v>
      </c>
      <c r="AY3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7" t="str">
        <f>data[[#This Row],[Différence en valeur]]&amp;data[[#This Row],[Année]]</f>
        <v>02022</v>
      </c>
      <c r="BC397">
        <f>IF(COUNTIF($U$2:U397,U397)=COUNTIF(data[Référence principale],data[[#This Row],[Référence principale]]),COUNTIF(data[Référence principale],data[[#This Row],[Référence principale]]),)</f>
        <v>0</v>
      </c>
    </row>
    <row r="398" spans="1:55" x14ac:dyDescent="0.25">
      <c r="A398" t="s">
        <v>296</v>
      </c>
      <c r="F398" t="s">
        <v>297</v>
      </c>
      <c r="G398" t="s">
        <v>340</v>
      </c>
      <c r="N398" s="2"/>
      <c r="O398" s="2"/>
      <c r="R398" t="s">
        <v>296</v>
      </c>
      <c r="U398" t="s">
        <v>342</v>
      </c>
      <c r="AD398">
        <v>0</v>
      </c>
      <c r="AG398">
        <v>0</v>
      </c>
      <c r="AP398" s="3">
        <v>44953</v>
      </c>
      <c r="AY3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8" t="str">
        <f>data[[#This Row],[Différence en valeur]]&amp;data[[#This Row],[Année]]</f>
        <v>02022</v>
      </c>
      <c r="BC398">
        <f>IF(COUNTIF($U$2:U398,U398)=COUNTIF(data[Référence principale],data[[#This Row],[Référence principale]]),COUNTIF(data[Référence principale],data[[#This Row],[Référence principale]]),)</f>
        <v>0</v>
      </c>
    </row>
    <row r="399" spans="1:55" x14ac:dyDescent="0.25">
      <c r="A399" t="s">
        <v>296</v>
      </c>
      <c r="F399" t="s">
        <v>297</v>
      </c>
      <c r="G399" t="s">
        <v>340</v>
      </c>
      <c r="N399" s="2"/>
      <c r="O399" s="2"/>
      <c r="R399" t="s">
        <v>296</v>
      </c>
      <c r="U399" t="s">
        <v>343</v>
      </c>
      <c r="AD399">
        <v>0</v>
      </c>
      <c r="AG399">
        <v>0</v>
      </c>
      <c r="AP399" s="3">
        <v>44953</v>
      </c>
      <c r="AY3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399" t="str">
        <f>data[[#This Row],[Différence en valeur]]&amp;data[[#This Row],[Année]]</f>
        <v>02022</v>
      </c>
      <c r="BC399">
        <f>IF(COUNTIF($U$2:U399,U399)=COUNTIF(data[Référence principale],data[[#This Row],[Référence principale]]),COUNTIF(data[Référence principale],data[[#This Row],[Référence principale]]),)</f>
        <v>0</v>
      </c>
    </row>
    <row r="400" spans="1:55" x14ac:dyDescent="0.25">
      <c r="A400" t="s">
        <v>296</v>
      </c>
      <c r="F400" t="s">
        <v>297</v>
      </c>
      <c r="G400" t="s">
        <v>340</v>
      </c>
      <c r="N400" s="2"/>
      <c r="O400" s="2"/>
      <c r="R400" t="s">
        <v>296</v>
      </c>
      <c r="U400" t="s">
        <v>344</v>
      </c>
      <c r="AD400">
        <v>0</v>
      </c>
      <c r="AG400">
        <v>0</v>
      </c>
      <c r="AP400" s="3">
        <v>44953</v>
      </c>
      <c r="AY4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0" t="str">
        <f>data[[#This Row],[Différence en valeur]]&amp;data[[#This Row],[Année]]</f>
        <v>02022</v>
      </c>
      <c r="BC400">
        <f>IF(COUNTIF($U$2:U400,U400)=COUNTIF(data[Référence principale],data[[#This Row],[Référence principale]]),COUNTIF(data[Référence principale],data[[#This Row],[Référence principale]]),)</f>
        <v>0</v>
      </c>
    </row>
    <row r="401" spans="1:55" x14ac:dyDescent="0.25">
      <c r="A401" t="s">
        <v>296</v>
      </c>
      <c r="F401" t="s">
        <v>297</v>
      </c>
      <c r="G401" t="s">
        <v>340</v>
      </c>
      <c r="N401" s="2"/>
      <c r="O401" s="2"/>
      <c r="R401" t="s">
        <v>296</v>
      </c>
      <c r="U401" t="s">
        <v>345</v>
      </c>
      <c r="AD401">
        <v>0</v>
      </c>
      <c r="AG401">
        <v>0</v>
      </c>
      <c r="AP401" s="3">
        <v>44953</v>
      </c>
      <c r="AY4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1" t="str">
        <f>data[[#This Row],[Différence en valeur]]&amp;data[[#This Row],[Année]]</f>
        <v>02022</v>
      </c>
      <c r="BC401">
        <f>IF(COUNTIF($U$2:U401,U401)=COUNTIF(data[Référence principale],data[[#This Row],[Référence principale]]),COUNTIF(data[Référence principale],data[[#This Row],[Référence principale]]),)</f>
        <v>0</v>
      </c>
    </row>
    <row r="402" spans="1:55" x14ac:dyDescent="0.25">
      <c r="A402" t="s">
        <v>296</v>
      </c>
      <c r="F402" t="s">
        <v>297</v>
      </c>
      <c r="G402" t="s">
        <v>340</v>
      </c>
      <c r="N402" s="2"/>
      <c r="O402" s="2"/>
      <c r="R402" t="s">
        <v>296</v>
      </c>
      <c r="U402" t="s">
        <v>346</v>
      </c>
      <c r="AD402">
        <v>-1</v>
      </c>
      <c r="AG402">
        <v>-125.6</v>
      </c>
      <c r="AP402" s="3">
        <v>44953</v>
      </c>
      <c r="AY4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2" t="str">
        <f>data[[#This Row],[Différence en valeur]]&amp;data[[#This Row],[Année]]</f>
        <v>-125.62022</v>
      </c>
      <c r="BC402">
        <f>IF(COUNTIF($U$2:U402,U402)=COUNTIF(data[Référence principale],data[[#This Row],[Référence principale]]),COUNTIF(data[Référence principale],data[[#This Row],[Référence principale]]),)</f>
        <v>0</v>
      </c>
    </row>
    <row r="403" spans="1:55" x14ac:dyDescent="0.25">
      <c r="A403" t="s">
        <v>296</v>
      </c>
      <c r="F403" t="s">
        <v>297</v>
      </c>
      <c r="G403" t="s">
        <v>340</v>
      </c>
      <c r="N403" s="2"/>
      <c r="O403" s="2"/>
      <c r="R403" t="s">
        <v>296</v>
      </c>
      <c r="U403" t="s">
        <v>347</v>
      </c>
      <c r="AD403">
        <v>0</v>
      </c>
      <c r="AG403">
        <v>0</v>
      </c>
      <c r="AP403" s="3">
        <v>44953</v>
      </c>
      <c r="AY4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3" t="str">
        <f>data[[#This Row],[Différence en valeur]]&amp;data[[#This Row],[Année]]</f>
        <v>02022</v>
      </c>
      <c r="BC403">
        <f>IF(COUNTIF($U$2:U403,U403)=COUNTIF(data[Référence principale],data[[#This Row],[Référence principale]]),COUNTIF(data[Référence principale],data[[#This Row],[Référence principale]]),)</f>
        <v>0</v>
      </c>
    </row>
    <row r="404" spans="1:55" x14ac:dyDescent="0.25">
      <c r="A404" t="s">
        <v>296</v>
      </c>
      <c r="F404" t="s">
        <v>297</v>
      </c>
      <c r="G404" t="s">
        <v>340</v>
      </c>
      <c r="N404" s="2"/>
      <c r="O404" s="2"/>
      <c r="R404" t="s">
        <v>296</v>
      </c>
      <c r="U404" t="s">
        <v>348</v>
      </c>
      <c r="AD404">
        <v>0</v>
      </c>
      <c r="AG404">
        <v>0</v>
      </c>
      <c r="AP404" s="3">
        <v>44953</v>
      </c>
      <c r="AY4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4" t="str">
        <f>data[[#This Row],[Différence en valeur]]&amp;data[[#This Row],[Année]]</f>
        <v>02022</v>
      </c>
      <c r="BC404">
        <f>IF(COUNTIF($U$2:U404,U404)=COUNTIF(data[Référence principale],data[[#This Row],[Référence principale]]),COUNTIF(data[Référence principale],data[[#This Row],[Référence principale]]),)</f>
        <v>0</v>
      </c>
    </row>
    <row r="405" spans="1:55" x14ac:dyDescent="0.25">
      <c r="A405" t="s">
        <v>296</v>
      </c>
      <c r="F405" t="s">
        <v>297</v>
      </c>
      <c r="G405" t="s">
        <v>340</v>
      </c>
      <c r="N405" s="2"/>
      <c r="O405" s="2"/>
      <c r="R405" t="s">
        <v>296</v>
      </c>
      <c r="U405" t="s">
        <v>349</v>
      </c>
      <c r="AD405">
        <v>0</v>
      </c>
      <c r="AG405">
        <v>0</v>
      </c>
      <c r="AP405" s="3">
        <v>44953</v>
      </c>
      <c r="AY4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5" t="str">
        <f>data[[#This Row],[Différence en valeur]]&amp;data[[#This Row],[Année]]</f>
        <v>02022</v>
      </c>
      <c r="BC405">
        <f>IF(COUNTIF($U$2:U405,U405)=COUNTIF(data[Référence principale],data[[#This Row],[Référence principale]]),COUNTIF(data[Référence principale],data[[#This Row],[Référence principale]]),)</f>
        <v>0</v>
      </c>
    </row>
    <row r="406" spans="1:55" x14ac:dyDescent="0.25">
      <c r="A406" t="s">
        <v>296</v>
      </c>
      <c r="F406" t="s">
        <v>297</v>
      </c>
      <c r="G406" t="s">
        <v>340</v>
      </c>
      <c r="N406" s="2"/>
      <c r="O406" s="2"/>
      <c r="R406" t="s">
        <v>296</v>
      </c>
      <c r="U406" t="s">
        <v>350</v>
      </c>
      <c r="AD406">
        <v>0</v>
      </c>
      <c r="AG406">
        <v>0</v>
      </c>
      <c r="AP406" s="3">
        <v>44953</v>
      </c>
      <c r="AY4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6" t="str">
        <f>data[[#This Row],[Différence en valeur]]&amp;data[[#This Row],[Année]]</f>
        <v>02022</v>
      </c>
      <c r="BC406">
        <f>IF(COUNTIF($U$2:U406,U406)=COUNTIF(data[Référence principale],data[[#This Row],[Référence principale]]),COUNTIF(data[Référence principale],data[[#This Row],[Référence principale]]),)</f>
        <v>0</v>
      </c>
    </row>
    <row r="407" spans="1:55" x14ac:dyDescent="0.25">
      <c r="A407" t="s">
        <v>296</v>
      </c>
      <c r="F407" t="s">
        <v>297</v>
      </c>
      <c r="G407" t="s">
        <v>340</v>
      </c>
      <c r="N407" s="2"/>
      <c r="O407" s="2"/>
      <c r="R407" t="s">
        <v>296</v>
      </c>
      <c r="U407" t="s">
        <v>351</v>
      </c>
      <c r="AD407">
        <v>0</v>
      </c>
      <c r="AG407">
        <v>0</v>
      </c>
      <c r="AP407" s="3">
        <v>44953</v>
      </c>
      <c r="AY4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7" t="str">
        <f>data[[#This Row],[Différence en valeur]]&amp;data[[#This Row],[Année]]</f>
        <v>02022</v>
      </c>
      <c r="BC407">
        <f>IF(COUNTIF($U$2:U407,U407)=COUNTIF(data[Référence principale],data[[#This Row],[Référence principale]]),COUNTIF(data[Référence principale],data[[#This Row],[Référence principale]]),)</f>
        <v>0</v>
      </c>
    </row>
    <row r="408" spans="1:55" x14ac:dyDescent="0.25">
      <c r="A408" t="s">
        <v>296</v>
      </c>
      <c r="F408" t="s">
        <v>297</v>
      </c>
      <c r="G408" t="s">
        <v>340</v>
      </c>
      <c r="N408" s="2"/>
      <c r="O408" s="2"/>
      <c r="R408" t="s">
        <v>296</v>
      </c>
      <c r="U408" t="s">
        <v>352</v>
      </c>
      <c r="AD408">
        <v>0</v>
      </c>
      <c r="AG408">
        <v>0</v>
      </c>
      <c r="AP408" s="3">
        <v>44953</v>
      </c>
      <c r="AY4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8" t="str">
        <f>data[[#This Row],[Différence en valeur]]&amp;data[[#This Row],[Année]]</f>
        <v>02022</v>
      </c>
      <c r="BC408">
        <f>IF(COUNTIF($U$2:U408,U408)=COUNTIF(data[Référence principale],data[[#This Row],[Référence principale]]),COUNTIF(data[Référence principale],data[[#This Row],[Référence principale]]),)</f>
        <v>0</v>
      </c>
    </row>
    <row r="409" spans="1:55" x14ac:dyDescent="0.25">
      <c r="A409" t="s">
        <v>296</v>
      </c>
      <c r="F409" t="s">
        <v>297</v>
      </c>
      <c r="G409" t="s">
        <v>340</v>
      </c>
      <c r="N409" s="2"/>
      <c r="O409" s="2"/>
      <c r="R409" t="s">
        <v>296</v>
      </c>
      <c r="U409" t="s">
        <v>353</v>
      </c>
      <c r="AD409">
        <v>0</v>
      </c>
      <c r="AG409">
        <v>0</v>
      </c>
      <c r="AP409" s="3">
        <v>44953</v>
      </c>
      <c r="AY4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09" t="str">
        <f>data[[#This Row],[Différence en valeur]]&amp;data[[#This Row],[Année]]</f>
        <v>02022</v>
      </c>
      <c r="BC409">
        <f>IF(COUNTIF($U$2:U409,U409)=COUNTIF(data[Référence principale],data[[#This Row],[Référence principale]]),COUNTIF(data[Référence principale],data[[#This Row],[Référence principale]]),)</f>
        <v>0</v>
      </c>
    </row>
    <row r="410" spans="1:55" x14ac:dyDescent="0.25">
      <c r="A410" t="s">
        <v>296</v>
      </c>
      <c r="F410" t="s">
        <v>297</v>
      </c>
      <c r="G410" t="s">
        <v>340</v>
      </c>
      <c r="N410" s="2"/>
      <c r="O410" s="2"/>
      <c r="R410" t="s">
        <v>296</v>
      </c>
      <c r="U410" t="s">
        <v>354</v>
      </c>
      <c r="AD410">
        <v>0</v>
      </c>
      <c r="AG410">
        <v>0</v>
      </c>
      <c r="AP410" s="3">
        <v>44953</v>
      </c>
      <c r="AY4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0" t="str">
        <f>data[[#This Row],[Différence en valeur]]&amp;data[[#This Row],[Année]]</f>
        <v>02022</v>
      </c>
      <c r="BC410">
        <f>IF(COUNTIF($U$2:U410,U410)=COUNTIF(data[Référence principale],data[[#This Row],[Référence principale]]),COUNTIF(data[Référence principale],data[[#This Row],[Référence principale]]),)</f>
        <v>1</v>
      </c>
    </row>
    <row r="411" spans="1:55" x14ac:dyDescent="0.25">
      <c r="A411" t="s">
        <v>296</v>
      </c>
      <c r="F411" t="s">
        <v>297</v>
      </c>
      <c r="G411" t="s">
        <v>340</v>
      </c>
      <c r="N411" s="2"/>
      <c r="O411" s="2"/>
      <c r="R411" t="s">
        <v>296</v>
      </c>
      <c r="U411" t="s">
        <v>355</v>
      </c>
      <c r="AD411">
        <v>0</v>
      </c>
      <c r="AG411">
        <v>0</v>
      </c>
      <c r="AP411" s="3">
        <v>44953</v>
      </c>
      <c r="AY4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1" t="str">
        <f>data[[#This Row],[Différence en valeur]]&amp;data[[#This Row],[Année]]</f>
        <v>02022</v>
      </c>
      <c r="BC411">
        <f>IF(COUNTIF($U$2:U411,U411)=COUNTIF(data[Référence principale],data[[#This Row],[Référence principale]]),COUNTIF(data[Référence principale],data[[#This Row],[Référence principale]]),)</f>
        <v>0</v>
      </c>
    </row>
    <row r="412" spans="1:55" x14ac:dyDescent="0.25">
      <c r="A412" t="s">
        <v>296</v>
      </c>
      <c r="F412" t="s">
        <v>297</v>
      </c>
      <c r="G412" t="s">
        <v>340</v>
      </c>
      <c r="N412" s="2"/>
      <c r="O412" s="2"/>
      <c r="R412" t="s">
        <v>296</v>
      </c>
      <c r="U412" t="s">
        <v>356</v>
      </c>
      <c r="AD412">
        <v>0</v>
      </c>
      <c r="AG412">
        <v>0</v>
      </c>
      <c r="AP412" s="3">
        <v>44953</v>
      </c>
      <c r="AY4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2" t="str">
        <f>data[[#This Row],[Différence en valeur]]&amp;data[[#This Row],[Année]]</f>
        <v>02022</v>
      </c>
      <c r="BC412">
        <f>IF(COUNTIF($U$2:U412,U412)=COUNTIF(data[Référence principale],data[[#This Row],[Référence principale]]),COUNTIF(data[Référence principale],data[[#This Row],[Référence principale]]),)</f>
        <v>1</v>
      </c>
    </row>
    <row r="413" spans="1:55" x14ac:dyDescent="0.25">
      <c r="A413" t="s">
        <v>296</v>
      </c>
      <c r="F413" t="s">
        <v>297</v>
      </c>
      <c r="G413" t="s">
        <v>340</v>
      </c>
      <c r="N413" s="2"/>
      <c r="O413" s="2"/>
      <c r="R413" t="s">
        <v>296</v>
      </c>
      <c r="U413" t="s">
        <v>357</v>
      </c>
      <c r="AD413">
        <v>0</v>
      </c>
      <c r="AG413">
        <v>0</v>
      </c>
      <c r="AP413" s="3">
        <v>44953</v>
      </c>
      <c r="AY4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3" t="str">
        <f>data[[#This Row],[Différence en valeur]]&amp;data[[#This Row],[Année]]</f>
        <v>02022</v>
      </c>
      <c r="BC413">
        <f>IF(COUNTIF($U$2:U413,U413)=COUNTIF(data[Référence principale],data[[#This Row],[Référence principale]]),COUNTIF(data[Référence principale],data[[#This Row],[Référence principale]]),)</f>
        <v>1</v>
      </c>
    </row>
    <row r="414" spans="1:55" x14ac:dyDescent="0.25">
      <c r="A414" t="s">
        <v>296</v>
      </c>
      <c r="F414" t="s">
        <v>297</v>
      </c>
      <c r="G414" t="s">
        <v>340</v>
      </c>
      <c r="N414" s="2"/>
      <c r="O414" s="2"/>
      <c r="R414" t="s">
        <v>296</v>
      </c>
      <c r="U414" t="s">
        <v>358</v>
      </c>
      <c r="AD414">
        <v>0</v>
      </c>
      <c r="AG414">
        <v>0</v>
      </c>
      <c r="AP414" s="3">
        <v>44953</v>
      </c>
      <c r="AY4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4" t="str">
        <f>data[[#This Row],[Différence en valeur]]&amp;data[[#This Row],[Année]]</f>
        <v>02022</v>
      </c>
      <c r="BC414">
        <f>IF(COUNTIF($U$2:U414,U414)=COUNTIF(data[Référence principale],data[[#This Row],[Référence principale]]),COUNTIF(data[Référence principale],data[[#This Row],[Référence principale]]),)</f>
        <v>1</v>
      </c>
    </row>
    <row r="415" spans="1:55" x14ac:dyDescent="0.25">
      <c r="A415" t="s">
        <v>296</v>
      </c>
      <c r="F415" t="s">
        <v>297</v>
      </c>
      <c r="G415" t="s">
        <v>340</v>
      </c>
      <c r="N415" s="2"/>
      <c r="O415" s="2"/>
      <c r="R415" t="s">
        <v>296</v>
      </c>
      <c r="U415" t="s">
        <v>359</v>
      </c>
      <c r="AD415">
        <v>0</v>
      </c>
      <c r="AG415">
        <v>0</v>
      </c>
      <c r="AP415" s="3">
        <v>44953</v>
      </c>
      <c r="AY4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5" t="str">
        <f>data[[#This Row],[Différence en valeur]]&amp;data[[#This Row],[Année]]</f>
        <v>02022</v>
      </c>
      <c r="BC415">
        <f>IF(COUNTIF($U$2:U415,U415)=COUNTIF(data[Référence principale],data[[#This Row],[Référence principale]]),COUNTIF(data[Référence principale],data[[#This Row],[Référence principale]]),)</f>
        <v>1</v>
      </c>
    </row>
    <row r="416" spans="1:55" x14ac:dyDescent="0.25">
      <c r="A416" t="s">
        <v>296</v>
      </c>
      <c r="F416" t="s">
        <v>297</v>
      </c>
      <c r="G416" t="s">
        <v>340</v>
      </c>
      <c r="N416" s="2"/>
      <c r="O416" s="2"/>
      <c r="R416" t="s">
        <v>296</v>
      </c>
      <c r="U416" t="s">
        <v>360</v>
      </c>
      <c r="AD416">
        <v>0</v>
      </c>
      <c r="AG416">
        <v>0</v>
      </c>
      <c r="AP416" s="3">
        <v>44953</v>
      </c>
      <c r="AY4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6" t="str">
        <f>data[[#This Row],[Différence en valeur]]&amp;data[[#This Row],[Année]]</f>
        <v>02022</v>
      </c>
      <c r="BC416">
        <f>IF(COUNTIF($U$2:U416,U416)=COUNTIF(data[Référence principale],data[[#This Row],[Référence principale]]),COUNTIF(data[Référence principale],data[[#This Row],[Référence principale]]),)</f>
        <v>1</v>
      </c>
    </row>
    <row r="417" spans="1:55" x14ac:dyDescent="0.25">
      <c r="A417" t="s">
        <v>296</v>
      </c>
      <c r="F417" t="s">
        <v>297</v>
      </c>
      <c r="G417" t="s">
        <v>361</v>
      </c>
      <c r="N417" s="2"/>
      <c r="O417" s="2"/>
      <c r="R417" t="s">
        <v>296</v>
      </c>
      <c r="U417" t="s">
        <v>362</v>
      </c>
      <c r="AD417">
        <v>0</v>
      </c>
      <c r="AG417">
        <v>0</v>
      </c>
      <c r="AP417" s="3">
        <v>44953</v>
      </c>
      <c r="AY4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7" t="str">
        <f>data[[#This Row],[Différence en valeur]]&amp;data[[#This Row],[Année]]</f>
        <v>02022</v>
      </c>
      <c r="BC417">
        <f>IF(COUNTIF($U$2:U417,U417)=COUNTIF(data[Référence principale],data[[#This Row],[Référence principale]]),COUNTIF(data[Référence principale],data[[#This Row],[Référence principale]]),)</f>
        <v>0</v>
      </c>
    </row>
    <row r="418" spans="1:55" x14ac:dyDescent="0.25">
      <c r="A418" t="s">
        <v>296</v>
      </c>
      <c r="F418" t="s">
        <v>297</v>
      </c>
      <c r="G418" t="s">
        <v>361</v>
      </c>
      <c r="N418" s="2"/>
      <c r="O418" s="2"/>
      <c r="R418" t="s">
        <v>296</v>
      </c>
      <c r="U418" t="s">
        <v>363</v>
      </c>
      <c r="AD418">
        <v>0</v>
      </c>
      <c r="AG418">
        <v>0</v>
      </c>
      <c r="AP418" s="3">
        <v>44953</v>
      </c>
      <c r="AY4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8" t="str">
        <f>data[[#This Row],[Différence en valeur]]&amp;data[[#This Row],[Année]]</f>
        <v>02022</v>
      </c>
      <c r="BC418">
        <f>IF(COUNTIF($U$2:U418,U418)=COUNTIF(data[Référence principale],data[[#This Row],[Référence principale]]),COUNTIF(data[Référence principale],data[[#This Row],[Référence principale]]),)</f>
        <v>0</v>
      </c>
    </row>
    <row r="419" spans="1:55" x14ac:dyDescent="0.25">
      <c r="A419" t="s">
        <v>296</v>
      </c>
      <c r="F419" t="s">
        <v>297</v>
      </c>
      <c r="G419" t="s">
        <v>361</v>
      </c>
      <c r="N419" s="2"/>
      <c r="O419" s="2"/>
      <c r="R419" t="s">
        <v>296</v>
      </c>
      <c r="U419" t="s">
        <v>364</v>
      </c>
      <c r="AD419">
        <v>0</v>
      </c>
      <c r="AG419">
        <v>0</v>
      </c>
      <c r="AP419" s="3">
        <v>44953</v>
      </c>
      <c r="AY4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19" t="str">
        <f>data[[#This Row],[Différence en valeur]]&amp;data[[#This Row],[Année]]</f>
        <v>02022</v>
      </c>
      <c r="BC419">
        <f>IF(COUNTIF($U$2:U419,U419)=COUNTIF(data[Référence principale],data[[#This Row],[Référence principale]]),COUNTIF(data[Référence principale],data[[#This Row],[Référence principale]]),)</f>
        <v>1</v>
      </c>
    </row>
    <row r="420" spans="1:55" x14ac:dyDescent="0.25">
      <c r="A420" t="s">
        <v>296</v>
      </c>
      <c r="F420" t="s">
        <v>297</v>
      </c>
      <c r="G420" t="s">
        <v>361</v>
      </c>
      <c r="N420" s="2"/>
      <c r="O420" s="2"/>
      <c r="R420" t="s">
        <v>296</v>
      </c>
      <c r="U420" t="s">
        <v>365</v>
      </c>
      <c r="AD420">
        <v>0</v>
      </c>
      <c r="AG420">
        <v>0</v>
      </c>
      <c r="AP420" s="3">
        <v>44953</v>
      </c>
      <c r="AY4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0" t="str">
        <f>data[[#This Row],[Différence en valeur]]&amp;data[[#This Row],[Année]]</f>
        <v>02022</v>
      </c>
      <c r="BC420">
        <f>IF(COUNTIF($U$2:U420,U420)=COUNTIF(data[Référence principale],data[[#This Row],[Référence principale]]),COUNTIF(data[Référence principale],data[[#This Row],[Référence principale]]),)</f>
        <v>0</v>
      </c>
    </row>
    <row r="421" spans="1:55" x14ac:dyDescent="0.25">
      <c r="A421" t="s">
        <v>296</v>
      </c>
      <c r="F421" t="s">
        <v>297</v>
      </c>
      <c r="G421" t="s">
        <v>361</v>
      </c>
      <c r="N421" s="2"/>
      <c r="O421" s="2"/>
      <c r="R421" t="s">
        <v>296</v>
      </c>
      <c r="U421" t="s">
        <v>366</v>
      </c>
      <c r="AD421">
        <v>0</v>
      </c>
      <c r="AG421">
        <v>0</v>
      </c>
      <c r="AP421" s="3">
        <v>44953</v>
      </c>
      <c r="AY4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1" t="str">
        <f>data[[#This Row],[Différence en valeur]]&amp;data[[#This Row],[Année]]</f>
        <v>02022</v>
      </c>
      <c r="BC421">
        <f>IF(COUNTIF($U$2:U421,U421)=COUNTIF(data[Référence principale],data[[#This Row],[Référence principale]]),COUNTIF(data[Référence principale],data[[#This Row],[Référence principale]]),)</f>
        <v>0</v>
      </c>
    </row>
    <row r="422" spans="1:55" x14ac:dyDescent="0.25">
      <c r="A422" t="s">
        <v>296</v>
      </c>
      <c r="F422" t="s">
        <v>297</v>
      </c>
      <c r="G422" t="s">
        <v>361</v>
      </c>
      <c r="N422" s="2"/>
      <c r="O422" s="2"/>
      <c r="R422" t="s">
        <v>296</v>
      </c>
      <c r="U422" t="s">
        <v>367</v>
      </c>
      <c r="AD422">
        <v>0</v>
      </c>
      <c r="AG422">
        <v>0</v>
      </c>
      <c r="AP422" s="3">
        <v>44953</v>
      </c>
      <c r="AY4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2" t="str">
        <f>data[[#This Row],[Différence en valeur]]&amp;data[[#This Row],[Année]]</f>
        <v>02022</v>
      </c>
      <c r="BC422">
        <f>IF(COUNTIF($U$2:U422,U422)=COUNTIF(data[Référence principale],data[[#This Row],[Référence principale]]),COUNTIF(data[Référence principale],data[[#This Row],[Référence principale]]),)</f>
        <v>1</v>
      </c>
    </row>
    <row r="423" spans="1:55" x14ac:dyDescent="0.25">
      <c r="A423" t="s">
        <v>296</v>
      </c>
      <c r="F423" t="s">
        <v>297</v>
      </c>
      <c r="G423" t="s">
        <v>361</v>
      </c>
      <c r="N423" s="2"/>
      <c r="O423" s="2"/>
      <c r="R423" t="s">
        <v>296</v>
      </c>
      <c r="U423" t="s">
        <v>368</v>
      </c>
      <c r="AD423">
        <v>0</v>
      </c>
      <c r="AG423">
        <v>0</v>
      </c>
      <c r="AP423" s="3">
        <v>44953</v>
      </c>
      <c r="AY4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3" t="str">
        <f>data[[#This Row],[Différence en valeur]]&amp;data[[#This Row],[Année]]</f>
        <v>02022</v>
      </c>
      <c r="BC423">
        <f>IF(COUNTIF($U$2:U423,U423)=COUNTIF(data[Référence principale],data[[#This Row],[Référence principale]]),COUNTIF(data[Référence principale],data[[#This Row],[Référence principale]]),)</f>
        <v>1</v>
      </c>
    </row>
    <row r="424" spans="1:55" x14ac:dyDescent="0.25">
      <c r="A424" t="s">
        <v>296</v>
      </c>
      <c r="F424" t="s">
        <v>297</v>
      </c>
      <c r="G424" t="s">
        <v>369</v>
      </c>
      <c r="N424" s="2"/>
      <c r="O424" s="2"/>
      <c r="R424" t="s">
        <v>296</v>
      </c>
      <c r="U424" t="s">
        <v>370</v>
      </c>
      <c r="AD424">
        <v>0</v>
      </c>
      <c r="AG424">
        <v>0</v>
      </c>
      <c r="AP424" s="3">
        <v>44953</v>
      </c>
      <c r="AY4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4" t="str">
        <f>data[[#This Row],[Différence en valeur]]&amp;data[[#This Row],[Année]]</f>
        <v>02022</v>
      </c>
      <c r="BC424">
        <f>IF(COUNTIF($U$2:U424,U424)=COUNTIF(data[Référence principale],data[[#This Row],[Référence principale]]),COUNTIF(data[Référence principale],data[[#This Row],[Référence principale]]),)</f>
        <v>0</v>
      </c>
    </row>
    <row r="425" spans="1:55" x14ac:dyDescent="0.25">
      <c r="A425" t="s">
        <v>296</v>
      </c>
      <c r="F425" t="s">
        <v>297</v>
      </c>
      <c r="G425" t="s">
        <v>369</v>
      </c>
      <c r="N425" s="2"/>
      <c r="O425" s="2"/>
      <c r="R425" t="s">
        <v>296</v>
      </c>
      <c r="U425" t="s">
        <v>371</v>
      </c>
      <c r="AD425">
        <v>0</v>
      </c>
      <c r="AG425">
        <v>0</v>
      </c>
      <c r="AP425" s="3">
        <v>44953</v>
      </c>
      <c r="AY4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5" t="str">
        <f>data[[#This Row],[Différence en valeur]]&amp;data[[#This Row],[Année]]</f>
        <v>02022</v>
      </c>
      <c r="BC425">
        <f>IF(COUNTIF($U$2:U425,U425)=COUNTIF(data[Référence principale],data[[#This Row],[Référence principale]]),COUNTIF(data[Référence principale],data[[#This Row],[Référence principale]]),)</f>
        <v>0</v>
      </c>
    </row>
    <row r="426" spans="1:55" x14ac:dyDescent="0.25">
      <c r="A426" t="s">
        <v>296</v>
      </c>
      <c r="F426" t="s">
        <v>297</v>
      </c>
      <c r="G426" t="s">
        <v>369</v>
      </c>
      <c r="N426" s="2"/>
      <c r="O426" s="2"/>
      <c r="R426" t="s">
        <v>296</v>
      </c>
      <c r="U426" t="s">
        <v>372</v>
      </c>
      <c r="AD426">
        <v>0</v>
      </c>
      <c r="AG426">
        <v>0</v>
      </c>
      <c r="AP426" s="3">
        <v>44953</v>
      </c>
      <c r="AY4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6" t="str">
        <f>data[[#This Row],[Différence en valeur]]&amp;data[[#This Row],[Année]]</f>
        <v>02022</v>
      </c>
      <c r="BC426">
        <f>IF(COUNTIF($U$2:U426,U426)=COUNTIF(data[Référence principale],data[[#This Row],[Référence principale]]),COUNTIF(data[Référence principale],data[[#This Row],[Référence principale]]),)</f>
        <v>0</v>
      </c>
    </row>
    <row r="427" spans="1:55" x14ac:dyDescent="0.25">
      <c r="A427" t="s">
        <v>296</v>
      </c>
      <c r="F427" t="s">
        <v>297</v>
      </c>
      <c r="G427" t="s">
        <v>369</v>
      </c>
      <c r="N427" s="2"/>
      <c r="O427" s="2"/>
      <c r="R427" t="s">
        <v>296</v>
      </c>
      <c r="U427" t="s">
        <v>373</v>
      </c>
      <c r="AD427">
        <v>0</v>
      </c>
      <c r="AG427">
        <v>0</v>
      </c>
      <c r="AP427" s="3">
        <v>44953</v>
      </c>
      <c r="AY4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7" t="str">
        <f>data[[#This Row],[Différence en valeur]]&amp;data[[#This Row],[Année]]</f>
        <v>02022</v>
      </c>
      <c r="BC427">
        <f>IF(COUNTIF($U$2:U427,U427)=COUNTIF(data[Référence principale],data[[#This Row],[Référence principale]]),COUNTIF(data[Référence principale],data[[#This Row],[Référence principale]]),)</f>
        <v>0</v>
      </c>
    </row>
    <row r="428" spans="1:55" x14ac:dyDescent="0.25">
      <c r="A428" t="s">
        <v>296</v>
      </c>
      <c r="F428" t="s">
        <v>297</v>
      </c>
      <c r="G428" t="s">
        <v>369</v>
      </c>
      <c r="N428" s="2"/>
      <c r="O428" s="2"/>
      <c r="R428" t="s">
        <v>296</v>
      </c>
      <c r="U428" t="s">
        <v>374</v>
      </c>
      <c r="AD428">
        <v>0</v>
      </c>
      <c r="AG428">
        <v>0</v>
      </c>
      <c r="AP428" s="3">
        <v>44953</v>
      </c>
      <c r="AY4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8" t="str">
        <f>data[[#This Row],[Différence en valeur]]&amp;data[[#This Row],[Année]]</f>
        <v>02022</v>
      </c>
      <c r="BC428">
        <f>IF(COUNTIF($U$2:U428,U428)=COUNTIF(data[Référence principale],data[[#This Row],[Référence principale]]),COUNTIF(data[Référence principale],data[[#This Row],[Référence principale]]),)</f>
        <v>0</v>
      </c>
    </row>
    <row r="429" spans="1:55" x14ac:dyDescent="0.25">
      <c r="A429" t="s">
        <v>296</v>
      </c>
      <c r="F429" t="s">
        <v>297</v>
      </c>
      <c r="G429" t="s">
        <v>369</v>
      </c>
      <c r="N429" s="2"/>
      <c r="O429" s="2"/>
      <c r="R429" t="s">
        <v>296</v>
      </c>
      <c r="U429" t="s">
        <v>375</v>
      </c>
      <c r="AD429">
        <v>-9</v>
      </c>
      <c r="AG429">
        <v>-1692</v>
      </c>
      <c r="AP429" s="3">
        <v>44953</v>
      </c>
      <c r="AY4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29" t="str">
        <f>data[[#This Row],[Différence en valeur]]&amp;data[[#This Row],[Année]]</f>
        <v>-16922022</v>
      </c>
      <c r="BC429">
        <f>IF(COUNTIF($U$2:U429,U429)=COUNTIF(data[Référence principale],data[[#This Row],[Référence principale]]),COUNTIF(data[Référence principale],data[[#This Row],[Référence principale]]),)</f>
        <v>0</v>
      </c>
    </row>
    <row r="430" spans="1:55" x14ac:dyDescent="0.25">
      <c r="A430" t="s">
        <v>296</v>
      </c>
      <c r="F430" t="s">
        <v>297</v>
      </c>
      <c r="G430" t="s">
        <v>369</v>
      </c>
      <c r="N430" s="2"/>
      <c r="O430" s="2"/>
      <c r="R430" t="s">
        <v>296</v>
      </c>
      <c r="U430" t="s">
        <v>376</v>
      </c>
      <c r="AD430">
        <v>0</v>
      </c>
      <c r="AG430">
        <v>0</v>
      </c>
      <c r="AP430" s="3">
        <v>44953</v>
      </c>
      <c r="AY4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0" t="str">
        <f>data[[#This Row],[Différence en valeur]]&amp;data[[#This Row],[Année]]</f>
        <v>02022</v>
      </c>
      <c r="BC430">
        <f>IF(COUNTIF($U$2:U430,U430)=COUNTIF(data[Référence principale],data[[#This Row],[Référence principale]]),COUNTIF(data[Référence principale],data[[#This Row],[Référence principale]]),)</f>
        <v>0</v>
      </c>
    </row>
    <row r="431" spans="1:55" x14ac:dyDescent="0.25">
      <c r="A431" t="s">
        <v>296</v>
      </c>
      <c r="F431" t="s">
        <v>297</v>
      </c>
      <c r="G431" t="s">
        <v>369</v>
      </c>
      <c r="N431" s="2"/>
      <c r="O431" s="2"/>
      <c r="R431" t="s">
        <v>296</v>
      </c>
      <c r="U431" t="s">
        <v>377</v>
      </c>
      <c r="AD431">
        <v>0</v>
      </c>
      <c r="AG431">
        <v>0</v>
      </c>
      <c r="AP431" s="3">
        <v>44953</v>
      </c>
      <c r="AY4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1" t="str">
        <f>data[[#This Row],[Différence en valeur]]&amp;data[[#This Row],[Année]]</f>
        <v>02022</v>
      </c>
      <c r="BC431">
        <f>IF(COUNTIF($U$2:U431,U431)=COUNTIF(data[Référence principale],data[[#This Row],[Référence principale]]),COUNTIF(data[Référence principale],data[[#This Row],[Référence principale]]),)</f>
        <v>0</v>
      </c>
    </row>
    <row r="432" spans="1:55" x14ac:dyDescent="0.25">
      <c r="A432" t="s">
        <v>296</v>
      </c>
      <c r="F432" t="s">
        <v>297</v>
      </c>
      <c r="G432" t="s">
        <v>369</v>
      </c>
      <c r="N432" s="2"/>
      <c r="O432" s="2"/>
      <c r="R432" t="s">
        <v>296</v>
      </c>
      <c r="U432" t="s">
        <v>378</v>
      </c>
      <c r="AD432">
        <v>0</v>
      </c>
      <c r="AG432">
        <v>0</v>
      </c>
      <c r="AP432" s="3">
        <v>44953</v>
      </c>
      <c r="AY4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2" t="str">
        <f>data[[#This Row],[Différence en valeur]]&amp;data[[#This Row],[Année]]</f>
        <v>02022</v>
      </c>
      <c r="BC432">
        <f>IF(COUNTIF($U$2:U432,U432)=COUNTIF(data[Référence principale],data[[#This Row],[Référence principale]]),COUNTIF(data[Référence principale],data[[#This Row],[Référence principale]]),)</f>
        <v>0</v>
      </c>
    </row>
    <row r="433" spans="1:55" x14ac:dyDescent="0.25">
      <c r="A433" t="s">
        <v>296</v>
      </c>
      <c r="F433" t="s">
        <v>297</v>
      </c>
      <c r="G433" t="s">
        <v>369</v>
      </c>
      <c r="N433" s="2"/>
      <c r="O433" s="2"/>
      <c r="R433" t="s">
        <v>296</v>
      </c>
      <c r="U433" t="s">
        <v>379</v>
      </c>
      <c r="AD433">
        <v>0</v>
      </c>
      <c r="AG433">
        <v>0</v>
      </c>
      <c r="AP433" s="3">
        <v>44953</v>
      </c>
      <c r="AY4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3" t="str">
        <f>data[[#This Row],[Différence en valeur]]&amp;data[[#This Row],[Année]]</f>
        <v>02022</v>
      </c>
      <c r="BC433">
        <f>IF(COUNTIF($U$2:U433,U433)=COUNTIF(data[Référence principale],data[[#This Row],[Référence principale]]),COUNTIF(data[Référence principale],data[[#This Row],[Référence principale]]),)</f>
        <v>0</v>
      </c>
    </row>
    <row r="434" spans="1:55" x14ac:dyDescent="0.25">
      <c r="A434" t="s">
        <v>296</v>
      </c>
      <c r="F434" t="s">
        <v>297</v>
      </c>
      <c r="G434" t="s">
        <v>369</v>
      </c>
      <c r="N434" s="2"/>
      <c r="O434" s="2"/>
      <c r="R434" t="s">
        <v>296</v>
      </c>
      <c r="U434" t="s">
        <v>380</v>
      </c>
      <c r="AD434">
        <v>0</v>
      </c>
      <c r="AG434">
        <v>0</v>
      </c>
      <c r="AP434" s="3">
        <v>44953</v>
      </c>
      <c r="AY4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4" t="str">
        <f>data[[#This Row],[Différence en valeur]]&amp;data[[#This Row],[Année]]</f>
        <v>02022</v>
      </c>
      <c r="BC434">
        <f>IF(COUNTIF($U$2:U434,U434)=COUNTIF(data[Référence principale],data[[#This Row],[Référence principale]]),COUNTIF(data[Référence principale],data[[#This Row],[Référence principale]]),)</f>
        <v>0</v>
      </c>
    </row>
    <row r="435" spans="1:55" x14ac:dyDescent="0.25">
      <c r="A435" t="s">
        <v>296</v>
      </c>
      <c r="F435" t="s">
        <v>297</v>
      </c>
      <c r="G435" t="s">
        <v>369</v>
      </c>
      <c r="N435" s="2"/>
      <c r="O435" s="2"/>
      <c r="R435" t="s">
        <v>296</v>
      </c>
      <c r="U435" t="s">
        <v>381</v>
      </c>
      <c r="AD435">
        <v>0</v>
      </c>
      <c r="AG435">
        <v>0</v>
      </c>
      <c r="AP435" s="3">
        <v>44953</v>
      </c>
      <c r="AY4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5" t="str">
        <f>data[[#This Row],[Différence en valeur]]&amp;data[[#This Row],[Année]]</f>
        <v>02022</v>
      </c>
      <c r="BC435">
        <f>IF(COUNTIF($U$2:U435,U435)=COUNTIF(data[Référence principale],data[[#This Row],[Référence principale]]),COUNTIF(data[Référence principale],data[[#This Row],[Référence principale]]),)</f>
        <v>0</v>
      </c>
    </row>
    <row r="436" spans="1:55" x14ac:dyDescent="0.25">
      <c r="A436" t="s">
        <v>296</v>
      </c>
      <c r="F436" t="s">
        <v>297</v>
      </c>
      <c r="G436" t="s">
        <v>369</v>
      </c>
      <c r="N436" s="2"/>
      <c r="O436" s="2"/>
      <c r="R436" t="s">
        <v>296</v>
      </c>
      <c r="U436" t="s">
        <v>382</v>
      </c>
      <c r="AD436">
        <v>0</v>
      </c>
      <c r="AG436">
        <v>0</v>
      </c>
      <c r="AP436" s="3">
        <v>44953</v>
      </c>
      <c r="AY4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6" t="str">
        <f>data[[#This Row],[Différence en valeur]]&amp;data[[#This Row],[Année]]</f>
        <v>02022</v>
      </c>
      <c r="BC436">
        <f>IF(COUNTIF($U$2:U436,U436)=COUNTIF(data[Référence principale],data[[#This Row],[Référence principale]]),COUNTIF(data[Référence principale],data[[#This Row],[Référence principale]]),)</f>
        <v>0</v>
      </c>
    </row>
    <row r="437" spans="1:55" x14ac:dyDescent="0.25">
      <c r="A437" t="s">
        <v>296</v>
      </c>
      <c r="F437" t="s">
        <v>297</v>
      </c>
      <c r="G437" t="s">
        <v>369</v>
      </c>
      <c r="N437" s="2"/>
      <c r="O437" s="2"/>
      <c r="R437" t="s">
        <v>296</v>
      </c>
      <c r="U437" t="s">
        <v>383</v>
      </c>
      <c r="AD437">
        <v>0</v>
      </c>
      <c r="AG437">
        <v>0</v>
      </c>
      <c r="AP437" s="3">
        <v>44953</v>
      </c>
      <c r="AY4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7" t="str">
        <f>data[[#This Row],[Différence en valeur]]&amp;data[[#This Row],[Année]]</f>
        <v>02022</v>
      </c>
      <c r="BC437">
        <f>IF(COUNTIF($U$2:U437,U437)=COUNTIF(data[Référence principale],data[[#This Row],[Référence principale]]),COUNTIF(data[Référence principale],data[[#This Row],[Référence principale]]),)</f>
        <v>0</v>
      </c>
    </row>
    <row r="438" spans="1:55" x14ac:dyDescent="0.25">
      <c r="A438" t="s">
        <v>296</v>
      </c>
      <c r="F438" t="s">
        <v>297</v>
      </c>
      <c r="G438" t="s">
        <v>369</v>
      </c>
      <c r="N438" s="2"/>
      <c r="O438" s="2"/>
      <c r="R438" t="s">
        <v>296</v>
      </c>
      <c r="U438" t="s">
        <v>384</v>
      </c>
      <c r="AD438">
        <v>-6</v>
      </c>
      <c r="AG438">
        <v>-20.399999999999999</v>
      </c>
      <c r="AP438" s="3">
        <v>44953</v>
      </c>
      <c r="AY4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8" t="str">
        <f>data[[#This Row],[Différence en valeur]]&amp;data[[#This Row],[Année]]</f>
        <v>-20.42022</v>
      </c>
      <c r="BC438">
        <f>IF(COUNTIF($U$2:U438,U438)=COUNTIF(data[Référence principale],data[[#This Row],[Référence principale]]),COUNTIF(data[Référence principale],data[[#This Row],[Référence principale]]),)</f>
        <v>0</v>
      </c>
    </row>
    <row r="439" spans="1:55" x14ac:dyDescent="0.25">
      <c r="A439" t="s">
        <v>296</v>
      </c>
      <c r="F439" t="s">
        <v>297</v>
      </c>
      <c r="G439" t="s">
        <v>369</v>
      </c>
      <c r="N439" s="2"/>
      <c r="O439" s="2"/>
      <c r="R439" t="s">
        <v>296</v>
      </c>
      <c r="U439" t="s">
        <v>385</v>
      </c>
      <c r="AD439">
        <v>0</v>
      </c>
      <c r="AG439">
        <v>0</v>
      </c>
      <c r="AP439" s="3">
        <v>44953</v>
      </c>
      <c r="AY4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39" t="str">
        <f>data[[#This Row],[Différence en valeur]]&amp;data[[#This Row],[Année]]</f>
        <v>02022</v>
      </c>
      <c r="BC439">
        <f>IF(COUNTIF($U$2:U439,U439)=COUNTIF(data[Référence principale],data[[#This Row],[Référence principale]]),COUNTIF(data[Référence principale],data[[#This Row],[Référence principale]]),)</f>
        <v>0</v>
      </c>
    </row>
    <row r="440" spans="1:55" x14ac:dyDescent="0.25">
      <c r="A440" t="s">
        <v>296</v>
      </c>
      <c r="F440" t="s">
        <v>297</v>
      </c>
      <c r="G440" t="s">
        <v>369</v>
      </c>
      <c r="N440" s="2"/>
      <c r="O440" s="2"/>
      <c r="R440" t="s">
        <v>296</v>
      </c>
      <c r="U440" t="s">
        <v>386</v>
      </c>
      <c r="AD440">
        <v>1</v>
      </c>
      <c r="AG440">
        <v>30</v>
      </c>
      <c r="AP440" s="3">
        <v>44953</v>
      </c>
      <c r="AY4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0" t="str">
        <f>data[[#This Row],[Différence en valeur]]&amp;data[[#This Row],[Année]]</f>
        <v>302022</v>
      </c>
      <c r="BC440">
        <f>IF(COUNTIF($U$2:U440,U440)=COUNTIF(data[Référence principale],data[[#This Row],[Référence principale]]),COUNTIF(data[Référence principale],data[[#This Row],[Référence principale]]),)</f>
        <v>1</v>
      </c>
    </row>
    <row r="441" spans="1:55" x14ac:dyDescent="0.25">
      <c r="A441" t="s">
        <v>296</v>
      </c>
      <c r="F441" t="s">
        <v>297</v>
      </c>
      <c r="G441" t="s">
        <v>369</v>
      </c>
      <c r="N441" s="2"/>
      <c r="O441" s="2"/>
      <c r="R441" t="s">
        <v>296</v>
      </c>
      <c r="U441" t="s">
        <v>387</v>
      </c>
      <c r="AD441">
        <v>-1</v>
      </c>
      <c r="AG441">
        <v>-300</v>
      </c>
      <c r="AP441" s="3">
        <v>44953</v>
      </c>
      <c r="AY4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1" t="str">
        <f>data[[#This Row],[Différence en valeur]]&amp;data[[#This Row],[Année]]</f>
        <v>-3002022</v>
      </c>
      <c r="BC441">
        <f>IF(COUNTIF($U$2:U441,U441)=COUNTIF(data[Référence principale],data[[#This Row],[Référence principale]]),COUNTIF(data[Référence principale],data[[#This Row],[Référence principale]]),)</f>
        <v>1</v>
      </c>
    </row>
    <row r="442" spans="1:55" x14ac:dyDescent="0.25">
      <c r="A442" t="s">
        <v>296</v>
      </c>
      <c r="F442" t="s">
        <v>297</v>
      </c>
      <c r="G442" t="s">
        <v>369</v>
      </c>
      <c r="N442" s="2"/>
      <c r="O442" s="2"/>
      <c r="R442" t="s">
        <v>296</v>
      </c>
      <c r="U442" t="s">
        <v>388</v>
      </c>
      <c r="AD442">
        <v>0</v>
      </c>
      <c r="AG442">
        <v>0</v>
      </c>
      <c r="AP442" s="3">
        <v>44953</v>
      </c>
      <c r="AY4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2" t="str">
        <f>data[[#This Row],[Différence en valeur]]&amp;data[[#This Row],[Année]]</f>
        <v>02022</v>
      </c>
      <c r="BC442">
        <f>IF(COUNTIF($U$2:U442,U442)=COUNTIF(data[Référence principale],data[[#This Row],[Référence principale]]),COUNTIF(data[Référence principale],data[[#This Row],[Référence principale]]),)</f>
        <v>1</v>
      </c>
    </row>
    <row r="443" spans="1:55" x14ac:dyDescent="0.25">
      <c r="A443" t="s">
        <v>296</v>
      </c>
      <c r="F443" t="s">
        <v>297</v>
      </c>
      <c r="G443" t="s">
        <v>369</v>
      </c>
      <c r="N443" s="2"/>
      <c r="O443" s="2"/>
      <c r="R443" t="s">
        <v>296</v>
      </c>
      <c r="U443" t="s">
        <v>389</v>
      </c>
      <c r="AD443">
        <v>0</v>
      </c>
      <c r="AG443">
        <v>0</v>
      </c>
      <c r="AP443" s="3">
        <v>44953</v>
      </c>
      <c r="AY4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3" t="str">
        <f>data[[#This Row],[Différence en valeur]]&amp;data[[#This Row],[Année]]</f>
        <v>02022</v>
      </c>
      <c r="BC443">
        <f>IF(COUNTIF($U$2:U443,U443)=COUNTIF(data[Référence principale],data[[#This Row],[Référence principale]]),COUNTIF(data[Référence principale],data[[#This Row],[Référence principale]]),)</f>
        <v>1</v>
      </c>
    </row>
    <row r="444" spans="1:55" x14ac:dyDescent="0.25">
      <c r="A444" t="s">
        <v>296</v>
      </c>
      <c r="F444" t="s">
        <v>297</v>
      </c>
      <c r="G444" t="s">
        <v>390</v>
      </c>
      <c r="N444" s="2"/>
      <c r="O444" s="2"/>
      <c r="R444" t="s">
        <v>296</v>
      </c>
      <c r="U444" t="s">
        <v>391</v>
      </c>
      <c r="AD444">
        <v>0</v>
      </c>
      <c r="AG444">
        <v>0</v>
      </c>
      <c r="AP444" s="3">
        <v>44953</v>
      </c>
      <c r="AY4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4" t="str">
        <f>data[[#This Row],[Différence en valeur]]&amp;data[[#This Row],[Année]]</f>
        <v>02022</v>
      </c>
      <c r="BC444">
        <f>IF(COUNTIF($U$2:U444,U444)=COUNTIF(data[Référence principale],data[[#This Row],[Référence principale]]),COUNTIF(data[Référence principale],data[[#This Row],[Référence principale]]),)</f>
        <v>0</v>
      </c>
    </row>
    <row r="445" spans="1:55" x14ac:dyDescent="0.25">
      <c r="A445" t="s">
        <v>296</v>
      </c>
      <c r="F445" t="s">
        <v>297</v>
      </c>
      <c r="G445" t="s">
        <v>390</v>
      </c>
      <c r="N445" s="2"/>
      <c r="O445" s="2"/>
      <c r="R445" t="s">
        <v>296</v>
      </c>
      <c r="U445" t="s">
        <v>392</v>
      </c>
      <c r="AD445">
        <v>0</v>
      </c>
      <c r="AG445">
        <v>0</v>
      </c>
      <c r="AP445" s="3">
        <v>44953</v>
      </c>
      <c r="AY4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5" t="str">
        <f>data[[#This Row],[Différence en valeur]]&amp;data[[#This Row],[Année]]</f>
        <v>02022</v>
      </c>
      <c r="BC445">
        <f>IF(COUNTIF($U$2:U445,U445)=COUNTIF(data[Référence principale],data[[#This Row],[Référence principale]]),COUNTIF(data[Référence principale],data[[#This Row],[Référence principale]]),)</f>
        <v>0</v>
      </c>
    </row>
    <row r="446" spans="1:55" x14ac:dyDescent="0.25">
      <c r="A446" t="s">
        <v>296</v>
      </c>
      <c r="F446" t="s">
        <v>297</v>
      </c>
      <c r="G446" t="s">
        <v>390</v>
      </c>
      <c r="N446" s="2"/>
      <c r="O446" s="2"/>
      <c r="R446" t="s">
        <v>296</v>
      </c>
      <c r="U446" t="s">
        <v>393</v>
      </c>
      <c r="AD446">
        <v>0</v>
      </c>
      <c r="AG446">
        <v>0</v>
      </c>
      <c r="AP446" s="3">
        <v>44953</v>
      </c>
      <c r="AY4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6" t="str">
        <f>data[[#This Row],[Différence en valeur]]&amp;data[[#This Row],[Année]]</f>
        <v>02022</v>
      </c>
      <c r="BC446">
        <f>IF(COUNTIF($U$2:U446,U446)=COUNTIF(data[Référence principale],data[[#This Row],[Référence principale]]),COUNTIF(data[Référence principale],data[[#This Row],[Référence principale]]),)</f>
        <v>0</v>
      </c>
    </row>
    <row r="447" spans="1:55" x14ac:dyDescent="0.25">
      <c r="A447" t="s">
        <v>296</v>
      </c>
      <c r="F447" t="s">
        <v>297</v>
      </c>
      <c r="G447" t="s">
        <v>390</v>
      </c>
      <c r="N447" s="2"/>
      <c r="O447" s="2"/>
      <c r="R447" t="s">
        <v>296</v>
      </c>
      <c r="U447" t="s">
        <v>394</v>
      </c>
      <c r="AD447">
        <v>0</v>
      </c>
      <c r="AG447">
        <v>0</v>
      </c>
      <c r="AP447" s="3">
        <v>44953</v>
      </c>
      <c r="AY4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7" t="str">
        <f>data[[#This Row],[Différence en valeur]]&amp;data[[#This Row],[Année]]</f>
        <v>02022</v>
      </c>
      <c r="BC447">
        <f>IF(COUNTIF($U$2:U447,U447)=COUNTIF(data[Référence principale],data[[#This Row],[Référence principale]]),COUNTIF(data[Référence principale],data[[#This Row],[Référence principale]]),)</f>
        <v>0</v>
      </c>
    </row>
    <row r="448" spans="1:55" x14ac:dyDescent="0.25">
      <c r="A448" t="s">
        <v>296</v>
      </c>
      <c r="F448" t="s">
        <v>297</v>
      </c>
      <c r="G448" t="s">
        <v>390</v>
      </c>
      <c r="N448" s="2"/>
      <c r="O448" s="2"/>
      <c r="R448" t="s">
        <v>296</v>
      </c>
      <c r="U448" t="s">
        <v>395</v>
      </c>
      <c r="AD448">
        <v>0</v>
      </c>
      <c r="AG448">
        <v>0</v>
      </c>
      <c r="AP448" s="3">
        <v>44953</v>
      </c>
      <c r="AY4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8" t="str">
        <f>data[[#This Row],[Différence en valeur]]&amp;data[[#This Row],[Année]]</f>
        <v>02022</v>
      </c>
      <c r="BC448">
        <f>IF(COUNTIF($U$2:U448,U448)=COUNTIF(data[Référence principale],data[[#This Row],[Référence principale]]),COUNTIF(data[Référence principale],data[[#This Row],[Référence principale]]),)</f>
        <v>0</v>
      </c>
    </row>
    <row r="449" spans="1:55" x14ac:dyDescent="0.25">
      <c r="A449" t="s">
        <v>296</v>
      </c>
      <c r="F449" t="s">
        <v>297</v>
      </c>
      <c r="G449" t="s">
        <v>390</v>
      </c>
      <c r="N449" s="2"/>
      <c r="O449" s="2"/>
      <c r="R449" t="s">
        <v>296</v>
      </c>
      <c r="U449" t="s">
        <v>396</v>
      </c>
      <c r="AD449">
        <v>0</v>
      </c>
      <c r="AG449">
        <v>0</v>
      </c>
      <c r="AP449" s="3">
        <v>44953</v>
      </c>
      <c r="AY4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49" t="str">
        <f>data[[#This Row],[Différence en valeur]]&amp;data[[#This Row],[Année]]</f>
        <v>02022</v>
      </c>
      <c r="BC449">
        <f>IF(COUNTIF($U$2:U449,U449)=COUNTIF(data[Référence principale],data[[#This Row],[Référence principale]]),COUNTIF(data[Référence principale],data[[#This Row],[Référence principale]]),)</f>
        <v>0</v>
      </c>
    </row>
    <row r="450" spans="1:55" x14ac:dyDescent="0.25">
      <c r="A450" t="s">
        <v>296</v>
      </c>
      <c r="F450" t="s">
        <v>297</v>
      </c>
      <c r="G450" t="s">
        <v>390</v>
      </c>
      <c r="N450" s="2"/>
      <c r="O450" s="2"/>
      <c r="R450" t="s">
        <v>296</v>
      </c>
      <c r="U450" t="s">
        <v>397</v>
      </c>
      <c r="AD450">
        <v>0</v>
      </c>
      <c r="AG450">
        <v>0</v>
      </c>
      <c r="AP450" s="3">
        <v>44953</v>
      </c>
      <c r="AY4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0" t="str">
        <f>data[[#This Row],[Différence en valeur]]&amp;data[[#This Row],[Année]]</f>
        <v>02022</v>
      </c>
      <c r="BC450">
        <f>IF(COUNTIF($U$2:U450,U450)=COUNTIF(data[Référence principale],data[[#This Row],[Référence principale]]),COUNTIF(data[Référence principale],data[[#This Row],[Référence principale]]),)</f>
        <v>0</v>
      </c>
    </row>
    <row r="451" spans="1:55" x14ac:dyDescent="0.25">
      <c r="A451" t="s">
        <v>296</v>
      </c>
      <c r="F451" t="s">
        <v>297</v>
      </c>
      <c r="G451" t="s">
        <v>390</v>
      </c>
      <c r="N451" s="2"/>
      <c r="O451" s="2"/>
      <c r="R451" t="s">
        <v>296</v>
      </c>
      <c r="U451" t="s">
        <v>398</v>
      </c>
      <c r="AD451">
        <v>1</v>
      </c>
      <c r="AG451">
        <v>192.9</v>
      </c>
      <c r="AP451" s="3">
        <v>44953</v>
      </c>
      <c r="AY4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1" t="str">
        <f>data[[#This Row],[Différence en valeur]]&amp;data[[#This Row],[Année]]</f>
        <v>192.92022</v>
      </c>
      <c r="BC451">
        <f>IF(COUNTIF($U$2:U451,U451)=COUNTIF(data[Référence principale],data[[#This Row],[Référence principale]]),COUNTIF(data[Référence principale],data[[#This Row],[Référence principale]]),)</f>
        <v>0</v>
      </c>
    </row>
    <row r="452" spans="1:55" x14ac:dyDescent="0.25">
      <c r="A452" t="s">
        <v>296</v>
      </c>
      <c r="F452" t="s">
        <v>297</v>
      </c>
      <c r="G452" t="s">
        <v>390</v>
      </c>
      <c r="N452" s="2"/>
      <c r="O452" s="2"/>
      <c r="R452" t="s">
        <v>296</v>
      </c>
      <c r="U452" t="s">
        <v>399</v>
      </c>
      <c r="AD452">
        <v>0</v>
      </c>
      <c r="AG452">
        <v>0</v>
      </c>
      <c r="AP452" s="3">
        <v>44953</v>
      </c>
      <c r="AY4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2" t="str">
        <f>data[[#This Row],[Différence en valeur]]&amp;data[[#This Row],[Année]]</f>
        <v>02022</v>
      </c>
      <c r="BC452">
        <f>IF(COUNTIF($U$2:U452,U452)=COUNTIF(data[Référence principale],data[[#This Row],[Référence principale]]),COUNTIF(data[Référence principale],data[[#This Row],[Référence principale]]),)</f>
        <v>0</v>
      </c>
    </row>
    <row r="453" spans="1:55" x14ac:dyDescent="0.25">
      <c r="A453" t="s">
        <v>296</v>
      </c>
      <c r="F453" t="s">
        <v>297</v>
      </c>
      <c r="G453" t="s">
        <v>390</v>
      </c>
      <c r="N453" s="2"/>
      <c r="O453" s="2"/>
      <c r="R453" t="s">
        <v>296</v>
      </c>
      <c r="U453" t="s">
        <v>400</v>
      </c>
      <c r="AD453">
        <v>0</v>
      </c>
      <c r="AG453">
        <v>0</v>
      </c>
      <c r="AP453" s="3">
        <v>44953</v>
      </c>
      <c r="AY4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3" t="str">
        <f>data[[#This Row],[Différence en valeur]]&amp;data[[#This Row],[Année]]</f>
        <v>02022</v>
      </c>
      <c r="BC453">
        <f>IF(COUNTIF($U$2:U453,U453)=COUNTIF(data[Référence principale],data[[#This Row],[Référence principale]]),COUNTIF(data[Référence principale],data[[#This Row],[Référence principale]]),)</f>
        <v>0</v>
      </c>
    </row>
    <row r="454" spans="1:55" x14ac:dyDescent="0.25">
      <c r="A454" t="s">
        <v>296</v>
      </c>
      <c r="F454" t="s">
        <v>297</v>
      </c>
      <c r="G454" t="s">
        <v>390</v>
      </c>
      <c r="N454" s="2"/>
      <c r="O454" s="2"/>
      <c r="R454" t="s">
        <v>296</v>
      </c>
      <c r="U454" t="s">
        <v>401</v>
      </c>
      <c r="AD454">
        <v>0</v>
      </c>
      <c r="AG454">
        <v>0</v>
      </c>
      <c r="AP454" s="3">
        <v>44953</v>
      </c>
      <c r="AY4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4" t="str">
        <f>data[[#This Row],[Différence en valeur]]&amp;data[[#This Row],[Année]]</f>
        <v>02022</v>
      </c>
      <c r="BC454">
        <f>IF(COUNTIF($U$2:U454,U454)=COUNTIF(data[Référence principale],data[[#This Row],[Référence principale]]),COUNTIF(data[Référence principale],data[[#This Row],[Référence principale]]),)</f>
        <v>0</v>
      </c>
    </row>
    <row r="455" spans="1:55" x14ac:dyDescent="0.25">
      <c r="A455" t="s">
        <v>296</v>
      </c>
      <c r="F455" t="s">
        <v>297</v>
      </c>
      <c r="G455" t="s">
        <v>402</v>
      </c>
      <c r="N455" s="2"/>
      <c r="O455" s="2"/>
      <c r="R455" t="s">
        <v>296</v>
      </c>
      <c r="U455" t="s">
        <v>403</v>
      </c>
      <c r="AD455">
        <v>0</v>
      </c>
      <c r="AG455">
        <v>0</v>
      </c>
      <c r="AP455" s="3">
        <v>44953</v>
      </c>
      <c r="AY4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5" t="str">
        <f>data[[#This Row],[Différence en valeur]]&amp;data[[#This Row],[Année]]</f>
        <v>02022</v>
      </c>
      <c r="BC455">
        <f>IF(COUNTIF($U$2:U455,U455)=COUNTIF(data[Référence principale],data[[#This Row],[Référence principale]]),COUNTIF(data[Référence principale],data[[#This Row],[Référence principale]]),)</f>
        <v>0</v>
      </c>
    </row>
    <row r="456" spans="1:55" x14ac:dyDescent="0.25">
      <c r="A456" t="s">
        <v>296</v>
      </c>
      <c r="F456" t="s">
        <v>297</v>
      </c>
      <c r="G456" t="s">
        <v>402</v>
      </c>
      <c r="N456" s="2"/>
      <c r="O456" s="2"/>
      <c r="R456" t="s">
        <v>296</v>
      </c>
      <c r="U456" t="s">
        <v>404</v>
      </c>
      <c r="AD456">
        <v>0</v>
      </c>
      <c r="AG456">
        <v>0</v>
      </c>
      <c r="AP456" s="3">
        <v>44953</v>
      </c>
      <c r="AY4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6" t="str">
        <f>data[[#This Row],[Différence en valeur]]&amp;data[[#This Row],[Année]]</f>
        <v>02022</v>
      </c>
      <c r="BC456">
        <f>IF(COUNTIF($U$2:U456,U456)=COUNTIF(data[Référence principale],data[[#This Row],[Référence principale]]),COUNTIF(data[Référence principale],data[[#This Row],[Référence principale]]),)</f>
        <v>0</v>
      </c>
    </row>
    <row r="457" spans="1:55" x14ac:dyDescent="0.25">
      <c r="A457" t="s">
        <v>296</v>
      </c>
      <c r="F457" t="s">
        <v>297</v>
      </c>
      <c r="G457" t="s">
        <v>402</v>
      </c>
      <c r="N457" s="2"/>
      <c r="O457" s="2"/>
      <c r="R457" t="s">
        <v>296</v>
      </c>
      <c r="U457" t="s">
        <v>405</v>
      </c>
      <c r="AD457">
        <v>-1</v>
      </c>
      <c r="AG457">
        <v>-2626</v>
      </c>
      <c r="AP457" s="3">
        <v>44953</v>
      </c>
      <c r="AY4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7" t="str">
        <f>data[[#This Row],[Différence en valeur]]&amp;data[[#This Row],[Année]]</f>
        <v>-26262022</v>
      </c>
      <c r="BC457">
        <f>IF(COUNTIF($U$2:U457,U457)=COUNTIF(data[Référence principale],data[[#This Row],[Référence principale]]),COUNTIF(data[Référence principale],data[[#This Row],[Référence principale]]),)</f>
        <v>0</v>
      </c>
    </row>
    <row r="458" spans="1:55" x14ac:dyDescent="0.25">
      <c r="A458" t="s">
        <v>296</v>
      </c>
      <c r="F458" t="s">
        <v>297</v>
      </c>
      <c r="G458" t="s">
        <v>402</v>
      </c>
      <c r="N458" s="2"/>
      <c r="O458" s="2"/>
      <c r="R458" t="s">
        <v>296</v>
      </c>
      <c r="U458" t="s">
        <v>406</v>
      </c>
      <c r="AD458">
        <v>0</v>
      </c>
      <c r="AG458">
        <v>0</v>
      </c>
      <c r="AP458" s="3">
        <v>44953</v>
      </c>
      <c r="AY4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8" t="str">
        <f>data[[#This Row],[Différence en valeur]]&amp;data[[#This Row],[Année]]</f>
        <v>02022</v>
      </c>
      <c r="BC458">
        <f>IF(COUNTIF($U$2:U458,U458)=COUNTIF(data[Référence principale],data[[#This Row],[Référence principale]]),COUNTIF(data[Référence principale],data[[#This Row],[Référence principale]]),)</f>
        <v>0</v>
      </c>
    </row>
    <row r="459" spans="1:55" x14ac:dyDescent="0.25">
      <c r="A459" t="s">
        <v>296</v>
      </c>
      <c r="F459" t="s">
        <v>297</v>
      </c>
      <c r="G459" t="s">
        <v>402</v>
      </c>
      <c r="N459" s="2"/>
      <c r="O459" s="2"/>
      <c r="R459" t="s">
        <v>296</v>
      </c>
      <c r="U459" t="s">
        <v>407</v>
      </c>
      <c r="AD459">
        <v>0</v>
      </c>
      <c r="AG459">
        <v>0</v>
      </c>
      <c r="AP459" s="3">
        <v>44953</v>
      </c>
      <c r="AY4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59" t="str">
        <f>data[[#This Row],[Différence en valeur]]&amp;data[[#This Row],[Année]]</f>
        <v>02022</v>
      </c>
      <c r="BC459">
        <f>IF(COUNTIF($U$2:U459,U459)=COUNTIF(data[Référence principale],data[[#This Row],[Référence principale]]),COUNTIF(data[Référence principale],data[[#This Row],[Référence principale]]),)</f>
        <v>0</v>
      </c>
    </row>
    <row r="460" spans="1:55" x14ac:dyDescent="0.25">
      <c r="A460" t="s">
        <v>296</v>
      </c>
      <c r="F460" t="s">
        <v>297</v>
      </c>
      <c r="G460" t="s">
        <v>402</v>
      </c>
      <c r="N460" s="2"/>
      <c r="O460" s="2"/>
      <c r="R460" t="s">
        <v>296</v>
      </c>
      <c r="U460" t="s">
        <v>408</v>
      </c>
      <c r="AD460">
        <v>0</v>
      </c>
      <c r="AG460">
        <v>0</v>
      </c>
      <c r="AP460" s="3">
        <v>44953</v>
      </c>
      <c r="AY4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0" t="str">
        <f>data[[#This Row],[Différence en valeur]]&amp;data[[#This Row],[Année]]</f>
        <v>02022</v>
      </c>
      <c r="BC460">
        <f>IF(COUNTIF($U$2:U460,U460)=COUNTIF(data[Référence principale],data[[#This Row],[Référence principale]]),COUNTIF(data[Référence principale],data[[#This Row],[Référence principale]]),)</f>
        <v>0</v>
      </c>
    </row>
    <row r="461" spans="1:55" x14ac:dyDescent="0.25">
      <c r="A461" t="s">
        <v>296</v>
      </c>
      <c r="F461" t="s">
        <v>297</v>
      </c>
      <c r="G461" t="s">
        <v>402</v>
      </c>
      <c r="N461" s="2"/>
      <c r="O461" s="2"/>
      <c r="R461" t="s">
        <v>296</v>
      </c>
      <c r="U461" t="s">
        <v>409</v>
      </c>
      <c r="AD461">
        <v>0</v>
      </c>
      <c r="AG461">
        <v>0</v>
      </c>
      <c r="AP461" s="3">
        <v>44953</v>
      </c>
      <c r="AY4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1" t="str">
        <f>data[[#This Row],[Différence en valeur]]&amp;data[[#This Row],[Année]]</f>
        <v>02022</v>
      </c>
      <c r="BC461">
        <f>IF(COUNTIF($U$2:U461,U461)=COUNTIF(data[Référence principale],data[[#This Row],[Référence principale]]),COUNTIF(data[Référence principale],data[[#This Row],[Référence principale]]),)</f>
        <v>0</v>
      </c>
    </row>
    <row r="462" spans="1:55" x14ac:dyDescent="0.25">
      <c r="A462" t="s">
        <v>296</v>
      </c>
      <c r="F462" t="s">
        <v>297</v>
      </c>
      <c r="G462" t="s">
        <v>402</v>
      </c>
      <c r="N462" s="2"/>
      <c r="O462" s="2"/>
      <c r="R462" t="s">
        <v>296</v>
      </c>
      <c r="U462" t="s">
        <v>410</v>
      </c>
      <c r="AD462">
        <v>0</v>
      </c>
      <c r="AG462">
        <v>0</v>
      </c>
      <c r="AP462" s="3">
        <v>44953</v>
      </c>
      <c r="AY4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2" t="str">
        <f>data[[#This Row],[Différence en valeur]]&amp;data[[#This Row],[Année]]</f>
        <v>02022</v>
      </c>
      <c r="BC462">
        <f>IF(COUNTIF($U$2:U462,U462)=COUNTIF(data[Référence principale],data[[#This Row],[Référence principale]]),COUNTIF(data[Référence principale],data[[#This Row],[Référence principale]]),)</f>
        <v>0</v>
      </c>
    </row>
    <row r="463" spans="1:55" x14ac:dyDescent="0.25">
      <c r="A463" t="s">
        <v>296</v>
      </c>
      <c r="F463" t="s">
        <v>297</v>
      </c>
      <c r="G463" t="s">
        <v>402</v>
      </c>
      <c r="N463" s="2"/>
      <c r="O463" s="2"/>
      <c r="R463" t="s">
        <v>296</v>
      </c>
      <c r="U463" t="s">
        <v>411</v>
      </c>
      <c r="AD463">
        <v>0</v>
      </c>
      <c r="AG463">
        <v>0</v>
      </c>
      <c r="AP463" s="3">
        <v>44953</v>
      </c>
      <c r="AY4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3" t="str">
        <f>data[[#This Row],[Différence en valeur]]&amp;data[[#This Row],[Année]]</f>
        <v>02022</v>
      </c>
      <c r="BC463">
        <f>IF(COUNTIF($U$2:U463,U463)=COUNTIF(data[Référence principale],data[[#This Row],[Référence principale]]),COUNTIF(data[Référence principale],data[[#This Row],[Référence principale]]),)</f>
        <v>0</v>
      </c>
    </row>
    <row r="464" spans="1:55" x14ac:dyDescent="0.25">
      <c r="A464" t="s">
        <v>296</v>
      </c>
      <c r="F464" t="s">
        <v>297</v>
      </c>
      <c r="G464" t="s">
        <v>402</v>
      </c>
      <c r="N464" s="2"/>
      <c r="O464" s="2"/>
      <c r="R464" t="s">
        <v>296</v>
      </c>
      <c r="U464" t="s">
        <v>412</v>
      </c>
      <c r="AD464">
        <v>0</v>
      </c>
      <c r="AG464">
        <v>0</v>
      </c>
      <c r="AP464" s="3">
        <v>44953</v>
      </c>
      <c r="AY4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4" t="str">
        <f>data[[#This Row],[Différence en valeur]]&amp;data[[#This Row],[Année]]</f>
        <v>02022</v>
      </c>
      <c r="BC464">
        <f>IF(COUNTIF($U$2:U464,U464)=COUNTIF(data[Référence principale],data[[#This Row],[Référence principale]]),COUNTIF(data[Référence principale],data[[#This Row],[Référence principale]]),)</f>
        <v>0</v>
      </c>
    </row>
    <row r="465" spans="1:55" x14ac:dyDescent="0.25">
      <c r="A465" t="s">
        <v>296</v>
      </c>
      <c r="F465" t="s">
        <v>297</v>
      </c>
      <c r="G465" t="s">
        <v>402</v>
      </c>
      <c r="N465" s="2"/>
      <c r="O465" s="2"/>
      <c r="R465" t="s">
        <v>296</v>
      </c>
      <c r="U465" t="s">
        <v>413</v>
      </c>
      <c r="AD465">
        <v>0</v>
      </c>
      <c r="AG465">
        <v>0</v>
      </c>
      <c r="AP465" s="3">
        <v>44953</v>
      </c>
      <c r="AY4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5" t="str">
        <f>data[[#This Row],[Différence en valeur]]&amp;data[[#This Row],[Année]]</f>
        <v>02022</v>
      </c>
      <c r="BC465">
        <f>IF(COUNTIF($U$2:U465,U465)=COUNTIF(data[Référence principale],data[[#This Row],[Référence principale]]),COUNTIF(data[Référence principale],data[[#This Row],[Référence principale]]),)</f>
        <v>0</v>
      </c>
    </row>
    <row r="466" spans="1:55" x14ac:dyDescent="0.25">
      <c r="A466" t="s">
        <v>296</v>
      </c>
      <c r="F466" t="s">
        <v>297</v>
      </c>
      <c r="G466" t="s">
        <v>402</v>
      </c>
      <c r="N466" s="2"/>
      <c r="O466" s="2"/>
      <c r="R466" t="s">
        <v>296</v>
      </c>
      <c r="U466" t="s">
        <v>414</v>
      </c>
      <c r="AD466">
        <v>0</v>
      </c>
      <c r="AG466">
        <v>0</v>
      </c>
      <c r="AP466" s="3">
        <v>44953</v>
      </c>
      <c r="AY4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6" t="str">
        <f>data[[#This Row],[Différence en valeur]]&amp;data[[#This Row],[Année]]</f>
        <v>02022</v>
      </c>
      <c r="BC466">
        <f>IF(COUNTIF($U$2:U466,U466)=COUNTIF(data[Référence principale],data[[#This Row],[Référence principale]]),COUNTIF(data[Référence principale],data[[#This Row],[Référence principale]]),)</f>
        <v>0</v>
      </c>
    </row>
    <row r="467" spans="1:55" x14ac:dyDescent="0.25">
      <c r="A467" t="s">
        <v>296</v>
      </c>
      <c r="F467" t="s">
        <v>297</v>
      </c>
      <c r="G467" t="s">
        <v>402</v>
      </c>
      <c r="N467" s="2"/>
      <c r="O467" s="2"/>
      <c r="R467" t="s">
        <v>296</v>
      </c>
      <c r="U467" t="s">
        <v>415</v>
      </c>
      <c r="AD467">
        <v>0</v>
      </c>
      <c r="AG467">
        <v>0</v>
      </c>
      <c r="AP467" s="3">
        <v>44953</v>
      </c>
      <c r="AY4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7" t="str">
        <f>data[[#This Row],[Différence en valeur]]&amp;data[[#This Row],[Année]]</f>
        <v>02022</v>
      </c>
      <c r="BC467">
        <f>IF(COUNTIF($U$2:U467,U467)=COUNTIF(data[Référence principale],data[[#This Row],[Référence principale]]),COUNTIF(data[Référence principale],data[[#This Row],[Référence principale]]),)</f>
        <v>0</v>
      </c>
    </row>
    <row r="468" spans="1:55" x14ac:dyDescent="0.25">
      <c r="A468" t="s">
        <v>296</v>
      </c>
      <c r="F468" t="s">
        <v>297</v>
      </c>
      <c r="G468" t="s">
        <v>402</v>
      </c>
      <c r="N468" s="2"/>
      <c r="O468" s="2"/>
      <c r="R468" t="s">
        <v>296</v>
      </c>
      <c r="U468" t="s">
        <v>416</v>
      </c>
      <c r="AD468">
        <v>0</v>
      </c>
      <c r="AG468">
        <v>0</v>
      </c>
      <c r="AP468" s="3">
        <v>44953</v>
      </c>
      <c r="AY4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8" t="str">
        <f>data[[#This Row],[Différence en valeur]]&amp;data[[#This Row],[Année]]</f>
        <v>02022</v>
      </c>
      <c r="BC468">
        <f>IF(COUNTIF($U$2:U468,U468)=COUNTIF(data[Référence principale],data[[#This Row],[Référence principale]]),COUNTIF(data[Référence principale],data[[#This Row],[Référence principale]]),)</f>
        <v>0</v>
      </c>
    </row>
    <row r="469" spans="1:55" x14ac:dyDescent="0.25">
      <c r="A469" t="s">
        <v>296</v>
      </c>
      <c r="F469" t="s">
        <v>297</v>
      </c>
      <c r="G469" t="s">
        <v>402</v>
      </c>
      <c r="N469" s="2"/>
      <c r="O469" s="2"/>
      <c r="R469" t="s">
        <v>296</v>
      </c>
      <c r="U469" t="s">
        <v>417</v>
      </c>
      <c r="AD469">
        <v>0</v>
      </c>
      <c r="AG469">
        <v>0</v>
      </c>
      <c r="AP469" s="3">
        <v>44953</v>
      </c>
      <c r="AY4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69" t="str">
        <f>data[[#This Row],[Différence en valeur]]&amp;data[[#This Row],[Année]]</f>
        <v>02022</v>
      </c>
      <c r="BC469">
        <f>IF(COUNTIF($U$2:U469,U469)=COUNTIF(data[Référence principale],data[[#This Row],[Référence principale]]),COUNTIF(data[Référence principale],data[[#This Row],[Référence principale]]),)</f>
        <v>0</v>
      </c>
    </row>
    <row r="470" spans="1:55" x14ac:dyDescent="0.25">
      <c r="A470" t="s">
        <v>296</v>
      </c>
      <c r="F470" t="s">
        <v>297</v>
      </c>
      <c r="G470" t="s">
        <v>402</v>
      </c>
      <c r="N470" s="2"/>
      <c r="O470" s="2"/>
      <c r="R470" t="s">
        <v>296</v>
      </c>
      <c r="U470" t="s">
        <v>418</v>
      </c>
      <c r="AD470">
        <v>0</v>
      </c>
      <c r="AG470">
        <v>0</v>
      </c>
      <c r="AP470" s="3">
        <v>44953</v>
      </c>
      <c r="AY4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0" t="str">
        <f>data[[#This Row],[Différence en valeur]]&amp;data[[#This Row],[Année]]</f>
        <v>02022</v>
      </c>
      <c r="BC470">
        <f>IF(COUNTIF($U$2:U470,U470)=COUNTIF(data[Référence principale],data[[#This Row],[Référence principale]]),COUNTIF(data[Référence principale],data[[#This Row],[Référence principale]]),)</f>
        <v>0</v>
      </c>
    </row>
    <row r="471" spans="1:55" x14ac:dyDescent="0.25">
      <c r="A471" t="s">
        <v>296</v>
      </c>
      <c r="F471" t="s">
        <v>297</v>
      </c>
      <c r="G471" t="s">
        <v>402</v>
      </c>
      <c r="N471" s="2"/>
      <c r="O471" s="2"/>
      <c r="R471" t="s">
        <v>296</v>
      </c>
      <c r="U471" t="s">
        <v>419</v>
      </c>
      <c r="AD471">
        <v>-1</v>
      </c>
      <c r="AG471">
        <v>-2355.5</v>
      </c>
      <c r="AP471" s="3">
        <v>44953</v>
      </c>
      <c r="AY4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1" t="str">
        <f>data[[#This Row],[Différence en valeur]]&amp;data[[#This Row],[Année]]</f>
        <v>-2355.52022</v>
      </c>
      <c r="BC471">
        <f>IF(COUNTIF($U$2:U471,U471)=COUNTIF(data[Référence principale],data[[#This Row],[Référence principale]]),COUNTIF(data[Référence principale],data[[#This Row],[Référence principale]]),)</f>
        <v>0</v>
      </c>
    </row>
    <row r="472" spans="1:55" x14ac:dyDescent="0.25">
      <c r="A472" t="s">
        <v>296</v>
      </c>
      <c r="F472" t="s">
        <v>297</v>
      </c>
      <c r="G472" t="s">
        <v>402</v>
      </c>
      <c r="N472" s="2"/>
      <c r="O472" s="2"/>
      <c r="R472" t="s">
        <v>296</v>
      </c>
      <c r="U472" t="s">
        <v>420</v>
      </c>
      <c r="AD472">
        <v>0</v>
      </c>
      <c r="AG472">
        <v>0</v>
      </c>
      <c r="AP472" s="3">
        <v>44953</v>
      </c>
      <c r="AY4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2" t="str">
        <f>data[[#This Row],[Différence en valeur]]&amp;data[[#This Row],[Année]]</f>
        <v>02022</v>
      </c>
      <c r="BC472">
        <f>IF(COUNTIF($U$2:U472,U472)=COUNTIF(data[Référence principale],data[[#This Row],[Référence principale]]),COUNTIF(data[Référence principale],data[[#This Row],[Référence principale]]),)</f>
        <v>0</v>
      </c>
    </row>
    <row r="473" spans="1:55" x14ac:dyDescent="0.25">
      <c r="A473" t="s">
        <v>296</v>
      </c>
      <c r="F473" t="s">
        <v>297</v>
      </c>
      <c r="G473" t="s">
        <v>402</v>
      </c>
      <c r="N473" s="2"/>
      <c r="O473" s="2"/>
      <c r="R473" t="s">
        <v>296</v>
      </c>
      <c r="U473" t="s">
        <v>421</v>
      </c>
      <c r="AD473">
        <v>0</v>
      </c>
      <c r="AG473">
        <v>0</v>
      </c>
      <c r="AP473" s="3">
        <v>44953</v>
      </c>
      <c r="AY4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3" t="str">
        <f>data[[#This Row],[Différence en valeur]]&amp;data[[#This Row],[Année]]</f>
        <v>02022</v>
      </c>
      <c r="BC473">
        <f>IF(COUNTIF($U$2:U473,U473)=COUNTIF(data[Référence principale],data[[#This Row],[Référence principale]]),COUNTIF(data[Référence principale],data[[#This Row],[Référence principale]]),)</f>
        <v>1</v>
      </c>
    </row>
    <row r="474" spans="1:55" x14ac:dyDescent="0.25">
      <c r="A474" t="s">
        <v>296</v>
      </c>
      <c r="F474" t="s">
        <v>297</v>
      </c>
      <c r="G474" t="s">
        <v>402</v>
      </c>
      <c r="N474" s="2"/>
      <c r="O474" s="2"/>
      <c r="R474" t="s">
        <v>296</v>
      </c>
      <c r="U474" t="s">
        <v>422</v>
      </c>
      <c r="AD474">
        <v>0</v>
      </c>
      <c r="AG474">
        <v>0</v>
      </c>
      <c r="AP474" s="3">
        <v>44953</v>
      </c>
      <c r="AY4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4" t="str">
        <f>data[[#This Row],[Différence en valeur]]&amp;data[[#This Row],[Année]]</f>
        <v>02022</v>
      </c>
      <c r="BC474">
        <f>IF(COUNTIF($U$2:U474,U474)=COUNTIF(data[Référence principale],data[[#This Row],[Référence principale]]),COUNTIF(data[Référence principale],data[[#This Row],[Référence principale]]),)</f>
        <v>0</v>
      </c>
    </row>
    <row r="475" spans="1:55" x14ac:dyDescent="0.25">
      <c r="A475" t="s">
        <v>423</v>
      </c>
      <c r="F475" t="s">
        <v>424</v>
      </c>
      <c r="G475" t="s">
        <v>425</v>
      </c>
      <c r="N475" s="2"/>
      <c r="O475" s="2"/>
      <c r="R475" t="s">
        <v>423</v>
      </c>
      <c r="U475" t="s">
        <v>426</v>
      </c>
      <c r="AD475">
        <v>0</v>
      </c>
      <c r="AG475">
        <v>0</v>
      </c>
      <c r="AP475" s="3">
        <v>44952</v>
      </c>
      <c r="AY4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5" t="str">
        <f>data[[#This Row],[Différence en valeur]]&amp;data[[#This Row],[Année]]</f>
        <v>02022</v>
      </c>
      <c r="BC475">
        <f>IF(COUNTIF($U$2:U475,U475)=COUNTIF(data[Référence principale],data[[#This Row],[Référence principale]]),COUNTIF(data[Référence principale],data[[#This Row],[Référence principale]]),)</f>
        <v>0</v>
      </c>
    </row>
    <row r="476" spans="1:55" x14ac:dyDescent="0.25">
      <c r="A476" t="s">
        <v>423</v>
      </c>
      <c r="F476" t="s">
        <v>424</v>
      </c>
      <c r="G476" t="s">
        <v>425</v>
      </c>
      <c r="N476" s="2"/>
      <c r="O476" s="2"/>
      <c r="R476" t="s">
        <v>423</v>
      </c>
      <c r="U476" t="s">
        <v>427</v>
      </c>
      <c r="AD476">
        <v>0</v>
      </c>
      <c r="AG476">
        <v>0</v>
      </c>
      <c r="AP476" s="3">
        <v>44952</v>
      </c>
      <c r="AY4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6" t="str">
        <f>data[[#This Row],[Différence en valeur]]&amp;data[[#This Row],[Année]]</f>
        <v>02022</v>
      </c>
      <c r="BC476">
        <f>IF(COUNTIF($U$2:U476,U476)=COUNTIF(data[Référence principale],data[[#This Row],[Référence principale]]),COUNTIF(data[Référence principale],data[[#This Row],[Référence principale]]),)</f>
        <v>0</v>
      </c>
    </row>
    <row r="477" spans="1:55" x14ac:dyDescent="0.25">
      <c r="A477" t="s">
        <v>423</v>
      </c>
      <c r="F477" t="s">
        <v>424</v>
      </c>
      <c r="G477" t="s">
        <v>425</v>
      </c>
      <c r="N477" s="2"/>
      <c r="O477" s="2"/>
      <c r="R477" t="s">
        <v>423</v>
      </c>
      <c r="U477" t="s">
        <v>428</v>
      </c>
      <c r="AD477">
        <v>0</v>
      </c>
      <c r="AG477">
        <v>0</v>
      </c>
      <c r="AP477" s="3">
        <v>44952</v>
      </c>
      <c r="AY4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7" t="str">
        <f>data[[#This Row],[Différence en valeur]]&amp;data[[#This Row],[Année]]</f>
        <v>02022</v>
      </c>
      <c r="BC477">
        <f>IF(COUNTIF($U$2:U477,U477)=COUNTIF(data[Référence principale],data[[#This Row],[Référence principale]]),COUNTIF(data[Référence principale],data[[#This Row],[Référence principale]]),)</f>
        <v>0</v>
      </c>
    </row>
    <row r="478" spans="1:55" x14ac:dyDescent="0.25">
      <c r="A478" t="s">
        <v>423</v>
      </c>
      <c r="F478" t="s">
        <v>424</v>
      </c>
      <c r="G478" t="s">
        <v>425</v>
      </c>
      <c r="N478" s="2"/>
      <c r="O478" s="2"/>
      <c r="R478" t="s">
        <v>423</v>
      </c>
      <c r="U478" t="s">
        <v>429</v>
      </c>
      <c r="AD478">
        <v>0</v>
      </c>
      <c r="AG478">
        <v>0</v>
      </c>
      <c r="AP478" s="3">
        <v>44952</v>
      </c>
      <c r="AY4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8" t="str">
        <f>data[[#This Row],[Différence en valeur]]&amp;data[[#This Row],[Année]]</f>
        <v>02022</v>
      </c>
      <c r="BC478">
        <f>IF(COUNTIF($U$2:U478,U478)=COUNTIF(data[Référence principale],data[[#This Row],[Référence principale]]),COUNTIF(data[Référence principale],data[[#This Row],[Référence principale]]),)</f>
        <v>0</v>
      </c>
    </row>
    <row r="479" spans="1:55" x14ac:dyDescent="0.25">
      <c r="A479" t="s">
        <v>423</v>
      </c>
      <c r="F479" t="s">
        <v>424</v>
      </c>
      <c r="G479" t="s">
        <v>425</v>
      </c>
      <c r="N479" s="2"/>
      <c r="O479" s="2"/>
      <c r="R479" t="s">
        <v>423</v>
      </c>
      <c r="U479" t="s">
        <v>430</v>
      </c>
      <c r="AD479">
        <v>0</v>
      </c>
      <c r="AG479">
        <v>0</v>
      </c>
      <c r="AP479" s="3">
        <v>44952</v>
      </c>
      <c r="AY4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79" t="str">
        <f>data[[#This Row],[Différence en valeur]]&amp;data[[#This Row],[Année]]</f>
        <v>02022</v>
      </c>
      <c r="BC479">
        <f>IF(COUNTIF($U$2:U479,U479)=COUNTIF(data[Référence principale],data[[#This Row],[Référence principale]]),COUNTIF(data[Référence principale],data[[#This Row],[Référence principale]]),)</f>
        <v>0</v>
      </c>
    </row>
    <row r="480" spans="1:55" x14ac:dyDescent="0.25">
      <c r="A480" t="s">
        <v>423</v>
      </c>
      <c r="F480" t="s">
        <v>424</v>
      </c>
      <c r="G480" t="s">
        <v>425</v>
      </c>
      <c r="N480" s="2"/>
      <c r="O480" s="2"/>
      <c r="R480" t="s">
        <v>423</v>
      </c>
      <c r="U480" t="s">
        <v>431</v>
      </c>
      <c r="AD480">
        <v>0</v>
      </c>
      <c r="AG480">
        <v>0</v>
      </c>
      <c r="AP480" s="3">
        <v>44952</v>
      </c>
      <c r="AY4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0" t="str">
        <f>data[[#This Row],[Différence en valeur]]&amp;data[[#This Row],[Année]]</f>
        <v>02022</v>
      </c>
      <c r="BC480">
        <f>IF(COUNTIF($U$2:U480,U480)=COUNTIF(data[Référence principale],data[[#This Row],[Référence principale]]),COUNTIF(data[Référence principale],data[[#This Row],[Référence principale]]),)</f>
        <v>0</v>
      </c>
    </row>
    <row r="481" spans="1:55" x14ac:dyDescent="0.25">
      <c r="A481" t="s">
        <v>423</v>
      </c>
      <c r="F481" t="s">
        <v>424</v>
      </c>
      <c r="G481" t="s">
        <v>425</v>
      </c>
      <c r="N481" s="2"/>
      <c r="O481" s="2"/>
      <c r="R481" t="s">
        <v>423</v>
      </c>
      <c r="U481" t="s">
        <v>432</v>
      </c>
      <c r="AD481">
        <v>0</v>
      </c>
      <c r="AG481">
        <v>0</v>
      </c>
      <c r="AP481" s="3">
        <v>44952</v>
      </c>
      <c r="AY4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1" t="str">
        <f>data[[#This Row],[Différence en valeur]]&amp;data[[#This Row],[Année]]</f>
        <v>02022</v>
      </c>
      <c r="BC481">
        <f>IF(COUNTIF($U$2:U481,U481)=COUNTIF(data[Référence principale],data[[#This Row],[Référence principale]]),COUNTIF(data[Référence principale],data[[#This Row],[Référence principale]]),)</f>
        <v>0</v>
      </c>
    </row>
    <row r="482" spans="1:55" x14ac:dyDescent="0.25">
      <c r="A482" t="s">
        <v>423</v>
      </c>
      <c r="F482" t="s">
        <v>424</v>
      </c>
      <c r="G482" t="s">
        <v>425</v>
      </c>
      <c r="N482" s="2"/>
      <c r="O482" s="2"/>
      <c r="R482" t="s">
        <v>423</v>
      </c>
      <c r="U482" t="s">
        <v>433</v>
      </c>
      <c r="AD482">
        <v>0</v>
      </c>
      <c r="AG482">
        <v>0</v>
      </c>
      <c r="AP482" s="3">
        <v>44952</v>
      </c>
      <c r="AY4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2" t="str">
        <f>data[[#This Row],[Différence en valeur]]&amp;data[[#This Row],[Année]]</f>
        <v>02022</v>
      </c>
      <c r="BC482">
        <f>IF(COUNTIF($U$2:U482,U482)=COUNTIF(data[Référence principale],data[[#This Row],[Référence principale]]),COUNTIF(data[Référence principale],data[[#This Row],[Référence principale]]),)</f>
        <v>0</v>
      </c>
    </row>
    <row r="483" spans="1:55" x14ac:dyDescent="0.25">
      <c r="A483" t="s">
        <v>423</v>
      </c>
      <c r="F483" t="s">
        <v>424</v>
      </c>
      <c r="G483" t="s">
        <v>425</v>
      </c>
      <c r="N483" s="2"/>
      <c r="O483" s="2"/>
      <c r="R483" t="s">
        <v>423</v>
      </c>
      <c r="U483" t="s">
        <v>434</v>
      </c>
      <c r="AD483">
        <v>0</v>
      </c>
      <c r="AG483">
        <v>0</v>
      </c>
      <c r="AP483" s="3">
        <v>44952</v>
      </c>
      <c r="AY4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3" t="str">
        <f>data[[#This Row],[Différence en valeur]]&amp;data[[#This Row],[Année]]</f>
        <v>02022</v>
      </c>
      <c r="BC483">
        <f>IF(COUNTIF($U$2:U483,U483)=COUNTIF(data[Référence principale],data[[#This Row],[Référence principale]]),COUNTIF(data[Référence principale],data[[#This Row],[Référence principale]]),)</f>
        <v>0</v>
      </c>
    </row>
    <row r="484" spans="1:55" x14ac:dyDescent="0.25">
      <c r="A484" t="s">
        <v>423</v>
      </c>
      <c r="F484" t="s">
        <v>424</v>
      </c>
      <c r="G484" t="s">
        <v>425</v>
      </c>
      <c r="N484" s="2"/>
      <c r="O484" s="2"/>
      <c r="R484" t="s">
        <v>423</v>
      </c>
      <c r="U484" t="s">
        <v>435</v>
      </c>
      <c r="AD484">
        <v>0</v>
      </c>
      <c r="AG484">
        <v>0</v>
      </c>
      <c r="AP484" s="3">
        <v>44952</v>
      </c>
      <c r="AY4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4" t="str">
        <f>data[[#This Row],[Différence en valeur]]&amp;data[[#This Row],[Année]]</f>
        <v>02022</v>
      </c>
      <c r="BC484">
        <f>IF(COUNTIF($U$2:U484,U484)=COUNTIF(data[Référence principale],data[[#This Row],[Référence principale]]),COUNTIF(data[Référence principale],data[[#This Row],[Référence principale]]),)</f>
        <v>0</v>
      </c>
    </row>
    <row r="485" spans="1:55" x14ac:dyDescent="0.25">
      <c r="A485" t="s">
        <v>423</v>
      </c>
      <c r="F485" t="s">
        <v>424</v>
      </c>
      <c r="G485" t="s">
        <v>425</v>
      </c>
      <c r="N485" s="2"/>
      <c r="O485" s="2"/>
      <c r="R485" t="s">
        <v>423</v>
      </c>
      <c r="U485" t="s">
        <v>436</v>
      </c>
      <c r="AD485">
        <v>0</v>
      </c>
      <c r="AG485">
        <v>0</v>
      </c>
      <c r="AP485" s="3">
        <v>44952</v>
      </c>
      <c r="AY4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5" t="str">
        <f>data[[#This Row],[Différence en valeur]]&amp;data[[#This Row],[Année]]</f>
        <v>02022</v>
      </c>
      <c r="BC485">
        <f>IF(COUNTIF($U$2:U485,U485)=COUNTIF(data[Référence principale],data[[#This Row],[Référence principale]]),COUNTIF(data[Référence principale],data[[#This Row],[Référence principale]]),)</f>
        <v>1</v>
      </c>
    </row>
    <row r="486" spans="1:55" x14ac:dyDescent="0.25">
      <c r="A486" t="s">
        <v>423</v>
      </c>
      <c r="F486" t="s">
        <v>424</v>
      </c>
      <c r="G486" t="s">
        <v>425</v>
      </c>
      <c r="N486" s="2"/>
      <c r="O486" s="2"/>
      <c r="R486" t="s">
        <v>423</v>
      </c>
      <c r="U486" t="s">
        <v>437</v>
      </c>
      <c r="AD486">
        <v>0</v>
      </c>
      <c r="AG486">
        <v>0</v>
      </c>
      <c r="AP486" s="3">
        <v>44952</v>
      </c>
      <c r="AY4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6" t="str">
        <f>data[[#This Row],[Différence en valeur]]&amp;data[[#This Row],[Année]]</f>
        <v>02022</v>
      </c>
      <c r="BC486">
        <f>IF(COUNTIF($U$2:U486,U486)=COUNTIF(data[Référence principale],data[[#This Row],[Référence principale]]),COUNTIF(data[Référence principale],data[[#This Row],[Référence principale]]),)</f>
        <v>0</v>
      </c>
    </row>
    <row r="487" spans="1:55" x14ac:dyDescent="0.25">
      <c r="A487" t="s">
        <v>423</v>
      </c>
      <c r="F487" t="s">
        <v>424</v>
      </c>
      <c r="G487" t="s">
        <v>425</v>
      </c>
      <c r="N487" s="2"/>
      <c r="O487" s="2"/>
      <c r="R487" t="s">
        <v>423</v>
      </c>
      <c r="U487" t="s">
        <v>438</v>
      </c>
      <c r="AD487">
        <v>0</v>
      </c>
      <c r="AG487">
        <v>0</v>
      </c>
      <c r="AP487" s="3">
        <v>44952</v>
      </c>
      <c r="AY4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7" t="str">
        <f>data[[#This Row],[Différence en valeur]]&amp;data[[#This Row],[Année]]</f>
        <v>02022</v>
      </c>
      <c r="BC487">
        <f>IF(COUNTIF($U$2:U487,U487)=COUNTIF(data[Référence principale],data[[#This Row],[Référence principale]]),COUNTIF(data[Référence principale],data[[#This Row],[Référence principale]]),)</f>
        <v>1</v>
      </c>
    </row>
    <row r="488" spans="1:55" x14ac:dyDescent="0.25">
      <c r="A488" t="s">
        <v>423</v>
      </c>
      <c r="F488" t="s">
        <v>424</v>
      </c>
      <c r="G488" t="s">
        <v>425</v>
      </c>
      <c r="N488" s="2"/>
      <c r="O488" s="2"/>
      <c r="R488" t="s">
        <v>423</v>
      </c>
      <c r="U488" t="s">
        <v>439</v>
      </c>
      <c r="AD488">
        <v>0</v>
      </c>
      <c r="AG488">
        <v>0</v>
      </c>
      <c r="AP488" s="3">
        <v>44952</v>
      </c>
      <c r="AY4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8" t="str">
        <f>data[[#This Row],[Différence en valeur]]&amp;data[[#This Row],[Année]]</f>
        <v>02022</v>
      </c>
      <c r="BC488">
        <f>IF(COUNTIF($U$2:U488,U488)=COUNTIF(data[Référence principale],data[[#This Row],[Référence principale]]),COUNTIF(data[Référence principale],data[[#This Row],[Référence principale]]),)</f>
        <v>0</v>
      </c>
    </row>
    <row r="489" spans="1:55" x14ac:dyDescent="0.25">
      <c r="A489" t="s">
        <v>423</v>
      </c>
      <c r="F489" t="s">
        <v>424</v>
      </c>
      <c r="G489" t="s">
        <v>425</v>
      </c>
      <c r="N489" s="2"/>
      <c r="O489" s="2"/>
      <c r="R489" t="s">
        <v>423</v>
      </c>
      <c r="U489" t="s">
        <v>440</v>
      </c>
      <c r="AD489">
        <v>0</v>
      </c>
      <c r="AG489">
        <v>0</v>
      </c>
      <c r="AP489" s="3">
        <v>44952</v>
      </c>
      <c r="AY4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89" t="str">
        <f>data[[#This Row],[Différence en valeur]]&amp;data[[#This Row],[Année]]</f>
        <v>02022</v>
      </c>
      <c r="BC489">
        <f>IF(COUNTIF($U$2:U489,U489)=COUNTIF(data[Référence principale],data[[#This Row],[Référence principale]]),COUNTIF(data[Référence principale],data[[#This Row],[Référence principale]]),)</f>
        <v>1</v>
      </c>
    </row>
    <row r="490" spans="1:55" x14ac:dyDescent="0.25">
      <c r="A490" t="s">
        <v>423</v>
      </c>
      <c r="F490" t="s">
        <v>424</v>
      </c>
      <c r="G490" t="s">
        <v>425</v>
      </c>
      <c r="N490" s="2"/>
      <c r="O490" s="2"/>
      <c r="R490" t="s">
        <v>423</v>
      </c>
      <c r="U490" t="s">
        <v>441</v>
      </c>
      <c r="AD490">
        <v>0</v>
      </c>
      <c r="AG490">
        <v>0</v>
      </c>
      <c r="AP490" s="3">
        <v>44952</v>
      </c>
      <c r="AY4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0" t="str">
        <f>data[[#This Row],[Différence en valeur]]&amp;data[[#This Row],[Année]]</f>
        <v>02022</v>
      </c>
      <c r="BC490">
        <f>IF(COUNTIF($U$2:U490,U490)=COUNTIF(data[Référence principale],data[[#This Row],[Référence principale]]),COUNTIF(data[Référence principale],data[[#This Row],[Référence principale]]),)</f>
        <v>1</v>
      </c>
    </row>
    <row r="491" spans="1:55" x14ac:dyDescent="0.25">
      <c r="A491" t="s">
        <v>423</v>
      </c>
      <c r="F491" t="s">
        <v>424</v>
      </c>
      <c r="G491" t="s">
        <v>425</v>
      </c>
      <c r="N491" s="2"/>
      <c r="O491" s="2"/>
      <c r="R491" t="s">
        <v>423</v>
      </c>
      <c r="U491" t="s">
        <v>442</v>
      </c>
      <c r="AD491">
        <v>0</v>
      </c>
      <c r="AG491">
        <v>0</v>
      </c>
      <c r="AP491" s="3">
        <v>44952</v>
      </c>
      <c r="AY4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1" t="str">
        <f>data[[#This Row],[Différence en valeur]]&amp;data[[#This Row],[Année]]</f>
        <v>02022</v>
      </c>
      <c r="BC491">
        <f>IF(COUNTIF($U$2:U491,U491)=COUNTIF(data[Référence principale],data[[#This Row],[Référence principale]]),COUNTIF(data[Référence principale],data[[#This Row],[Référence principale]]),)</f>
        <v>1</v>
      </c>
    </row>
    <row r="492" spans="1:55" x14ac:dyDescent="0.25">
      <c r="A492" t="s">
        <v>423</v>
      </c>
      <c r="F492" t="s">
        <v>424</v>
      </c>
      <c r="G492" t="s">
        <v>425</v>
      </c>
      <c r="N492" s="2"/>
      <c r="O492" s="2"/>
      <c r="R492" t="s">
        <v>423</v>
      </c>
      <c r="U492" t="s">
        <v>443</v>
      </c>
      <c r="AD492">
        <v>0</v>
      </c>
      <c r="AG492">
        <v>0</v>
      </c>
      <c r="AP492" s="3">
        <v>44952</v>
      </c>
      <c r="AY4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2" t="str">
        <f>data[[#This Row],[Différence en valeur]]&amp;data[[#This Row],[Année]]</f>
        <v>02022</v>
      </c>
      <c r="BC492">
        <f>IF(COUNTIF($U$2:U492,U492)=COUNTIF(data[Référence principale],data[[#This Row],[Référence principale]]),COUNTIF(data[Référence principale],data[[#This Row],[Référence principale]]),)</f>
        <v>1</v>
      </c>
    </row>
    <row r="493" spans="1:55" x14ac:dyDescent="0.25">
      <c r="A493" t="s">
        <v>423</v>
      </c>
      <c r="F493" t="s">
        <v>424</v>
      </c>
      <c r="G493" t="s">
        <v>425</v>
      </c>
      <c r="N493" s="2"/>
      <c r="O493" s="2"/>
      <c r="R493" t="s">
        <v>423</v>
      </c>
      <c r="U493" t="s">
        <v>444</v>
      </c>
      <c r="AD493">
        <v>0</v>
      </c>
      <c r="AG493">
        <v>0</v>
      </c>
      <c r="AP493" s="3">
        <v>44952</v>
      </c>
      <c r="AY4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3" t="str">
        <f>data[[#This Row],[Différence en valeur]]&amp;data[[#This Row],[Année]]</f>
        <v>02022</v>
      </c>
      <c r="BC493">
        <f>IF(COUNTIF($U$2:U493,U493)=COUNTIF(data[Référence principale],data[[#This Row],[Référence principale]]),COUNTIF(data[Référence principale],data[[#This Row],[Référence principale]]),)</f>
        <v>1</v>
      </c>
    </row>
    <row r="494" spans="1:55" x14ac:dyDescent="0.25">
      <c r="A494" t="s">
        <v>423</v>
      </c>
      <c r="F494" t="s">
        <v>424</v>
      </c>
      <c r="G494" t="s">
        <v>425</v>
      </c>
      <c r="N494" s="2"/>
      <c r="O494" s="2"/>
      <c r="R494" t="s">
        <v>423</v>
      </c>
      <c r="U494" t="s">
        <v>445</v>
      </c>
      <c r="AD494">
        <v>0</v>
      </c>
      <c r="AG494">
        <v>0</v>
      </c>
      <c r="AP494" s="3">
        <v>44952</v>
      </c>
      <c r="AY4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4" t="str">
        <f>data[[#This Row],[Différence en valeur]]&amp;data[[#This Row],[Année]]</f>
        <v>02022</v>
      </c>
      <c r="BC494">
        <f>IF(COUNTIF($U$2:U494,U494)=COUNTIF(data[Référence principale],data[[#This Row],[Référence principale]]),COUNTIF(data[Référence principale],data[[#This Row],[Référence principale]]),)</f>
        <v>1</v>
      </c>
    </row>
    <row r="495" spans="1:55" x14ac:dyDescent="0.25">
      <c r="A495" t="s">
        <v>423</v>
      </c>
      <c r="F495" t="s">
        <v>424</v>
      </c>
      <c r="G495" t="s">
        <v>446</v>
      </c>
      <c r="N495" s="2"/>
      <c r="O495" s="2"/>
      <c r="R495" t="s">
        <v>423</v>
      </c>
      <c r="U495" t="s">
        <v>447</v>
      </c>
      <c r="AD495">
        <v>0</v>
      </c>
      <c r="AG495">
        <v>0</v>
      </c>
      <c r="AP495" s="3">
        <v>44952</v>
      </c>
      <c r="AY4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5" t="str">
        <f>data[[#This Row],[Différence en valeur]]&amp;data[[#This Row],[Année]]</f>
        <v>02022</v>
      </c>
      <c r="BC495">
        <f>IF(COUNTIF($U$2:U495,U495)=COUNTIF(data[Référence principale],data[[#This Row],[Référence principale]]),COUNTIF(data[Référence principale],data[[#This Row],[Référence principale]]),)</f>
        <v>0</v>
      </c>
    </row>
    <row r="496" spans="1:55" x14ac:dyDescent="0.25">
      <c r="A496" t="s">
        <v>423</v>
      </c>
      <c r="F496" t="s">
        <v>424</v>
      </c>
      <c r="G496" t="s">
        <v>446</v>
      </c>
      <c r="N496" s="2"/>
      <c r="O496" s="2"/>
      <c r="R496" t="s">
        <v>423</v>
      </c>
      <c r="U496" t="s">
        <v>448</v>
      </c>
      <c r="AD496">
        <v>0</v>
      </c>
      <c r="AG496">
        <v>0</v>
      </c>
      <c r="AP496" s="3">
        <v>44952</v>
      </c>
      <c r="AY4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6" t="str">
        <f>data[[#This Row],[Différence en valeur]]&amp;data[[#This Row],[Année]]</f>
        <v>02022</v>
      </c>
      <c r="BC496">
        <f>IF(COUNTIF($U$2:U496,U496)=COUNTIF(data[Référence principale],data[[#This Row],[Référence principale]]),COUNTIF(data[Référence principale],data[[#This Row],[Référence principale]]),)</f>
        <v>0</v>
      </c>
    </row>
    <row r="497" spans="1:55" x14ac:dyDescent="0.25">
      <c r="A497" t="s">
        <v>423</v>
      </c>
      <c r="F497" t="s">
        <v>424</v>
      </c>
      <c r="G497" t="s">
        <v>446</v>
      </c>
      <c r="N497" s="2"/>
      <c r="O497" s="2"/>
      <c r="R497" t="s">
        <v>423</v>
      </c>
      <c r="U497" t="s">
        <v>449</v>
      </c>
      <c r="AD497">
        <v>0</v>
      </c>
      <c r="AG497">
        <v>0</v>
      </c>
      <c r="AP497" s="3">
        <v>44952</v>
      </c>
      <c r="AY4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7" t="str">
        <f>data[[#This Row],[Différence en valeur]]&amp;data[[#This Row],[Année]]</f>
        <v>02022</v>
      </c>
      <c r="BC497">
        <f>IF(COUNTIF($U$2:U497,U497)=COUNTIF(data[Référence principale],data[[#This Row],[Référence principale]]),COUNTIF(data[Référence principale],data[[#This Row],[Référence principale]]),)</f>
        <v>0</v>
      </c>
    </row>
    <row r="498" spans="1:55" x14ac:dyDescent="0.25">
      <c r="A498" t="s">
        <v>423</v>
      </c>
      <c r="F498" t="s">
        <v>424</v>
      </c>
      <c r="G498" t="s">
        <v>446</v>
      </c>
      <c r="N498" s="2"/>
      <c r="O498" s="2"/>
      <c r="R498" t="s">
        <v>423</v>
      </c>
      <c r="U498" t="s">
        <v>450</v>
      </c>
      <c r="AD498">
        <v>0</v>
      </c>
      <c r="AG498">
        <v>0</v>
      </c>
      <c r="AP498" s="3">
        <v>44952</v>
      </c>
      <c r="AY4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8" t="str">
        <f>data[[#This Row],[Différence en valeur]]&amp;data[[#This Row],[Année]]</f>
        <v>02022</v>
      </c>
      <c r="BC498">
        <f>IF(COUNTIF($U$2:U498,U498)=COUNTIF(data[Référence principale],data[[#This Row],[Référence principale]]),COUNTIF(data[Référence principale],data[[#This Row],[Référence principale]]),)</f>
        <v>0</v>
      </c>
    </row>
    <row r="499" spans="1:55" x14ac:dyDescent="0.25">
      <c r="A499" t="s">
        <v>423</v>
      </c>
      <c r="F499" t="s">
        <v>424</v>
      </c>
      <c r="G499" t="s">
        <v>446</v>
      </c>
      <c r="N499" s="2"/>
      <c r="O499" s="2"/>
      <c r="R499" t="s">
        <v>423</v>
      </c>
      <c r="U499" t="s">
        <v>451</v>
      </c>
      <c r="AD499">
        <v>0</v>
      </c>
      <c r="AG499">
        <v>0</v>
      </c>
      <c r="AP499" s="3">
        <v>44952</v>
      </c>
      <c r="AY4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499" t="str">
        <f>data[[#This Row],[Différence en valeur]]&amp;data[[#This Row],[Année]]</f>
        <v>02022</v>
      </c>
      <c r="BC499">
        <f>IF(COUNTIF($U$2:U499,U499)=COUNTIF(data[Référence principale],data[[#This Row],[Référence principale]]),COUNTIF(data[Référence principale],data[[#This Row],[Référence principale]]),)</f>
        <v>0</v>
      </c>
    </row>
    <row r="500" spans="1:55" x14ac:dyDescent="0.25">
      <c r="A500" t="s">
        <v>423</v>
      </c>
      <c r="F500" t="s">
        <v>424</v>
      </c>
      <c r="G500" t="s">
        <v>446</v>
      </c>
      <c r="N500" s="2"/>
      <c r="O500" s="2"/>
      <c r="R500" t="s">
        <v>423</v>
      </c>
      <c r="U500" t="s">
        <v>452</v>
      </c>
      <c r="AD500">
        <v>0</v>
      </c>
      <c r="AG500">
        <v>0</v>
      </c>
      <c r="AP500" s="3">
        <v>44952</v>
      </c>
      <c r="AY5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0" t="str">
        <f>data[[#This Row],[Différence en valeur]]&amp;data[[#This Row],[Année]]</f>
        <v>02022</v>
      </c>
      <c r="BC500">
        <f>IF(COUNTIF($U$2:U500,U500)=COUNTIF(data[Référence principale],data[[#This Row],[Référence principale]]),COUNTIF(data[Référence principale],data[[#This Row],[Référence principale]]),)</f>
        <v>0</v>
      </c>
    </row>
    <row r="501" spans="1:55" x14ac:dyDescent="0.25">
      <c r="A501" t="s">
        <v>423</v>
      </c>
      <c r="F501" t="s">
        <v>424</v>
      </c>
      <c r="G501" t="s">
        <v>446</v>
      </c>
      <c r="N501" s="2"/>
      <c r="O501" s="2"/>
      <c r="R501" t="s">
        <v>423</v>
      </c>
      <c r="U501" t="s">
        <v>453</v>
      </c>
      <c r="AD501">
        <v>0</v>
      </c>
      <c r="AG501">
        <v>0</v>
      </c>
      <c r="AP501" s="3">
        <v>44952</v>
      </c>
      <c r="AY5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1" t="str">
        <f>data[[#This Row],[Différence en valeur]]&amp;data[[#This Row],[Année]]</f>
        <v>02022</v>
      </c>
      <c r="BC501">
        <f>IF(COUNTIF($U$2:U501,U501)=COUNTIF(data[Référence principale],data[[#This Row],[Référence principale]]),COUNTIF(data[Référence principale],data[[#This Row],[Référence principale]]),)</f>
        <v>0</v>
      </c>
    </row>
    <row r="502" spans="1:55" x14ac:dyDescent="0.25">
      <c r="A502" t="s">
        <v>423</v>
      </c>
      <c r="F502" t="s">
        <v>424</v>
      </c>
      <c r="G502" t="s">
        <v>446</v>
      </c>
      <c r="N502" s="2"/>
      <c r="O502" s="2"/>
      <c r="R502" t="s">
        <v>423</v>
      </c>
      <c r="U502" t="s">
        <v>454</v>
      </c>
      <c r="AD502">
        <v>0</v>
      </c>
      <c r="AG502">
        <v>0</v>
      </c>
      <c r="AP502" s="3">
        <v>44952</v>
      </c>
      <c r="AY5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2" t="str">
        <f>data[[#This Row],[Différence en valeur]]&amp;data[[#This Row],[Année]]</f>
        <v>02022</v>
      </c>
      <c r="BC502">
        <f>IF(COUNTIF($U$2:U502,U502)=COUNTIF(data[Référence principale],data[[#This Row],[Référence principale]]),COUNTIF(data[Référence principale],data[[#This Row],[Référence principale]]),)</f>
        <v>0</v>
      </c>
    </row>
    <row r="503" spans="1:55" x14ac:dyDescent="0.25">
      <c r="A503" t="s">
        <v>423</v>
      </c>
      <c r="F503" t="s">
        <v>424</v>
      </c>
      <c r="G503" t="s">
        <v>446</v>
      </c>
      <c r="N503" s="2"/>
      <c r="O503" s="2"/>
      <c r="R503" t="s">
        <v>423</v>
      </c>
      <c r="U503" t="s">
        <v>455</v>
      </c>
      <c r="AD503">
        <v>0</v>
      </c>
      <c r="AG503">
        <v>0</v>
      </c>
      <c r="AP503" s="3">
        <v>44952</v>
      </c>
      <c r="AY5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3" t="str">
        <f>data[[#This Row],[Différence en valeur]]&amp;data[[#This Row],[Année]]</f>
        <v>02022</v>
      </c>
      <c r="BC503">
        <f>IF(COUNTIF($U$2:U503,U503)=COUNTIF(data[Référence principale],data[[#This Row],[Référence principale]]),COUNTIF(data[Référence principale],data[[#This Row],[Référence principale]]),)</f>
        <v>0</v>
      </c>
    </row>
    <row r="504" spans="1:55" x14ac:dyDescent="0.25">
      <c r="A504" t="s">
        <v>423</v>
      </c>
      <c r="F504" t="s">
        <v>424</v>
      </c>
      <c r="G504" t="s">
        <v>446</v>
      </c>
      <c r="N504" s="2"/>
      <c r="O504" s="2"/>
      <c r="R504" t="s">
        <v>423</v>
      </c>
      <c r="U504" t="s">
        <v>456</v>
      </c>
      <c r="AD504">
        <v>0</v>
      </c>
      <c r="AG504">
        <v>0</v>
      </c>
      <c r="AP504" s="3">
        <v>44952</v>
      </c>
      <c r="AY5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4" t="str">
        <f>data[[#This Row],[Différence en valeur]]&amp;data[[#This Row],[Année]]</f>
        <v>02022</v>
      </c>
      <c r="BC504">
        <f>IF(COUNTIF($U$2:U504,U504)=COUNTIF(data[Référence principale],data[[#This Row],[Référence principale]]),COUNTIF(data[Référence principale],data[[#This Row],[Référence principale]]),)</f>
        <v>0</v>
      </c>
    </row>
    <row r="505" spans="1:55" x14ac:dyDescent="0.25">
      <c r="A505" t="s">
        <v>423</v>
      </c>
      <c r="F505" t="s">
        <v>424</v>
      </c>
      <c r="G505" t="s">
        <v>446</v>
      </c>
      <c r="N505" s="2"/>
      <c r="O505" s="2"/>
      <c r="R505" t="s">
        <v>423</v>
      </c>
      <c r="U505" t="s">
        <v>457</v>
      </c>
      <c r="AD505">
        <v>0</v>
      </c>
      <c r="AG505">
        <v>0</v>
      </c>
      <c r="AP505" s="3">
        <v>44952</v>
      </c>
      <c r="AY5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5" t="str">
        <f>data[[#This Row],[Différence en valeur]]&amp;data[[#This Row],[Année]]</f>
        <v>02022</v>
      </c>
      <c r="BC505">
        <f>IF(COUNTIF($U$2:U505,U505)=COUNTIF(data[Référence principale],data[[#This Row],[Référence principale]]),COUNTIF(data[Référence principale],data[[#This Row],[Référence principale]]),)</f>
        <v>0</v>
      </c>
    </row>
    <row r="506" spans="1:55" x14ac:dyDescent="0.25">
      <c r="A506" t="s">
        <v>423</v>
      </c>
      <c r="F506" t="s">
        <v>424</v>
      </c>
      <c r="G506" t="s">
        <v>446</v>
      </c>
      <c r="N506" s="2"/>
      <c r="O506" s="2"/>
      <c r="R506" t="s">
        <v>423</v>
      </c>
      <c r="U506" t="s">
        <v>458</v>
      </c>
      <c r="AD506">
        <v>0</v>
      </c>
      <c r="AG506">
        <v>0</v>
      </c>
      <c r="AP506" s="3">
        <v>44952</v>
      </c>
      <c r="AY5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6" t="str">
        <f>data[[#This Row],[Différence en valeur]]&amp;data[[#This Row],[Année]]</f>
        <v>02022</v>
      </c>
      <c r="BC506">
        <f>IF(COUNTIF($U$2:U506,U506)=COUNTIF(data[Référence principale],data[[#This Row],[Référence principale]]),COUNTIF(data[Référence principale],data[[#This Row],[Référence principale]]),)</f>
        <v>1</v>
      </c>
    </row>
    <row r="507" spans="1:55" x14ac:dyDescent="0.25">
      <c r="A507" t="s">
        <v>423</v>
      </c>
      <c r="F507" t="s">
        <v>424</v>
      </c>
      <c r="G507" t="s">
        <v>446</v>
      </c>
      <c r="N507" s="2"/>
      <c r="O507" s="2"/>
      <c r="R507" t="s">
        <v>423</v>
      </c>
      <c r="U507" t="s">
        <v>459</v>
      </c>
      <c r="AD507">
        <v>0</v>
      </c>
      <c r="AG507">
        <v>0</v>
      </c>
      <c r="AP507" s="3">
        <v>44952</v>
      </c>
      <c r="AY5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7" t="str">
        <f>data[[#This Row],[Différence en valeur]]&amp;data[[#This Row],[Année]]</f>
        <v>02022</v>
      </c>
      <c r="BC507">
        <f>IF(COUNTIF($U$2:U507,U507)=COUNTIF(data[Référence principale],data[[#This Row],[Référence principale]]),COUNTIF(data[Référence principale],data[[#This Row],[Référence principale]]),)</f>
        <v>0</v>
      </c>
    </row>
    <row r="508" spans="1:55" x14ac:dyDescent="0.25">
      <c r="A508" t="s">
        <v>423</v>
      </c>
      <c r="F508" t="s">
        <v>424</v>
      </c>
      <c r="G508" t="s">
        <v>446</v>
      </c>
      <c r="N508" s="2"/>
      <c r="O508" s="2"/>
      <c r="R508" t="s">
        <v>423</v>
      </c>
      <c r="U508" t="s">
        <v>460</v>
      </c>
      <c r="AD508">
        <v>0</v>
      </c>
      <c r="AG508">
        <v>0</v>
      </c>
      <c r="AP508" s="3">
        <v>44952</v>
      </c>
      <c r="AY5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8" t="str">
        <f>data[[#This Row],[Différence en valeur]]&amp;data[[#This Row],[Année]]</f>
        <v>02022</v>
      </c>
      <c r="BC508">
        <f>IF(COUNTIF($U$2:U508,U508)=COUNTIF(data[Référence principale],data[[#This Row],[Référence principale]]),COUNTIF(data[Référence principale],data[[#This Row],[Référence principale]]),)</f>
        <v>0</v>
      </c>
    </row>
    <row r="509" spans="1:55" x14ac:dyDescent="0.25">
      <c r="A509" t="s">
        <v>423</v>
      </c>
      <c r="F509" t="s">
        <v>424</v>
      </c>
      <c r="G509" t="s">
        <v>446</v>
      </c>
      <c r="N509" s="2"/>
      <c r="O509" s="2"/>
      <c r="R509" t="s">
        <v>423</v>
      </c>
      <c r="U509" t="s">
        <v>461</v>
      </c>
      <c r="AD509">
        <v>0</v>
      </c>
      <c r="AG509">
        <v>0</v>
      </c>
      <c r="AP509" s="3">
        <v>44952</v>
      </c>
      <c r="AY5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09" t="str">
        <f>data[[#This Row],[Différence en valeur]]&amp;data[[#This Row],[Année]]</f>
        <v>02022</v>
      </c>
      <c r="BC509">
        <f>IF(COUNTIF($U$2:U509,U509)=COUNTIF(data[Référence principale],data[[#This Row],[Référence principale]]),COUNTIF(data[Référence principale],data[[#This Row],[Référence principale]]),)</f>
        <v>1</v>
      </c>
    </row>
    <row r="510" spans="1:55" x14ac:dyDescent="0.25">
      <c r="A510" t="s">
        <v>423</v>
      </c>
      <c r="F510" t="s">
        <v>424</v>
      </c>
      <c r="G510" t="s">
        <v>446</v>
      </c>
      <c r="N510" s="2"/>
      <c r="O510" s="2"/>
      <c r="R510" t="s">
        <v>423</v>
      </c>
      <c r="U510" t="s">
        <v>462</v>
      </c>
      <c r="AD510">
        <v>0</v>
      </c>
      <c r="AG510">
        <v>0</v>
      </c>
      <c r="AP510" s="3">
        <v>44952</v>
      </c>
      <c r="AY5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0" t="str">
        <f>data[[#This Row],[Différence en valeur]]&amp;data[[#This Row],[Année]]</f>
        <v>02022</v>
      </c>
      <c r="BC510">
        <f>IF(COUNTIF($U$2:U510,U510)=COUNTIF(data[Référence principale],data[[#This Row],[Référence principale]]),COUNTIF(data[Référence principale],data[[#This Row],[Référence principale]]),)</f>
        <v>1</v>
      </c>
    </row>
    <row r="511" spans="1:55" x14ac:dyDescent="0.25">
      <c r="A511" t="s">
        <v>423</v>
      </c>
      <c r="F511" t="s">
        <v>424</v>
      </c>
      <c r="G511" t="s">
        <v>446</v>
      </c>
      <c r="N511" s="2"/>
      <c r="O511" s="2"/>
      <c r="R511" t="s">
        <v>423</v>
      </c>
      <c r="U511" t="s">
        <v>463</v>
      </c>
      <c r="AD511">
        <v>0</v>
      </c>
      <c r="AG511">
        <v>0</v>
      </c>
      <c r="AP511" s="3">
        <v>44952</v>
      </c>
      <c r="AY5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1" t="str">
        <f>data[[#This Row],[Différence en valeur]]&amp;data[[#This Row],[Année]]</f>
        <v>02022</v>
      </c>
      <c r="BC511">
        <f>IF(COUNTIF($U$2:U511,U511)=COUNTIF(data[Référence principale],data[[#This Row],[Référence principale]]),COUNTIF(data[Référence principale],data[[#This Row],[Référence principale]]),)</f>
        <v>1</v>
      </c>
    </row>
    <row r="512" spans="1:55" x14ac:dyDescent="0.25">
      <c r="A512" t="s">
        <v>423</v>
      </c>
      <c r="F512" t="s">
        <v>424</v>
      </c>
      <c r="G512" t="s">
        <v>446</v>
      </c>
      <c r="N512" s="2"/>
      <c r="O512" s="2"/>
      <c r="R512" t="s">
        <v>423</v>
      </c>
      <c r="U512" t="s">
        <v>464</v>
      </c>
      <c r="AD512">
        <v>0</v>
      </c>
      <c r="AG512">
        <v>0</v>
      </c>
      <c r="AP512" s="3">
        <v>44952</v>
      </c>
      <c r="AY5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2" t="str">
        <f>data[[#This Row],[Différence en valeur]]&amp;data[[#This Row],[Année]]</f>
        <v>02022</v>
      </c>
      <c r="BC512">
        <f>IF(COUNTIF($U$2:U512,U512)=COUNTIF(data[Référence principale],data[[#This Row],[Référence principale]]),COUNTIF(data[Référence principale],data[[#This Row],[Référence principale]]),)</f>
        <v>1</v>
      </c>
    </row>
    <row r="513" spans="1:55" x14ac:dyDescent="0.25">
      <c r="A513" t="s">
        <v>423</v>
      </c>
      <c r="F513" t="s">
        <v>424</v>
      </c>
      <c r="G513" t="s">
        <v>446</v>
      </c>
      <c r="N513" s="2"/>
      <c r="O513" s="2"/>
      <c r="R513" t="s">
        <v>423</v>
      </c>
      <c r="U513" t="s">
        <v>465</v>
      </c>
      <c r="AD513">
        <v>0</v>
      </c>
      <c r="AG513">
        <v>0</v>
      </c>
      <c r="AP513" s="3">
        <v>44952</v>
      </c>
      <c r="AY5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3" t="str">
        <f>data[[#This Row],[Différence en valeur]]&amp;data[[#This Row],[Année]]</f>
        <v>02022</v>
      </c>
      <c r="BC513">
        <f>IF(COUNTIF($U$2:U513,U513)=COUNTIF(data[Référence principale],data[[#This Row],[Référence principale]]),COUNTIF(data[Référence principale],data[[#This Row],[Référence principale]]),)</f>
        <v>1</v>
      </c>
    </row>
    <row r="514" spans="1:55" x14ac:dyDescent="0.25">
      <c r="A514" t="s">
        <v>423</v>
      </c>
      <c r="F514" t="s">
        <v>424</v>
      </c>
      <c r="G514" t="s">
        <v>466</v>
      </c>
      <c r="N514" s="2"/>
      <c r="O514" s="2"/>
      <c r="R514" t="s">
        <v>423</v>
      </c>
      <c r="U514" t="s">
        <v>467</v>
      </c>
      <c r="AD514">
        <v>0</v>
      </c>
      <c r="AG514">
        <v>0</v>
      </c>
      <c r="AP514" s="3">
        <v>44952</v>
      </c>
      <c r="AY5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4" t="str">
        <f>data[[#This Row],[Différence en valeur]]&amp;data[[#This Row],[Année]]</f>
        <v>02022</v>
      </c>
      <c r="BC514">
        <f>IF(COUNTIF($U$2:U514,U514)=COUNTIF(data[Référence principale],data[[#This Row],[Référence principale]]),COUNTIF(data[Référence principale],data[[#This Row],[Référence principale]]),)</f>
        <v>0</v>
      </c>
    </row>
    <row r="515" spans="1:55" x14ac:dyDescent="0.25">
      <c r="A515" t="s">
        <v>423</v>
      </c>
      <c r="F515" t="s">
        <v>424</v>
      </c>
      <c r="G515" t="s">
        <v>466</v>
      </c>
      <c r="N515" s="2"/>
      <c r="O515" s="2"/>
      <c r="R515" t="s">
        <v>423</v>
      </c>
      <c r="U515" t="s">
        <v>468</v>
      </c>
      <c r="AD515">
        <v>0</v>
      </c>
      <c r="AG515">
        <v>0</v>
      </c>
      <c r="AP515" s="3">
        <v>44952</v>
      </c>
      <c r="AY5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5" t="str">
        <f>data[[#This Row],[Différence en valeur]]&amp;data[[#This Row],[Année]]</f>
        <v>02022</v>
      </c>
      <c r="BC515">
        <f>IF(COUNTIF($U$2:U515,U515)=COUNTIF(data[Référence principale],data[[#This Row],[Référence principale]]),COUNTIF(data[Référence principale],data[[#This Row],[Référence principale]]),)</f>
        <v>0</v>
      </c>
    </row>
    <row r="516" spans="1:55" x14ac:dyDescent="0.25">
      <c r="A516" t="s">
        <v>423</v>
      </c>
      <c r="F516" t="s">
        <v>424</v>
      </c>
      <c r="G516" t="s">
        <v>466</v>
      </c>
      <c r="N516" s="2"/>
      <c r="O516" s="2"/>
      <c r="R516" t="s">
        <v>423</v>
      </c>
      <c r="U516" t="s">
        <v>469</v>
      </c>
      <c r="AD516">
        <v>0</v>
      </c>
      <c r="AG516">
        <v>0</v>
      </c>
      <c r="AP516" s="3">
        <v>44952</v>
      </c>
      <c r="AY5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6" t="str">
        <f>data[[#This Row],[Différence en valeur]]&amp;data[[#This Row],[Année]]</f>
        <v>02022</v>
      </c>
      <c r="BC516">
        <f>IF(COUNTIF($U$2:U516,U516)=COUNTIF(data[Référence principale],data[[#This Row],[Référence principale]]),COUNTIF(data[Référence principale],data[[#This Row],[Référence principale]]),)</f>
        <v>0</v>
      </c>
    </row>
    <row r="517" spans="1:55" x14ac:dyDescent="0.25">
      <c r="A517" t="s">
        <v>423</v>
      </c>
      <c r="F517" t="s">
        <v>424</v>
      </c>
      <c r="G517" t="s">
        <v>466</v>
      </c>
      <c r="N517" s="2"/>
      <c r="O517" s="2"/>
      <c r="R517" t="s">
        <v>423</v>
      </c>
      <c r="U517" t="s">
        <v>470</v>
      </c>
      <c r="AD517">
        <v>-1</v>
      </c>
      <c r="AG517">
        <v>-244</v>
      </c>
      <c r="AP517" s="3">
        <v>44952</v>
      </c>
      <c r="AY5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7" t="str">
        <f>data[[#This Row],[Différence en valeur]]&amp;data[[#This Row],[Année]]</f>
        <v>-2442022</v>
      </c>
      <c r="BC517">
        <f>IF(COUNTIF($U$2:U517,U517)=COUNTIF(data[Référence principale],data[[#This Row],[Référence principale]]),COUNTIF(data[Référence principale],data[[#This Row],[Référence principale]]),)</f>
        <v>0</v>
      </c>
    </row>
    <row r="518" spans="1:55" x14ac:dyDescent="0.25">
      <c r="A518" t="s">
        <v>423</v>
      </c>
      <c r="F518" t="s">
        <v>424</v>
      </c>
      <c r="G518" t="s">
        <v>466</v>
      </c>
      <c r="N518" s="2"/>
      <c r="O518" s="2"/>
      <c r="R518" t="s">
        <v>423</v>
      </c>
      <c r="U518" t="s">
        <v>471</v>
      </c>
      <c r="AD518">
        <v>0</v>
      </c>
      <c r="AG518">
        <v>0</v>
      </c>
      <c r="AP518" s="3">
        <v>44952</v>
      </c>
      <c r="AY5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8" t="str">
        <f>data[[#This Row],[Différence en valeur]]&amp;data[[#This Row],[Année]]</f>
        <v>02022</v>
      </c>
      <c r="BC518">
        <f>IF(COUNTIF($U$2:U518,U518)=COUNTIF(data[Référence principale],data[[#This Row],[Référence principale]]),COUNTIF(data[Référence principale],data[[#This Row],[Référence principale]]),)</f>
        <v>0</v>
      </c>
    </row>
    <row r="519" spans="1:55" x14ac:dyDescent="0.25">
      <c r="A519" t="s">
        <v>423</v>
      </c>
      <c r="F519" t="s">
        <v>424</v>
      </c>
      <c r="G519" t="s">
        <v>466</v>
      </c>
      <c r="N519" s="2"/>
      <c r="O519" s="2"/>
      <c r="R519" t="s">
        <v>423</v>
      </c>
      <c r="U519" t="s">
        <v>472</v>
      </c>
      <c r="AD519">
        <v>0</v>
      </c>
      <c r="AG519">
        <v>0</v>
      </c>
      <c r="AP519" s="3">
        <v>44952</v>
      </c>
      <c r="AY5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19" t="str">
        <f>data[[#This Row],[Différence en valeur]]&amp;data[[#This Row],[Année]]</f>
        <v>02022</v>
      </c>
      <c r="BC519">
        <f>IF(COUNTIF($U$2:U519,U519)=COUNTIF(data[Référence principale],data[[#This Row],[Référence principale]]),COUNTIF(data[Référence principale],data[[#This Row],[Référence principale]]),)</f>
        <v>0</v>
      </c>
    </row>
    <row r="520" spans="1:55" x14ac:dyDescent="0.25">
      <c r="A520" t="s">
        <v>423</v>
      </c>
      <c r="F520" t="s">
        <v>424</v>
      </c>
      <c r="G520" t="s">
        <v>466</v>
      </c>
      <c r="N520" s="2"/>
      <c r="O520" s="2"/>
      <c r="R520" t="s">
        <v>423</v>
      </c>
      <c r="U520" t="s">
        <v>473</v>
      </c>
      <c r="AD520">
        <v>0</v>
      </c>
      <c r="AG520">
        <v>0</v>
      </c>
      <c r="AP520" s="3">
        <v>44952</v>
      </c>
      <c r="AY5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0" t="str">
        <f>data[[#This Row],[Différence en valeur]]&amp;data[[#This Row],[Année]]</f>
        <v>02022</v>
      </c>
      <c r="BC520">
        <f>IF(COUNTIF($U$2:U520,U520)=COUNTIF(data[Référence principale],data[[#This Row],[Référence principale]]),COUNTIF(data[Référence principale],data[[#This Row],[Référence principale]]),)</f>
        <v>0</v>
      </c>
    </row>
    <row r="521" spans="1:55" x14ac:dyDescent="0.25">
      <c r="A521" t="s">
        <v>423</v>
      </c>
      <c r="F521" t="s">
        <v>424</v>
      </c>
      <c r="G521" t="s">
        <v>466</v>
      </c>
      <c r="N521" s="2"/>
      <c r="O521" s="2"/>
      <c r="R521" t="s">
        <v>423</v>
      </c>
      <c r="U521" t="s">
        <v>474</v>
      </c>
      <c r="AD521">
        <v>0</v>
      </c>
      <c r="AG521">
        <v>0</v>
      </c>
      <c r="AP521" s="3">
        <v>44952</v>
      </c>
      <c r="AY5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1" t="str">
        <f>data[[#This Row],[Différence en valeur]]&amp;data[[#This Row],[Année]]</f>
        <v>02022</v>
      </c>
      <c r="BC521">
        <f>IF(COUNTIF($U$2:U521,U521)=COUNTIF(data[Référence principale],data[[#This Row],[Référence principale]]),COUNTIF(data[Référence principale],data[[#This Row],[Référence principale]]),)</f>
        <v>0</v>
      </c>
    </row>
    <row r="522" spans="1:55" x14ac:dyDescent="0.25">
      <c r="A522" t="s">
        <v>423</v>
      </c>
      <c r="F522" t="s">
        <v>424</v>
      </c>
      <c r="G522" t="s">
        <v>466</v>
      </c>
      <c r="N522" s="2"/>
      <c r="O522" s="2"/>
      <c r="R522" t="s">
        <v>423</v>
      </c>
      <c r="U522" t="s">
        <v>475</v>
      </c>
      <c r="AD522">
        <v>0</v>
      </c>
      <c r="AG522">
        <v>0</v>
      </c>
      <c r="AP522" s="3">
        <v>44952</v>
      </c>
      <c r="AY5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2" t="str">
        <f>data[[#This Row],[Différence en valeur]]&amp;data[[#This Row],[Année]]</f>
        <v>02022</v>
      </c>
      <c r="BC522">
        <f>IF(COUNTIF($U$2:U522,U522)=COUNTIF(data[Référence principale],data[[#This Row],[Référence principale]]),COUNTIF(data[Référence principale],data[[#This Row],[Référence principale]]),)</f>
        <v>0</v>
      </c>
    </row>
    <row r="523" spans="1:55" x14ac:dyDescent="0.25">
      <c r="A523" t="s">
        <v>423</v>
      </c>
      <c r="F523" t="s">
        <v>424</v>
      </c>
      <c r="G523" t="s">
        <v>466</v>
      </c>
      <c r="N523" s="2"/>
      <c r="O523" s="2"/>
      <c r="R523" t="s">
        <v>423</v>
      </c>
      <c r="U523" t="s">
        <v>476</v>
      </c>
      <c r="AD523">
        <v>0</v>
      </c>
      <c r="AG523">
        <v>0</v>
      </c>
      <c r="AP523" s="3">
        <v>44952</v>
      </c>
      <c r="AY5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3" t="str">
        <f>data[[#This Row],[Différence en valeur]]&amp;data[[#This Row],[Année]]</f>
        <v>02022</v>
      </c>
      <c r="BC523">
        <f>IF(COUNTIF($U$2:U523,U523)=COUNTIF(data[Référence principale],data[[#This Row],[Référence principale]]),COUNTIF(data[Référence principale],data[[#This Row],[Référence principale]]),)</f>
        <v>0</v>
      </c>
    </row>
    <row r="524" spans="1:55" x14ac:dyDescent="0.25">
      <c r="A524" t="s">
        <v>423</v>
      </c>
      <c r="F524" t="s">
        <v>424</v>
      </c>
      <c r="G524" t="s">
        <v>466</v>
      </c>
      <c r="N524" s="2"/>
      <c r="O524" s="2"/>
      <c r="R524" t="s">
        <v>423</v>
      </c>
      <c r="U524" t="s">
        <v>477</v>
      </c>
      <c r="AD524">
        <v>0</v>
      </c>
      <c r="AG524">
        <v>0</v>
      </c>
      <c r="AP524" s="3">
        <v>44952</v>
      </c>
      <c r="AY5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4" t="str">
        <f>data[[#This Row],[Différence en valeur]]&amp;data[[#This Row],[Année]]</f>
        <v>02022</v>
      </c>
      <c r="BC524">
        <f>IF(COUNTIF($U$2:U524,U524)=COUNTIF(data[Référence principale],data[[#This Row],[Référence principale]]),COUNTIF(data[Référence principale],data[[#This Row],[Référence principale]]),)</f>
        <v>0</v>
      </c>
    </row>
    <row r="525" spans="1:55" x14ac:dyDescent="0.25">
      <c r="A525" t="s">
        <v>423</v>
      </c>
      <c r="F525" t="s">
        <v>424</v>
      </c>
      <c r="G525" t="s">
        <v>466</v>
      </c>
      <c r="N525" s="2"/>
      <c r="O525" s="2"/>
      <c r="R525" t="s">
        <v>423</v>
      </c>
      <c r="U525" t="s">
        <v>478</v>
      </c>
      <c r="AD525">
        <v>0</v>
      </c>
      <c r="AG525">
        <v>0</v>
      </c>
      <c r="AP525" s="3">
        <v>44952</v>
      </c>
      <c r="AY5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5" t="str">
        <f>data[[#This Row],[Différence en valeur]]&amp;data[[#This Row],[Année]]</f>
        <v>02022</v>
      </c>
      <c r="BC525">
        <f>IF(COUNTIF($U$2:U525,U525)=COUNTIF(data[Référence principale],data[[#This Row],[Référence principale]]),COUNTIF(data[Référence principale],data[[#This Row],[Référence principale]]),)</f>
        <v>0</v>
      </c>
    </row>
    <row r="526" spans="1:55" x14ac:dyDescent="0.25">
      <c r="A526" t="s">
        <v>423</v>
      </c>
      <c r="F526" t="s">
        <v>424</v>
      </c>
      <c r="G526" t="s">
        <v>466</v>
      </c>
      <c r="N526" s="2"/>
      <c r="O526" s="2"/>
      <c r="R526" t="s">
        <v>423</v>
      </c>
      <c r="U526" t="s">
        <v>479</v>
      </c>
      <c r="AD526">
        <v>0</v>
      </c>
      <c r="AG526">
        <v>0</v>
      </c>
      <c r="AP526" s="3">
        <v>44952</v>
      </c>
      <c r="AY5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6" t="str">
        <f>data[[#This Row],[Différence en valeur]]&amp;data[[#This Row],[Année]]</f>
        <v>02022</v>
      </c>
      <c r="BC526">
        <f>IF(COUNTIF($U$2:U526,U526)=COUNTIF(data[Référence principale],data[[#This Row],[Référence principale]]),COUNTIF(data[Référence principale],data[[#This Row],[Référence principale]]),)</f>
        <v>0</v>
      </c>
    </row>
    <row r="527" spans="1:55" x14ac:dyDescent="0.25">
      <c r="A527" t="s">
        <v>423</v>
      </c>
      <c r="F527" t="s">
        <v>424</v>
      </c>
      <c r="G527" t="s">
        <v>466</v>
      </c>
      <c r="N527" s="2"/>
      <c r="O527" s="2"/>
      <c r="R527" t="s">
        <v>423</v>
      </c>
      <c r="U527" t="s">
        <v>480</v>
      </c>
      <c r="AD527">
        <v>0</v>
      </c>
      <c r="AG527">
        <v>0</v>
      </c>
      <c r="AP527" s="3">
        <v>44952</v>
      </c>
      <c r="AY5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7" t="str">
        <f>data[[#This Row],[Différence en valeur]]&amp;data[[#This Row],[Année]]</f>
        <v>02022</v>
      </c>
      <c r="BC527">
        <f>IF(COUNTIF($U$2:U527,U527)=COUNTIF(data[Référence principale],data[[#This Row],[Référence principale]]),COUNTIF(data[Référence principale],data[[#This Row],[Référence principale]]),)</f>
        <v>0</v>
      </c>
    </row>
    <row r="528" spans="1:55" x14ac:dyDescent="0.25">
      <c r="A528" t="s">
        <v>423</v>
      </c>
      <c r="F528" t="s">
        <v>424</v>
      </c>
      <c r="G528" t="s">
        <v>466</v>
      </c>
      <c r="N528" s="2"/>
      <c r="O528" s="2"/>
      <c r="R528" t="s">
        <v>423</v>
      </c>
      <c r="U528" t="s">
        <v>481</v>
      </c>
      <c r="AD528">
        <v>0</v>
      </c>
      <c r="AG528">
        <v>0</v>
      </c>
      <c r="AP528" s="3">
        <v>44952</v>
      </c>
      <c r="AY5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8" t="str">
        <f>data[[#This Row],[Différence en valeur]]&amp;data[[#This Row],[Année]]</f>
        <v>02022</v>
      </c>
      <c r="BC528">
        <f>IF(COUNTIF($U$2:U528,U528)=COUNTIF(data[Référence principale],data[[#This Row],[Référence principale]]),COUNTIF(data[Référence principale],data[[#This Row],[Référence principale]]),)</f>
        <v>0</v>
      </c>
    </row>
    <row r="529" spans="1:55" x14ac:dyDescent="0.25">
      <c r="A529" t="s">
        <v>423</v>
      </c>
      <c r="F529" t="s">
        <v>424</v>
      </c>
      <c r="G529" t="s">
        <v>466</v>
      </c>
      <c r="N529" s="2"/>
      <c r="O529" s="2"/>
      <c r="R529" t="s">
        <v>423</v>
      </c>
      <c r="U529" t="s">
        <v>482</v>
      </c>
      <c r="AD529">
        <v>0</v>
      </c>
      <c r="AG529">
        <v>0</v>
      </c>
      <c r="AP529" s="3">
        <v>44952</v>
      </c>
      <c r="AY5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29" t="str">
        <f>data[[#This Row],[Différence en valeur]]&amp;data[[#This Row],[Année]]</f>
        <v>02022</v>
      </c>
      <c r="BC529">
        <f>IF(COUNTIF($U$2:U529,U529)=COUNTIF(data[Référence principale],data[[#This Row],[Référence principale]]),COUNTIF(data[Référence principale],data[[#This Row],[Référence principale]]),)</f>
        <v>0</v>
      </c>
    </row>
    <row r="530" spans="1:55" x14ac:dyDescent="0.25">
      <c r="A530" t="s">
        <v>423</v>
      </c>
      <c r="F530" t="s">
        <v>424</v>
      </c>
      <c r="G530" t="s">
        <v>466</v>
      </c>
      <c r="N530" s="2"/>
      <c r="O530" s="2"/>
      <c r="R530" t="s">
        <v>423</v>
      </c>
      <c r="U530" t="s">
        <v>483</v>
      </c>
      <c r="AD530">
        <v>0</v>
      </c>
      <c r="AG530">
        <v>0</v>
      </c>
      <c r="AP530" s="3">
        <v>44952</v>
      </c>
      <c r="AY5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0" t="str">
        <f>data[[#This Row],[Différence en valeur]]&amp;data[[#This Row],[Année]]</f>
        <v>02022</v>
      </c>
      <c r="BC530">
        <f>IF(COUNTIF($U$2:U530,U530)=COUNTIF(data[Référence principale],data[[#This Row],[Référence principale]]),COUNTIF(data[Référence principale],data[[#This Row],[Référence principale]]),)</f>
        <v>1</v>
      </c>
    </row>
    <row r="531" spans="1:55" x14ac:dyDescent="0.25">
      <c r="A531" t="s">
        <v>423</v>
      </c>
      <c r="F531" t="s">
        <v>424</v>
      </c>
      <c r="G531" t="s">
        <v>466</v>
      </c>
      <c r="N531" s="2"/>
      <c r="O531" s="2"/>
      <c r="R531" t="s">
        <v>423</v>
      </c>
      <c r="U531" t="s">
        <v>484</v>
      </c>
      <c r="AD531">
        <v>0</v>
      </c>
      <c r="AG531">
        <v>0</v>
      </c>
      <c r="AP531" s="3">
        <v>44952</v>
      </c>
      <c r="AY5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1" t="str">
        <f>data[[#This Row],[Différence en valeur]]&amp;data[[#This Row],[Année]]</f>
        <v>02022</v>
      </c>
      <c r="BC531">
        <f>IF(COUNTIF($U$2:U531,U531)=COUNTIF(data[Référence principale],data[[#This Row],[Référence principale]]),COUNTIF(data[Référence principale],data[[#This Row],[Référence principale]]),)</f>
        <v>0</v>
      </c>
    </row>
    <row r="532" spans="1:55" x14ac:dyDescent="0.25">
      <c r="A532" t="s">
        <v>423</v>
      </c>
      <c r="F532" t="s">
        <v>424</v>
      </c>
      <c r="G532" t="s">
        <v>466</v>
      </c>
      <c r="N532" s="2"/>
      <c r="O532" s="2"/>
      <c r="R532" t="s">
        <v>423</v>
      </c>
      <c r="U532" t="s">
        <v>485</v>
      </c>
      <c r="AD532">
        <v>-1</v>
      </c>
      <c r="AG532">
        <v>-208.75</v>
      </c>
      <c r="AP532" s="3">
        <v>44952</v>
      </c>
      <c r="AY5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2" t="str">
        <f>data[[#This Row],[Différence en valeur]]&amp;data[[#This Row],[Année]]</f>
        <v>-208.752022</v>
      </c>
      <c r="BC532">
        <f>IF(COUNTIF($U$2:U532,U532)=COUNTIF(data[Référence principale],data[[#This Row],[Référence principale]]),COUNTIF(data[Référence principale],data[[#This Row],[Référence principale]]),)</f>
        <v>1</v>
      </c>
    </row>
    <row r="533" spans="1:55" x14ac:dyDescent="0.25">
      <c r="A533" t="s">
        <v>423</v>
      </c>
      <c r="F533" t="s">
        <v>424</v>
      </c>
      <c r="G533" t="s">
        <v>466</v>
      </c>
      <c r="N533" s="2"/>
      <c r="O533" s="2"/>
      <c r="R533" t="s">
        <v>423</v>
      </c>
      <c r="U533" t="s">
        <v>486</v>
      </c>
      <c r="AD533">
        <v>0</v>
      </c>
      <c r="AG533">
        <v>0</v>
      </c>
      <c r="AP533" s="3">
        <v>44952</v>
      </c>
      <c r="AY5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3" t="str">
        <f>data[[#This Row],[Différence en valeur]]&amp;data[[#This Row],[Année]]</f>
        <v>02022</v>
      </c>
      <c r="BC533">
        <f>IF(COUNTIF($U$2:U533,U533)=COUNTIF(data[Référence principale],data[[#This Row],[Référence principale]]),COUNTIF(data[Référence principale],data[[#This Row],[Référence principale]]),)</f>
        <v>1</v>
      </c>
    </row>
    <row r="534" spans="1:55" x14ac:dyDescent="0.25">
      <c r="A534" t="s">
        <v>423</v>
      </c>
      <c r="F534" t="s">
        <v>424</v>
      </c>
      <c r="G534" t="s">
        <v>487</v>
      </c>
      <c r="N534" s="2"/>
      <c r="O534" s="2"/>
      <c r="R534" t="s">
        <v>423</v>
      </c>
      <c r="U534" t="s">
        <v>488</v>
      </c>
      <c r="AD534">
        <v>0</v>
      </c>
      <c r="AG534">
        <v>0</v>
      </c>
      <c r="AP534" s="3">
        <v>44952</v>
      </c>
      <c r="AY5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4" t="str">
        <f>data[[#This Row],[Différence en valeur]]&amp;data[[#This Row],[Année]]</f>
        <v>02022</v>
      </c>
      <c r="BC534">
        <f>IF(COUNTIF($U$2:U534,U534)=COUNTIF(data[Référence principale],data[[#This Row],[Référence principale]]),COUNTIF(data[Référence principale],data[[#This Row],[Référence principale]]),)</f>
        <v>0</v>
      </c>
    </row>
    <row r="535" spans="1:55" x14ac:dyDescent="0.25">
      <c r="A535" t="s">
        <v>423</v>
      </c>
      <c r="F535" t="s">
        <v>424</v>
      </c>
      <c r="G535" t="s">
        <v>487</v>
      </c>
      <c r="N535" s="2"/>
      <c r="O535" s="2"/>
      <c r="R535" t="s">
        <v>423</v>
      </c>
      <c r="U535" t="s">
        <v>489</v>
      </c>
      <c r="AD535">
        <v>0</v>
      </c>
      <c r="AG535">
        <v>0</v>
      </c>
      <c r="AP535" s="3">
        <v>44952</v>
      </c>
      <c r="AY5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5" t="str">
        <f>data[[#This Row],[Différence en valeur]]&amp;data[[#This Row],[Année]]</f>
        <v>02022</v>
      </c>
      <c r="BC535">
        <f>IF(COUNTIF($U$2:U535,U535)=COUNTIF(data[Référence principale],data[[#This Row],[Référence principale]]),COUNTIF(data[Référence principale],data[[#This Row],[Référence principale]]),)</f>
        <v>0</v>
      </c>
    </row>
    <row r="536" spans="1:55" x14ac:dyDescent="0.25">
      <c r="A536" t="s">
        <v>423</v>
      </c>
      <c r="F536" t="s">
        <v>424</v>
      </c>
      <c r="G536" t="s">
        <v>490</v>
      </c>
      <c r="N536" s="2"/>
      <c r="O536" s="2"/>
      <c r="R536" t="s">
        <v>423</v>
      </c>
      <c r="U536" t="s">
        <v>491</v>
      </c>
      <c r="AD536">
        <v>0</v>
      </c>
      <c r="AG536">
        <v>0</v>
      </c>
      <c r="AP536" s="3">
        <v>44952</v>
      </c>
      <c r="AY5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6" t="str">
        <f>data[[#This Row],[Différence en valeur]]&amp;data[[#This Row],[Année]]</f>
        <v>02022</v>
      </c>
      <c r="BC536">
        <f>IF(COUNTIF($U$2:U536,U536)=COUNTIF(data[Référence principale],data[[#This Row],[Référence principale]]),COUNTIF(data[Référence principale],data[[#This Row],[Référence principale]]),)</f>
        <v>0</v>
      </c>
    </row>
    <row r="537" spans="1:55" x14ac:dyDescent="0.25">
      <c r="A537" t="s">
        <v>423</v>
      </c>
      <c r="F537" t="s">
        <v>424</v>
      </c>
      <c r="G537" t="s">
        <v>490</v>
      </c>
      <c r="N537" s="2"/>
      <c r="O537" s="2"/>
      <c r="R537" t="s">
        <v>423</v>
      </c>
      <c r="U537" t="s">
        <v>492</v>
      </c>
      <c r="AD537">
        <v>0</v>
      </c>
      <c r="AG537">
        <v>0</v>
      </c>
      <c r="AP537" s="3">
        <v>44952</v>
      </c>
      <c r="AY5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7" t="str">
        <f>data[[#This Row],[Différence en valeur]]&amp;data[[#This Row],[Année]]</f>
        <v>02022</v>
      </c>
      <c r="BC537">
        <f>IF(COUNTIF($U$2:U537,U537)=COUNTIF(data[Référence principale],data[[#This Row],[Référence principale]]),COUNTIF(data[Référence principale],data[[#This Row],[Référence principale]]),)</f>
        <v>0</v>
      </c>
    </row>
    <row r="538" spans="1:55" x14ac:dyDescent="0.25">
      <c r="A538" t="s">
        <v>423</v>
      </c>
      <c r="F538" t="s">
        <v>424</v>
      </c>
      <c r="G538" t="s">
        <v>490</v>
      </c>
      <c r="N538" s="2"/>
      <c r="O538" s="2"/>
      <c r="R538" t="s">
        <v>423</v>
      </c>
      <c r="U538" t="s">
        <v>493</v>
      </c>
      <c r="AD538">
        <v>0</v>
      </c>
      <c r="AG538">
        <v>0</v>
      </c>
      <c r="AP538" s="3">
        <v>44952</v>
      </c>
      <c r="AY5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8" t="str">
        <f>data[[#This Row],[Différence en valeur]]&amp;data[[#This Row],[Année]]</f>
        <v>02022</v>
      </c>
      <c r="BC538">
        <f>IF(COUNTIF($U$2:U538,U538)=COUNTIF(data[Référence principale],data[[#This Row],[Référence principale]]),COUNTIF(data[Référence principale],data[[#This Row],[Référence principale]]),)</f>
        <v>0</v>
      </c>
    </row>
    <row r="539" spans="1:55" x14ac:dyDescent="0.25">
      <c r="A539" t="s">
        <v>423</v>
      </c>
      <c r="F539" t="s">
        <v>424</v>
      </c>
      <c r="G539" t="s">
        <v>490</v>
      </c>
      <c r="N539" s="2"/>
      <c r="O539" s="2"/>
      <c r="R539" t="s">
        <v>423</v>
      </c>
      <c r="U539" t="s">
        <v>494</v>
      </c>
      <c r="AD539">
        <v>0</v>
      </c>
      <c r="AG539">
        <v>0</v>
      </c>
      <c r="AP539" s="3">
        <v>44952</v>
      </c>
      <c r="AY5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39" t="str">
        <f>data[[#This Row],[Différence en valeur]]&amp;data[[#This Row],[Année]]</f>
        <v>02022</v>
      </c>
      <c r="BC539">
        <f>IF(COUNTIF($U$2:U539,U539)=COUNTIF(data[Référence principale],data[[#This Row],[Référence principale]]),COUNTIF(data[Référence principale],data[[#This Row],[Référence principale]]),)</f>
        <v>0</v>
      </c>
    </row>
    <row r="540" spans="1:55" x14ac:dyDescent="0.25">
      <c r="A540" t="s">
        <v>423</v>
      </c>
      <c r="F540" t="s">
        <v>424</v>
      </c>
      <c r="G540" t="s">
        <v>490</v>
      </c>
      <c r="N540" s="2"/>
      <c r="O540" s="2"/>
      <c r="R540" t="s">
        <v>423</v>
      </c>
      <c r="U540" t="s">
        <v>495</v>
      </c>
      <c r="AD540">
        <v>0</v>
      </c>
      <c r="AG540">
        <v>0</v>
      </c>
      <c r="AP540" s="3">
        <v>44952</v>
      </c>
      <c r="AY5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0" t="str">
        <f>data[[#This Row],[Différence en valeur]]&amp;data[[#This Row],[Année]]</f>
        <v>02022</v>
      </c>
      <c r="BC540">
        <f>IF(COUNTIF($U$2:U540,U540)=COUNTIF(data[Référence principale],data[[#This Row],[Référence principale]]),COUNTIF(data[Référence principale],data[[#This Row],[Référence principale]]),)</f>
        <v>0</v>
      </c>
    </row>
    <row r="541" spans="1:55" x14ac:dyDescent="0.25">
      <c r="A541" t="s">
        <v>423</v>
      </c>
      <c r="F541" t="s">
        <v>424</v>
      </c>
      <c r="G541" t="s">
        <v>490</v>
      </c>
      <c r="N541" s="2"/>
      <c r="O541" s="2"/>
      <c r="R541" t="s">
        <v>423</v>
      </c>
      <c r="U541" t="s">
        <v>496</v>
      </c>
      <c r="AD541">
        <v>0</v>
      </c>
      <c r="AG541">
        <v>0</v>
      </c>
      <c r="AP541" s="3">
        <v>44952</v>
      </c>
      <c r="AY5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1" t="str">
        <f>data[[#This Row],[Différence en valeur]]&amp;data[[#This Row],[Année]]</f>
        <v>02022</v>
      </c>
      <c r="BC541">
        <f>IF(COUNTIF($U$2:U541,U541)=COUNTIF(data[Référence principale],data[[#This Row],[Référence principale]]),COUNTIF(data[Référence principale],data[[#This Row],[Référence principale]]),)</f>
        <v>0</v>
      </c>
    </row>
    <row r="542" spans="1:55" x14ac:dyDescent="0.25">
      <c r="A542" t="s">
        <v>423</v>
      </c>
      <c r="F542" t="s">
        <v>424</v>
      </c>
      <c r="G542" t="s">
        <v>490</v>
      </c>
      <c r="N542" s="2"/>
      <c r="O542" s="2"/>
      <c r="R542" t="s">
        <v>423</v>
      </c>
      <c r="U542" t="s">
        <v>497</v>
      </c>
      <c r="AD542">
        <v>-4</v>
      </c>
      <c r="AG542">
        <v>-4.5199999999999996</v>
      </c>
      <c r="AP542" s="3">
        <v>44952</v>
      </c>
      <c r="AY5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2" t="str">
        <f>data[[#This Row],[Différence en valeur]]&amp;data[[#This Row],[Année]]</f>
        <v>-4.522022</v>
      </c>
      <c r="BC542">
        <f>IF(COUNTIF($U$2:U542,U542)=COUNTIF(data[Référence principale],data[[#This Row],[Référence principale]]),COUNTIF(data[Référence principale],data[[#This Row],[Référence principale]]),)</f>
        <v>0</v>
      </c>
    </row>
    <row r="543" spans="1:55" x14ac:dyDescent="0.25">
      <c r="A543" t="s">
        <v>423</v>
      </c>
      <c r="F543" t="s">
        <v>424</v>
      </c>
      <c r="G543" t="s">
        <v>490</v>
      </c>
      <c r="N543" s="2"/>
      <c r="O543" s="2"/>
      <c r="R543" t="s">
        <v>423</v>
      </c>
      <c r="U543" t="s">
        <v>498</v>
      </c>
      <c r="AD543">
        <v>-21</v>
      </c>
      <c r="AG543">
        <v>-33.18</v>
      </c>
      <c r="AP543" s="3">
        <v>44952</v>
      </c>
      <c r="AY5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3" t="str">
        <f>data[[#This Row],[Différence en valeur]]&amp;data[[#This Row],[Année]]</f>
        <v>-33.182022</v>
      </c>
      <c r="BC543">
        <f>IF(COUNTIF($U$2:U543,U543)=COUNTIF(data[Référence principale],data[[#This Row],[Référence principale]]),COUNTIF(data[Référence principale],data[[#This Row],[Référence principale]]),)</f>
        <v>0</v>
      </c>
    </row>
    <row r="544" spans="1:55" x14ac:dyDescent="0.25">
      <c r="A544" t="s">
        <v>423</v>
      </c>
      <c r="F544" t="s">
        <v>424</v>
      </c>
      <c r="G544" t="s">
        <v>490</v>
      </c>
      <c r="N544" s="2"/>
      <c r="O544" s="2"/>
      <c r="R544" t="s">
        <v>423</v>
      </c>
      <c r="U544" t="s">
        <v>499</v>
      </c>
      <c r="AD544">
        <v>-1</v>
      </c>
      <c r="AG544">
        <v>-2718.5733</v>
      </c>
      <c r="AP544" s="3">
        <v>44952</v>
      </c>
      <c r="AY5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4" t="str">
        <f>data[[#This Row],[Différence en valeur]]&amp;data[[#This Row],[Année]]</f>
        <v>-2718.57332022</v>
      </c>
      <c r="BC544">
        <f>IF(COUNTIF($U$2:U544,U544)=COUNTIF(data[Référence principale],data[[#This Row],[Référence principale]]),COUNTIF(data[Référence principale],data[[#This Row],[Référence principale]]),)</f>
        <v>1</v>
      </c>
    </row>
    <row r="545" spans="1:55" x14ac:dyDescent="0.25">
      <c r="A545" t="s">
        <v>423</v>
      </c>
      <c r="F545" t="s">
        <v>424</v>
      </c>
      <c r="G545" t="s">
        <v>490</v>
      </c>
      <c r="N545" s="2"/>
      <c r="O545" s="2"/>
      <c r="R545" t="s">
        <v>423</v>
      </c>
      <c r="U545" t="s">
        <v>500</v>
      </c>
      <c r="AD545">
        <v>0</v>
      </c>
      <c r="AG545">
        <v>0</v>
      </c>
      <c r="AP545" s="3">
        <v>44952</v>
      </c>
      <c r="AY5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5" t="str">
        <f>data[[#This Row],[Différence en valeur]]&amp;data[[#This Row],[Année]]</f>
        <v>02022</v>
      </c>
      <c r="BC545">
        <f>IF(COUNTIF($U$2:U545,U545)=COUNTIF(data[Référence principale],data[[#This Row],[Référence principale]]),COUNTIF(data[Référence principale],data[[#This Row],[Référence principale]]),)</f>
        <v>0</v>
      </c>
    </row>
    <row r="546" spans="1:55" x14ac:dyDescent="0.25">
      <c r="A546" t="s">
        <v>423</v>
      </c>
      <c r="F546" t="s">
        <v>424</v>
      </c>
      <c r="G546" t="s">
        <v>490</v>
      </c>
      <c r="N546" s="2"/>
      <c r="O546" s="2"/>
      <c r="R546" t="s">
        <v>423</v>
      </c>
      <c r="U546" t="s">
        <v>501</v>
      </c>
      <c r="AD546">
        <v>0</v>
      </c>
      <c r="AG546">
        <v>0</v>
      </c>
      <c r="AP546" s="3">
        <v>44952</v>
      </c>
      <c r="AY5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6" t="str">
        <f>data[[#This Row],[Différence en valeur]]&amp;data[[#This Row],[Année]]</f>
        <v>02022</v>
      </c>
      <c r="BC546">
        <f>IF(COUNTIF($U$2:U546,U546)=COUNTIF(data[Référence principale],data[[#This Row],[Référence principale]]),COUNTIF(data[Référence principale],data[[#This Row],[Référence principale]]),)</f>
        <v>0</v>
      </c>
    </row>
    <row r="547" spans="1:55" x14ac:dyDescent="0.25">
      <c r="A547" t="s">
        <v>423</v>
      </c>
      <c r="F547" t="s">
        <v>424</v>
      </c>
      <c r="G547" t="s">
        <v>490</v>
      </c>
      <c r="N547" s="2"/>
      <c r="O547" s="2"/>
      <c r="R547" t="s">
        <v>423</v>
      </c>
      <c r="U547" t="s">
        <v>502</v>
      </c>
      <c r="AD547">
        <v>0</v>
      </c>
      <c r="AG547">
        <v>0</v>
      </c>
      <c r="AP547" s="3">
        <v>44952</v>
      </c>
      <c r="AY5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7" t="str">
        <f>data[[#This Row],[Différence en valeur]]&amp;data[[#This Row],[Année]]</f>
        <v>02022</v>
      </c>
      <c r="BC547">
        <f>IF(COUNTIF($U$2:U547,U547)=COUNTIF(data[Référence principale],data[[#This Row],[Référence principale]]),COUNTIF(data[Référence principale],data[[#This Row],[Référence principale]]),)</f>
        <v>0</v>
      </c>
    </row>
    <row r="548" spans="1:55" x14ac:dyDescent="0.25">
      <c r="A548" t="s">
        <v>423</v>
      </c>
      <c r="F548" t="s">
        <v>424</v>
      </c>
      <c r="G548" t="s">
        <v>490</v>
      </c>
      <c r="N548" s="2"/>
      <c r="O548" s="2"/>
      <c r="R548" t="s">
        <v>423</v>
      </c>
      <c r="U548" t="s">
        <v>503</v>
      </c>
      <c r="AD548">
        <v>0</v>
      </c>
      <c r="AG548">
        <v>0</v>
      </c>
      <c r="AP548" s="3">
        <v>44952</v>
      </c>
      <c r="AY5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8" t="str">
        <f>data[[#This Row],[Différence en valeur]]&amp;data[[#This Row],[Année]]</f>
        <v>02022</v>
      </c>
      <c r="BC548">
        <f>IF(COUNTIF($U$2:U548,U548)=COUNTIF(data[Référence principale],data[[#This Row],[Référence principale]]),COUNTIF(data[Référence principale],data[[#This Row],[Référence principale]]),)</f>
        <v>0</v>
      </c>
    </row>
    <row r="549" spans="1:55" x14ac:dyDescent="0.25">
      <c r="A549" t="s">
        <v>423</v>
      </c>
      <c r="F549" t="s">
        <v>424</v>
      </c>
      <c r="G549" t="s">
        <v>490</v>
      </c>
      <c r="N549" s="2"/>
      <c r="O549" s="2"/>
      <c r="R549" t="s">
        <v>423</v>
      </c>
      <c r="U549" t="s">
        <v>504</v>
      </c>
      <c r="AD549">
        <v>0</v>
      </c>
      <c r="AG549">
        <v>0</v>
      </c>
      <c r="AP549" s="3">
        <v>44952</v>
      </c>
      <c r="AY5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49" t="str">
        <f>data[[#This Row],[Différence en valeur]]&amp;data[[#This Row],[Année]]</f>
        <v>02022</v>
      </c>
      <c r="BC549">
        <f>IF(COUNTIF($U$2:U549,U549)=COUNTIF(data[Référence principale],data[[#This Row],[Référence principale]]),COUNTIF(data[Référence principale],data[[#This Row],[Référence principale]]),)</f>
        <v>0</v>
      </c>
    </row>
    <row r="550" spans="1:55" x14ac:dyDescent="0.25">
      <c r="A550" t="s">
        <v>423</v>
      </c>
      <c r="F550" t="s">
        <v>424</v>
      </c>
      <c r="G550" t="s">
        <v>490</v>
      </c>
      <c r="N550" s="2"/>
      <c r="O550" s="2"/>
      <c r="R550" t="s">
        <v>423</v>
      </c>
      <c r="U550" t="s">
        <v>505</v>
      </c>
      <c r="AD550">
        <v>0</v>
      </c>
      <c r="AG550">
        <v>0</v>
      </c>
      <c r="AP550" s="3">
        <v>44952</v>
      </c>
      <c r="AY5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0" t="str">
        <f>data[[#This Row],[Différence en valeur]]&amp;data[[#This Row],[Année]]</f>
        <v>02022</v>
      </c>
      <c r="BC550">
        <f>IF(COUNTIF($U$2:U550,U550)=COUNTIF(data[Référence principale],data[[#This Row],[Référence principale]]),COUNTIF(data[Référence principale],data[[#This Row],[Référence principale]]),)</f>
        <v>0</v>
      </c>
    </row>
    <row r="551" spans="1:55" x14ac:dyDescent="0.25">
      <c r="A551" t="s">
        <v>423</v>
      </c>
      <c r="F551" t="s">
        <v>424</v>
      </c>
      <c r="G551" t="s">
        <v>490</v>
      </c>
      <c r="N551" s="2"/>
      <c r="O551" s="2"/>
      <c r="R551" t="s">
        <v>423</v>
      </c>
      <c r="U551" t="s">
        <v>506</v>
      </c>
      <c r="AD551">
        <v>0</v>
      </c>
      <c r="AG551">
        <v>0</v>
      </c>
      <c r="AP551" s="3">
        <v>44952</v>
      </c>
      <c r="AY5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1" t="str">
        <f>data[[#This Row],[Différence en valeur]]&amp;data[[#This Row],[Année]]</f>
        <v>02022</v>
      </c>
      <c r="BC551">
        <f>IF(COUNTIF($U$2:U551,U551)=COUNTIF(data[Référence principale],data[[#This Row],[Référence principale]]),COUNTIF(data[Référence principale],data[[#This Row],[Référence principale]]),)</f>
        <v>0</v>
      </c>
    </row>
    <row r="552" spans="1:55" x14ac:dyDescent="0.25">
      <c r="A552" t="s">
        <v>423</v>
      </c>
      <c r="F552" t="s">
        <v>424</v>
      </c>
      <c r="G552" t="s">
        <v>490</v>
      </c>
      <c r="N552" s="2"/>
      <c r="O552" s="2"/>
      <c r="R552" t="s">
        <v>423</v>
      </c>
      <c r="U552" t="s">
        <v>507</v>
      </c>
      <c r="AD552">
        <v>0</v>
      </c>
      <c r="AG552">
        <v>0</v>
      </c>
      <c r="AP552" s="3">
        <v>44952</v>
      </c>
      <c r="AY5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2" t="str">
        <f>data[[#This Row],[Différence en valeur]]&amp;data[[#This Row],[Année]]</f>
        <v>02022</v>
      </c>
      <c r="BC552">
        <f>IF(COUNTIF($U$2:U552,U552)=COUNTIF(data[Référence principale],data[[#This Row],[Référence principale]]),COUNTIF(data[Référence principale],data[[#This Row],[Référence principale]]),)</f>
        <v>0</v>
      </c>
    </row>
    <row r="553" spans="1:55" x14ac:dyDescent="0.25">
      <c r="A553" t="s">
        <v>423</v>
      </c>
      <c r="F553" t="s">
        <v>424</v>
      </c>
      <c r="G553" t="s">
        <v>490</v>
      </c>
      <c r="N553" s="2"/>
      <c r="O553" s="2"/>
      <c r="R553" t="s">
        <v>423</v>
      </c>
      <c r="U553" t="s">
        <v>508</v>
      </c>
      <c r="AD553">
        <v>0</v>
      </c>
      <c r="AG553">
        <v>0</v>
      </c>
      <c r="AP553" s="3">
        <v>44952</v>
      </c>
      <c r="AY5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3" t="str">
        <f>data[[#This Row],[Différence en valeur]]&amp;data[[#This Row],[Année]]</f>
        <v>02022</v>
      </c>
      <c r="BC553">
        <f>IF(COUNTIF($U$2:U553,U553)=COUNTIF(data[Référence principale],data[[#This Row],[Référence principale]]),COUNTIF(data[Référence principale],data[[#This Row],[Référence principale]]),)</f>
        <v>0</v>
      </c>
    </row>
    <row r="554" spans="1:55" x14ac:dyDescent="0.25">
      <c r="A554" t="s">
        <v>423</v>
      </c>
      <c r="F554" t="s">
        <v>424</v>
      </c>
      <c r="G554" t="s">
        <v>490</v>
      </c>
      <c r="N554" s="2"/>
      <c r="O554" s="2"/>
      <c r="R554" t="s">
        <v>423</v>
      </c>
      <c r="U554" t="s">
        <v>509</v>
      </c>
      <c r="AD554">
        <v>0</v>
      </c>
      <c r="AG554">
        <v>0</v>
      </c>
      <c r="AP554" s="3">
        <v>44952</v>
      </c>
      <c r="AY5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4" t="str">
        <f>data[[#This Row],[Différence en valeur]]&amp;data[[#This Row],[Année]]</f>
        <v>02022</v>
      </c>
      <c r="BC554">
        <f>IF(COUNTIF($U$2:U554,U554)=COUNTIF(data[Référence principale],data[[#This Row],[Référence principale]]),COUNTIF(data[Référence principale],data[[#This Row],[Référence principale]]),)</f>
        <v>1</v>
      </c>
    </row>
    <row r="555" spans="1:55" x14ac:dyDescent="0.25">
      <c r="A555" t="s">
        <v>423</v>
      </c>
      <c r="F555" t="s">
        <v>424</v>
      </c>
      <c r="G555" t="s">
        <v>490</v>
      </c>
      <c r="N555" s="2"/>
      <c r="O555" s="2"/>
      <c r="R555" t="s">
        <v>423</v>
      </c>
      <c r="U555" t="s">
        <v>510</v>
      </c>
      <c r="AD555">
        <v>0</v>
      </c>
      <c r="AG555">
        <v>0</v>
      </c>
      <c r="AP555" s="3">
        <v>44952</v>
      </c>
      <c r="AY5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5" t="str">
        <f>data[[#This Row],[Différence en valeur]]&amp;data[[#This Row],[Année]]</f>
        <v>02022</v>
      </c>
      <c r="BC555">
        <f>IF(COUNTIF($U$2:U555,U555)=COUNTIF(data[Référence principale],data[[#This Row],[Référence principale]]),COUNTIF(data[Référence principale],data[[#This Row],[Référence principale]]),)</f>
        <v>1</v>
      </c>
    </row>
    <row r="556" spans="1:55" x14ac:dyDescent="0.25">
      <c r="A556" t="s">
        <v>511</v>
      </c>
      <c r="F556" t="s">
        <v>512</v>
      </c>
      <c r="G556" t="s">
        <v>513</v>
      </c>
      <c r="N556" s="2"/>
      <c r="O556" s="2"/>
      <c r="R556" t="s">
        <v>511</v>
      </c>
      <c r="U556" t="s">
        <v>514</v>
      </c>
      <c r="AD556">
        <v>0</v>
      </c>
      <c r="AG556">
        <v>0</v>
      </c>
      <c r="AP556" s="3">
        <v>44946</v>
      </c>
      <c r="AY5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6" t="str">
        <f>data[[#This Row],[Différence en valeur]]&amp;data[[#This Row],[Année]]</f>
        <v>02022</v>
      </c>
      <c r="BC556">
        <f>IF(COUNTIF($U$2:U556,U556)=COUNTIF(data[Référence principale],data[[#This Row],[Référence principale]]),COUNTIF(data[Référence principale],data[[#This Row],[Référence principale]]),)</f>
        <v>0</v>
      </c>
    </row>
    <row r="557" spans="1:55" x14ac:dyDescent="0.25">
      <c r="A557" t="s">
        <v>511</v>
      </c>
      <c r="F557" t="s">
        <v>512</v>
      </c>
      <c r="G557" t="s">
        <v>513</v>
      </c>
      <c r="N557" s="2"/>
      <c r="O557" s="2"/>
      <c r="R557" t="s">
        <v>511</v>
      </c>
      <c r="U557" t="s">
        <v>515</v>
      </c>
      <c r="AD557">
        <v>0</v>
      </c>
      <c r="AG557">
        <v>0</v>
      </c>
      <c r="AP557" s="3">
        <v>44946</v>
      </c>
      <c r="AY5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7" t="str">
        <f>data[[#This Row],[Différence en valeur]]&amp;data[[#This Row],[Année]]</f>
        <v>02022</v>
      </c>
      <c r="BC557">
        <f>IF(COUNTIF($U$2:U557,U557)=COUNTIF(data[Référence principale],data[[#This Row],[Référence principale]]),COUNTIF(data[Référence principale],data[[#This Row],[Référence principale]]),)</f>
        <v>0</v>
      </c>
    </row>
    <row r="558" spans="1:55" x14ac:dyDescent="0.25">
      <c r="A558" t="s">
        <v>511</v>
      </c>
      <c r="F558" t="s">
        <v>512</v>
      </c>
      <c r="G558" t="s">
        <v>513</v>
      </c>
      <c r="N558" s="2"/>
      <c r="O558" s="2"/>
      <c r="R558" t="s">
        <v>511</v>
      </c>
      <c r="U558" t="s">
        <v>516</v>
      </c>
      <c r="AD558">
        <v>-1</v>
      </c>
      <c r="AG558">
        <v>-1198</v>
      </c>
      <c r="AP558" s="3">
        <v>44946</v>
      </c>
      <c r="AY5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8" t="str">
        <f>data[[#This Row],[Différence en valeur]]&amp;data[[#This Row],[Année]]</f>
        <v>-11982022</v>
      </c>
      <c r="BC558">
        <f>IF(COUNTIF($U$2:U558,U558)=COUNTIF(data[Référence principale],data[[#This Row],[Référence principale]]),COUNTIF(data[Référence principale],data[[#This Row],[Référence principale]]),)</f>
        <v>0</v>
      </c>
    </row>
    <row r="559" spans="1:55" x14ac:dyDescent="0.25">
      <c r="A559" t="s">
        <v>511</v>
      </c>
      <c r="F559" t="s">
        <v>512</v>
      </c>
      <c r="G559" t="s">
        <v>513</v>
      </c>
      <c r="N559" s="2"/>
      <c r="O559" s="2"/>
      <c r="R559" t="s">
        <v>511</v>
      </c>
      <c r="U559" t="s">
        <v>517</v>
      </c>
      <c r="AD559">
        <v>0</v>
      </c>
      <c r="AG559">
        <v>0</v>
      </c>
      <c r="AP559" s="3">
        <v>44946</v>
      </c>
      <c r="AY5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59" t="str">
        <f>data[[#This Row],[Différence en valeur]]&amp;data[[#This Row],[Année]]</f>
        <v>02022</v>
      </c>
      <c r="BC559">
        <f>IF(COUNTIF($U$2:U559,U559)=COUNTIF(data[Référence principale],data[[#This Row],[Référence principale]]),COUNTIF(data[Référence principale],data[[#This Row],[Référence principale]]),)</f>
        <v>0</v>
      </c>
    </row>
    <row r="560" spans="1:55" x14ac:dyDescent="0.25">
      <c r="A560" t="s">
        <v>511</v>
      </c>
      <c r="F560" t="s">
        <v>512</v>
      </c>
      <c r="G560" t="s">
        <v>513</v>
      </c>
      <c r="N560" s="2"/>
      <c r="O560" s="2"/>
      <c r="R560" t="s">
        <v>511</v>
      </c>
      <c r="U560" t="s">
        <v>518</v>
      </c>
      <c r="AD560">
        <v>0</v>
      </c>
      <c r="AG560">
        <v>0</v>
      </c>
      <c r="AP560" s="3">
        <v>44946</v>
      </c>
      <c r="AY5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0" t="str">
        <f>data[[#This Row],[Différence en valeur]]&amp;data[[#This Row],[Année]]</f>
        <v>02022</v>
      </c>
      <c r="BC560">
        <f>IF(COUNTIF($U$2:U560,U560)=COUNTIF(data[Référence principale],data[[#This Row],[Référence principale]]),COUNTIF(data[Référence principale],data[[#This Row],[Référence principale]]),)</f>
        <v>0</v>
      </c>
    </row>
    <row r="561" spans="1:55" x14ac:dyDescent="0.25">
      <c r="A561" t="s">
        <v>511</v>
      </c>
      <c r="F561" t="s">
        <v>512</v>
      </c>
      <c r="G561" t="s">
        <v>513</v>
      </c>
      <c r="N561" s="2"/>
      <c r="O561" s="2"/>
      <c r="R561" t="s">
        <v>511</v>
      </c>
      <c r="U561" t="s">
        <v>519</v>
      </c>
      <c r="AD561">
        <v>0</v>
      </c>
      <c r="AG561">
        <v>0</v>
      </c>
      <c r="AP561" s="3">
        <v>44946</v>
      </c>
      <c r="AY5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1" t="str">
        <f>data[[#This Row],[Différence en valeur]]&amp;data[[#This Row],[Année]]</f>
        <v>02022</v>
      </c>
      <c r="BC561">
        <f>IF(COUNTIF($U$2:U561,U561)=COUNTIF(data[Référence principale],data[[#This Row],[Référence principale]]),COUNTIF(data[Référence principale],data[[#This Row],[Référence principale]]),)</f>
        <v>0</v>
      </c>
    </row>
    <row r="562" spans="1:55" x14ac:dyDescent="0.25">
      <c r="A562" t="s">
        <v>511</v>
      </c>
      <c r="F562" t="s">
        <v>512</v>
      </c>
      <c r="G562" t="s">
        <v>513</v>
      </c>
      <c r="N562" s="2"/>
      <c r="O562" s="2"/>
      <c r="R562" t="s">
        <v>511</v>
      </c>
      <c r="U562" t="s">
        <v>520</v>
      </c>
      <c r="AD562">
        <v>0</v>
      </c>
      <c r="AG562">
        <v>0</v>
      </c>
      <c r="AP562" s="3">
        <v>44946</v>
      </c>
      <c r="AY5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2" t="str">
        <f>data[[#This Row],[Différence en valeur]]&amp;data[[#This Row],[Année]]</f>
        <v>02022</v>
      </c>
      <c r="BC562">
        <f>IF(COUNTIF($U$2:U562,U562)=COUNTIF(data[Référence principale],data[[#This Row],[Référence principale]]),COUNTIF(data[Référence principale],data[[#This Row],[Référence principale]]),)</f>
        <v>0</v>
      </c>
    </row>
    <row r="563" spans="1:55" x14ac:dyDescent="0.25">
      <c r="A563" t="s">
        <v>511</v>
      </c>
      <c r="F563" t="s">
        <v>512</v>
      </c>
      <c r="G563" t="s">
        <v>513</v>
      </c>
      <c r="N563" s="2"/>
      <c r="O563" s="2"/>
      <c r="R563" t="s">
        <v>511</v>
      </c>
      <c r="U563" t="s">
        <v>521</v>
      </c>
      <c r="AD563">
        <v>0</v>
      </c>
      <c r="AG563">
        <v>0</v>
      </c>
      <c r="AP563" s="3">
        <v>44946</v>
      </c>
      <c r="AY5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3" t="str">
        <f>data[[#This Row],[Différence en valeur]]&amp;data[[#This Row],[Année]]</f>
        <v>02022</v>
      </c>
      <c r="BC563">
        <f>IF(COUNTIF($U$2:U563,U563)=COUNTIF(data[Référence principale],data[[#This Row],[Référence principale]]),COUNTIF(data[Référence principale],data[[#This Row],[Référence principale]]),)</f>
        <v>0</v>
      </c>
    </row>
    <row r="564" spans="1:55" x14ac:dyDescent="0.25">
      <c r="A564" t="s">
        <v>511</v>
      </c>
      <c r="F564" t="s">
        <v>512</v>
      </c>
      <c r="G564" t="s">
        <v>513</v>
      </c>
      <c r="N564" s="2"/>
      <c r="O564" s="2"/>
      <c r="R564" t="s">
        <v>511</v>
      </c>
      <c r="U564" t="s">
        <v>522</v>
      </c>
      <c r="AD564">
        <v>0</v>
      </c>
      <c r="AG564">
        <v>0</v>
      </c>
      <c r="AP564" s="3">
        <v>44946</v>
      </c>
      <c r="AY5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4" t="str">
        <f>data[[#This Row],[Différence en valeur]]&amp;data[[#This Row],[Année]]</f>
        <v>02022</v>
      </c>
      <c r="BC564">
        <f>IF(COUNTIF($U$2:U564,U564)=COUNTIF(data[Référence principale],data[[#This Row],[Référence principale]]),COUNTIF(data[Référence principale],data[[#This Row],[Référence principale]]),)</f>
        <v>0</v>
      </c>
    </row>
    <row r="565" spans="1:55" x14ac:dyDescent="0.25">
      <c r="A565" t="s">
        <v>511</v>
      </c>
      <c r="F565" t="s">
        <v>512</v>
      </c>
      <c r="G565" t="s">
        <v>513</v>
      </c>
      <c r="N565" s="2"/>
      <c r="O565" s="2"/>
      <c r="R565" t="s">
        <v>511</v>
      </c>
      <c r="U565" t="s">
        <v>523</v>
      </c>
      <c r="AD565">
        <v>0</v>
      </c>
      <c r="AG565">
        <v>0</v>
      </c>
      <c r="AP565" s="3">
        <v>44946</v>
      </c>
      <c r="AY5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5" t="str">
        <f>data[[#This Row],[Différence en valeur]]&amp;data[[#This Row],[Année]]</f>
        <v>02022</v>
      </c>
      <c r="BC565">
        <f>IF(COUNTIF($U$2:U565,U565)=COUNTIF(data[Référence principale],data[[#This Row],[Référence principale]]),COUNTIF(data[Référence principale],data[[#This Row],[Référence principale]]),)</f>
        <v>0</v>
      </c>
    </row>
    <row r="566" spans="1:55" x14ac:dyDescent="0.25">
      <c r="A566" t="s">
        <v>511</v>
      </c>
      <c r="F566" t="s">
        <v>512</v>
      </c>
      <c r="G566" t="s">
        <v>513</v>
      </c>
      <c r="N566" s="2"/>
      <c r="O566" s="2"/>
      <c r="R566" t="s">
        <v>511</v>
      </c>
      <c r="U566" t="s">
        <v>524</v>
      </c>
      <c r="AD566">
        <v>0</v>
      </c>
      <c r="AG566">
        <v>0</v>
      </c>
      <c r="AP566" s="3">
        <v>44946</v>
      </c>
      <c r="AY5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6" t="str">
        <f>data[[#This Row],[Différence en valeur]]&amp;data[[#This Row],[Année]]</f>
        <v>02022</v>
      </c>
      <c r="BC566">
        <f>IF(COUNTIF($U$2:U566,U566)=COUNTIF(data[Référence principale],data[[#This Row],[Référence principale]]),COUNTIF(data[Référence principale],data[[#This Row],[Référence principale]]),)</f>
        <v>1</v>
      </c>
    </row>
    <row r="567" spans="1:55" x14ac:dyDescent="0.25">
      <c r="A567" t="s">
        <v>511</v>
      </c>
      <c r="F567" t="s">
        <v>512</v>
      </c>
      <c r="G567" t="s">
        <v>513</v>
      </c>
      <c r="N567" s="2"/>
      <c r="O567" s="2"/>
      <c r="R567" t="s">
        <v>511</v>
      </c>
      <c r="U567" t="s">
        <v>525</v>
      </c>
      <c r="AD567">
        <v>0</v>
      </c>
      <c r="AG567">
        <v>0</v>
      </c>
      <c r="AP567" s="3">
        <v>44946</v>
      </c>
      <c r="AY5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7" t="str">
        <f>data[[#This Row],[Différence en valeur]]&amp;data[[#This Row],[Année]]</f>
        <v>02022</v>
      </c>
      <c r="BC567">
        <f>IF(COUNTIF($U$2:U567,U567)=COUNTIF(data[Référence principale],data[[#This Row],[Référence principale]]),COUNTIF(data[Référence principale],data[[#This Row],[Référence principale]]),)</f>
        <v>0</v>
      </c>
    </row>
    <row r="568" spans="1:55" x14ac:dyDescent="0.25">
      <c r="A568" t="s">
        <v>511</v>
      </c>
      <c r="F568" t="s">
        <v>512</v>
      </c>
      <c r="G568" t="s">
        <v>513</v>
      </c>
      <c r="N568" s="2"/>
      <c r="O568" s="2"/>
      <c r="R568" t="s">
        <v>511</v>
      </c>
      <c r="U568" t="s">
        <v>526</v>
      </c>
      <c r="AD568">
        <v>0</v>
      </c>
      <c r="AG568">
        <v>0</v>
      </c>
      <c r="AP568" s="3">
        <v>44946</v>
      </c>
      <c r="AY5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8" t="str">
        <f>data[[#This Row],[Différence en valeur]]&amp;data[[#This Row],[Année]]</f>
        <v>02022</v>
      </c>
      <c r="BC568">
        <f>IF(COUNTIF($U$2:U568,U568)=COUNTIF(data[Référence principale],data[[#This Row],[Référence principale]]),COUNTIF(data[Référence principale],data[[#This Row],[Référence principale]]),)</f>
        <v>0</v>
      </c>
    </row>
    <row r="569" spans="1:55" x14ac:dyDescent="0.25">
      <c r="A569" t="s">
        <v>511</v>
      </c>
      <c r="F569" t="s">
        <v>512</v>
      </c>
      <c r="G569" t="s">
        <v>513</v>
      </c>
      <c r="N569" s="2"/>
      <c r="O569" s="2"/>
      <c r="R569" t="s">
        <v>511</v>
      </c>
      <c r="U569" t="s">
        <v>527</v>
      </c>
      <c r="AD569">
        <v>0</v>
      </c>
      <c r="AG569">
        <v>0</v>
      </c>
      <c r="AP569" s="3">
        <v>44946</v>
      </c>
      <c r="AY5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69" t="str">
        <f>data[[#This Row],[Différence en valeur]]&amp;data[[#This Row],[Année]]</f>
        <v>02022</v>
      </c>
      <c r="BC569">
        <f>IF(COUNTIF($U$2:U569,U569)=COUNTIF(data[Référence principale],data[[#This Row],[Référence principale]]),COUNTIF(data[Référence principale],data[[#This Row],[Référence principale]]),)</f>
        <v>1</v>
      </c>
    </row>
    <row r="570" spans="1:55" x14ac:dyDescent="0.25">
      <c r="A570" t="s">
        <v>511</v>
      </c>
      <c r="F570" t="s">
        <v>512</v>
      </c>
      <c r="G570" t="s">
        <v>513</v>
      </c>
      <c r="N570" s="2"/>
      <c r="O570" s="2"/>
      <c r="R570" t="s">
        <v>511</v>
      </c>
      <c r="U570" t="s">
        <v>528</v>
      </c>
      <c r="AD570">
        <v>0</v>
      </c>
      <c r="AG570">
        <v>0</v>
      </c>
      <c r="AP570" s="3">
        <v>44946</v>
      </c>
      <c r="AY5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0" t="str">
        <f>data[[#This Row],[Différence en valeur]]&amp;data[[#This Row],[Année]]</f>
        <v>02022</v>
      </c>
      <c r="BC570">
        <f>IF(COUNTIF($U$2:U570,U570)=COUNTIF(data[Référence principale],data[[#This Row],[Référence principale]]),COUNTIF(data[Référence principale],data[[#This Row],[Référence principale]]),)</f>
        <v>0</v>
      </c>
    </row>
    <row r="571" spans="1:55" x14ac:dyDescent="0.25">
      <c r="A571" t="s">
        <v>511</v>
      </c>
      <c r="F571" t="s">
        <v>512</v>
      </c>
      <c r="G571" t="s">
        <v>513</v>
      </c>
      <c r="N571" s="2"/>
      <c r="O571" s="2"/>
      <c r="R571" t="s">
        <v>511</v>
      </c>
      <c r="U571" t="s">
        <v>529</v>
      </c>
      <c r="AD571">
        <v>0</v>
      </c>
      <c r="AG571">
        <v>0</v>
      </c>
      <c r="AP571" s="3">
        <v>44946</v>
      </c>
      <c r="AY5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1" t="str">
        <f>data[[#This Row],[Différence en valeur]]&amp;data[[#This Row],[Année]]</f>
        <v>02022</v>
      </c>
      <c r="BC571">
        <f>IF(COUNTIF($U$2:U571,U571)=COUNTIF(data[Référence principale],data[[#This Row],[Référence principale]]),COUNTIF(data[Référence principale],data[[#This Row],[Référence principale]]),)</f>
        <v>0</v>
      </c>
    </row>
    <row r="572" spans="1:55" x14ac:dyDescent="0.25">
      <c r="A572" t="s">
        <v>511</v>
      </c>
      <c r="F572" t="s">
        <v>512</v>
      </c>
      <c r="G572" t="s">
        <v>513</v>
      </c>
      <c r="N572" s="2"/>
      <c r="O572" s="2"/>
      <c r="R572" t="s">
        <v>511</v>
      </c>
      <c r="U572" t="s">
        <v>530</v>
      </c>
      <c r="AD572">
        <v>0</v>
      </c>
      <c r="AG572">
        <v>0</v>
      </c>
      <c r="AP572" s="3">
        <v>44946</v>
      </c>
      <c r="AY5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2" t="str">
        <f>data[[#This Row],[Différence en valeur]]&amp;data[[#This Row],[Année]]</f>
        <v>02022</v>
      </c>
      <c r="BC572">
        <f>IF(COUNTIF($U$2:U572,U572)=COUNTIF(data[Référence principale],data[[#This Row],[Référence principale]]),COUNTIF(data[Référence principale],data[[#This Row],[Référence principale]]),)</f>
        <v>1</v>
      </c>
    </row>
    <row r="573" spans="1:55" x14ac:dyDescent="0.25">
      <c r="A573" t="s">
        <v>511</v>
      </c>
      <c r="F573" t="s">
        <v>512</v>
      </c>
      <c r="G573" t="s">
        <v>513</v>
      </c>
      <c r="N573" s="2"/>
      <c r="O573" s="2"/>
      <c r="R573" t="s">
        <v>511</v>
      </c>
      <c r="U573" t="s">
        <v>531</v>
      </c>
      <c r="AD573">
        <v>0</v>
      </c>
      <c r="AG573">
        <v>0</v>
      </c>
      <c r="AP573" s="3">
        <v>44946</v>
      </c>
      <c r="AY5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3" t="str">
        <f>data[[#This Row],[Différence en valeur]]&amp;data[[#This Row],[Année]]</f>
        <v>02022</v>
      </c>
      <c r="BC573">
        <f>IF(COUNTIF($U$2:U573,U573)=COUNTIF(data[Référence principale],data[[#This Row],[Référence principale]]),COUNTIF(data[Référence principale],data[[#This Row],[Référence principale]]),)</f>
        <v>1</v>
      </c>
    </row>
    <row r="574" spans="1:55" x14ac:dyDescent="0.25">
      <c r="A574" t="s">
        <v>511</v>
      </c>
      <c r="F574" t="s">
        <v>512</v>
      </c>
      <c r="G574" t="s">
        <v>513</v>
      </c>
      <c r="N574" s="2"/>
      <c r="O574" s="2"/>
      <c r="R574" t="s">
        <v>511</v>
      </c>
      <c r="U574" t="s">
        <v>532</v>
      </c>
      <c r="AD574">
        <v>-1</v>
      </c>
      <c r="AG574">
        <v>-1435.1967</v>
      </c>
      <c r="AP574" s="3">
        <v>44946</v>
      </c>
      <c r="AY5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4" t="str">
        <f>data[[#This Row],[Différence en valeur]]&amp;data[[#This Row],[Année]]</f>
        <v>-1435.19672022</v>
      </c>
      <c r="BC574">
        <f>IF(COUNTIF($U$2:U574,U574)=COUNTIF(data[Référence principale],data[[#This Row],[Référence principale]]),COUNTIF(data[Référence principale],data[[#This Row],[Référence principale]]),)</f>
        <v>1</v>
      </c>
    </row>
    <row r="575" spans="1:55" x14ac:dyDescent="0.25">
      <c r="A575" t="s">
        <v>511</v>
      </c>
      <c r="F575" t="s">
        <v>512</v>
      </c>
      <c r="G575" t="s">
        <v>513</v>
      </c>
      <c r="N575" s="2"/>
      <c r="O575" s="2"/>
      <c r="R575" t="s">
        <v>511</v>
      </c>
      <c r="U575" t="s">
        <v>533</v>
      </c>
      <c r="AD575">
        <v>0</v>
      </c>
      <c r="AG575">
        <v>0</v>
      </c>
      <c r="AP575" s="3">
        <v>44946</v>
      </c>
      <c r="AY5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5" t="str">
        <f>data[[#This Row],[Différence en valeur]]&amp;data[[#This Row],[Année]]</f>
        <v>02022</v>
      </c>
      <c r="BC575">
        <f>IF(COUNTIF($U$2:U575,U575)=COUNTIF(data[Référence principale],data[[#This Row],[Référence principale]]),COUNTIF(data[Référence principale],data[[#This Row],[Référence principale]]),)</f>
        <v>1</v>
      </c>
    </row>
    <row r="576" spans="1:55" x14ac:dyDescent="0.25">
      <c r="A576" t="s">
        <v>511</v>
      </c>
      <c r="F576" t="s">
        <v>512</v>
      </c>
      <c r="G576" t="s">
        <v>534</v>
      </c>
      <c r="N576" s="2"/>
      <c r="O576" s="2"/>
      <c r="R576" t="s">
        <v>511</v>
      </c>
      <c r="U576" t="s">
        <v>535</v>
      </c>
      <c r="AD576">
        <v>0</v>
      </c>
      <c r="AG576">
        <v>0</v>
      </c>
      <c r="AP576" s="3">
        <v>44946</v>
      </c>
      <c r="AY5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6" t="str">
        <f>data[[#This Row],[Différence en valeur]]&amp;data[[#This Row],[Année]]</f>
        <v>02022</v>
      </c>
      <c r="BC576">
        <f>IF(COUNTIF($U$2:U576,U576)=COUNTIF(data[Référence principale],data[[#This Row],[Référence principale]]),COUNTIF(data[Référence principale],data[[#This Row],[Référence principale]]),)</f>
        <v>0</v>
      </c>
    </row>
    <row r="577" spans="1:55" x14ac:dyDescent="0.25">
      <c r="A577" t="s">
        <v>511</v>
      </c>
      <c r="F577" t="s">
        <v>512</v>
      </c>
      <c r="G577" t="s">
        <v>534</v>
      </c>
      <c r="N577" s="2"/>
      <c r="O577" s="2"/>
      <c r="R577" t="s">
        <v>511</v>
      </c>
      <c r="U577" t="s">
        <v>536</v>
      </c>
      <c r="AD577">
        <v>0</v>
      </c>
      <c r="AG577">
        <v>0</v>
      </c>
      <c r="AP577" s="3">
        <v>44946</v>
      </c>
      <c r="AY5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7" t="str">
        <f>data[[#This Row],[Différence en valeur]]&amp;data[[#This Row],[Année]]</f>
        <v>02022</v>
      </c>
      <c r="BC577">
        <f>IF(COUNTIF($U$2:U577,U577)=COUNTIF(data[Référence principale],data[[#This Row],[Référence principale]]),COUNTIF(data[Référence principale],data[[#This Row],[Référence principale]]),)</f>
        <v>0</v>
      </c>
    </row>
    <row r="578" spans="1:55" x14ac:dyDescent="0.25">
      <c r="A578" t="s">
        <v>511</v>
      </c>
      <c r="F578" t="s">
        <v>512</v>
      </c>
      <c r="G578" t="s">
        <v>534</v>
      </c>
      <c r="N578" s="2"/>
      <c r="O578" s="2"/>
      <c r="R578" t="s">
        <v>511</v>
      </c>
      <c r="U578" t="s">
        <v>537</v>
      </c>
      <c r="AD578">
        <v>0</v>
      </c>
      <c r="AG578">
        <v>0</v>
      </c>
      <c r="AP578" s="3">
        <v>44946</v>
      </c>
      <c r="AY5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8" t="str">
        <f>data[[#This Row],[Différence en valeur]]&amp;data[[#This Row],[Année]]</f>
        <v>02022</v>
      </c>
      <c r="BC578">
        <f>IF(COUNTIF($U$2:U578,U578)=COUNTIF(data[Référence principale],data[[#This Row],[Référence principale]]),COUNTIF(data[Référence principale],data[[#This Row],[Référence principale]]),)</f>
        <v>0</v>
      </c>
    </row>
    <row r="579" spans="1:55" x14ac:dyDescent="0.25">
      <c r="A579" t="s">
        <v>511</v>
      </c>
      <c r="F579" t="s">
        <v>512</v>
      </c>
      <c r="G579" t="s">
        <v>534</v>
      </c>
      <c r="N579" s="2"/>
      <c r="O579" s="2"/>
      <c r="R579" t="s">
        <v>511</v>
      </c>
      <c r="U579" t="s">
        <v>538</v>
      </c>
      <c r="AD579">
        <v>0</v>
      </c>
      <c r="AG579">
        <v>0</v>
      </c>
      <c r="AP579" s="3">
        <v>44946</v>
      </c>
      <c r="AY5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79" t="str">
        <f>data[[#This Row],[Différence en valeur]]&amp;data[[#This Row],[Année]]</f>
        <v>02022</v>
      </c>
      <c r="BC579">
        <f>IF(COUNTIF($U$2:U579,U579)=COUNTIF(data[Référence principale],data[[#This Row],[Référence principale]]),COUNTIF(data[Référence principale],data[[#This Row],[Référence principale]]),)</f>
        <v>0</v>
      </c>
    </row>
    <row r="580" spans="1:55" x14ac:dyDescent="0.25">
      <c r="A580" t="s">
        <v>511</v>
      </c>
      <c r="F580" t="s">
        <v>512</v>
      </c>
      <c r="G580" t="s">
        <v>534</v>
      </c>
      <c r="N580" s="2"/>
      <c r="O580" s="2"/>
      <c r="R580" t="s">
        <v>511</v>
      </c>
      <c r="U580" t="s">
        <v>539</v>
      </c>
      <c r="AD580">
        <v>0</v>
      </c>
      <c r="AG580">
        <v>0</v>
      </c>
      <c r="AP580" s="3">
        <v>44946</v>
      </c>
      <c r="AY5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0" t="str">
        <f>data[[#This Row],[Différence en valeur]]&amp;data[[#This Row],[Année]]</f>
        <v>02022</v>
      </c>
      <c r="BC580">
        <f>IF(COUNTIF($U$2:U580,U580)=COUNTIF(data[Référence principale],data[[#This Row],[Référence principale]]),COUNTIF(data[Référence principale],data[[#This Row],[Référence principale]]),)</f>
        <v>0</v>
      </c>
    </row>
    <row r="581" spans="1:55" x14ac:dyDescent="0.25">
      <c r="A581" t="s">
        <v>511</v>
      </c>
      <c r="F581" t="s">
        <v>512</v>
      </c>
      <c r="G581" t="s">
        <v>534</v>
      </c>
      <c r="N581" s="2"/>
      <c r="O581" s="2"/>
      <c r="R581" t="s">
        <v>511</v>
      </c>
      <c r="U581" t="s">
        <v>540</v>
      </c>
      <c r="AD581">
        <v>0</v>
      </c>
      <c r="AG581">
        <v>0</v>
      </c>
      <c r="AP581" s="3">
        <v>44946</v>
      </c>
      <c r="AY5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1" t="str">
        <f>data[[#This Row],[Différence en valeur]]&amp;data[[#This Row],[Année]]</f>
        <v>02022</v>
      </c>
      <c r="BC581">
        <f>IF(COUNTIF($U$2:U581,U581)=COUNTIF(data[Référence principale],data[[#This Row],[Référence principale]]),COUNTIF(data[Référence principale],data[[#This Row],[Référence principale]]),)</f>
        <v>0</v>
      </c>
    </row>
    <row r="582" spans="1:55" x14ac:dyDescent="0.25">
      <c r="A582" t="s">
        <v>511</v>
      </c>
      <c r="F582" t="s">
        <v>512</v>
      </c>
      <c r="G582" t="s">
        <v>534</v>
      </c>
      <c r="N582" s="2"/>
      <c r="O582" s="2"/>
      <c r="R582" t="s">
        <v>511</v>
      </c>
      <c r="U582" t="s">
        <v>541</v>
      </c>
      <c r="AD582">
        <v>0</v>
      </c>
      <c r="AG582">
        <v>0</v>
      </c>
      <c r="AP582" s="3">
        <v>44946</v>
      </c>
      <c r="AY5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2" t="str">
        <f>data[[#This Row],[Différence en valeur]]&amp;data[[#This Row],[Année]]</f>
        <v>02022</v>
      </c>
      <c r="BC582">
        <f>IF(COUNTIF($U$2:U582,U582)=COUNTIF(data[Référence principale],data[[#This Row],[Référence principale]]),COUNTIF(data[Référence principale],data[[#This Row],[Référence principale]]),)</f>
        <v>1</v>
      </c>
    </row>
    <row r="583" spans="1:55" x14ac:dyDescent="0.25">
      <c r="A583" t="s">
        <v>511</v>
      </c>
      <c r="F583" t="s">
        <v>512</v>
      </c>
      <c r="G583" t="s">
        <v>534</v>
      </c>
      <c r="N583" s="2"/>
      <c r="O583" s="2"/>
      <c r="R583" t="s">
        <v>511</v>
      </c>
      <c r="U583" t="s">
        <v>542</v>
      </c>
      <c r="AD583">
        <v>-1</v>
      </c>
      <c r="AG583">
        <v>-281.60000000000002</v>
      </c>
      <c r="AP583" s="3">
        <v>44946</v>
      </c>
      <c r="AY5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3" t="str">
        <f>data[[#This Row],[Différence en valeur]]&amp;data[[#This Row],[Année]]</f>
        <v>-281.62022</v>
      </c>
      <c r="BC583">
        <f>IF(COUNTIF($U$2:U583,U583)=COUNTIF(data[Référence principale],data[[#This Row],[Référence principale]]),COUNTIF(data[Référence principale],data[[#This Row],[Référence principale]]),)</f>
        <v>0</v>
      </c>
    </row>
    <row r="584" spans="1:55" x14ac:dyDescent="0.25">
      <c r="A584" t="s">
        <v>511</v>
      </c>
      <c r="F584" t="s">
        <v>512</v>
      </c>
      <c r="G584" t="s">
        <v>534</v>
      </c>
      <c r="N584" s="2"/>
      <c r="O584" s="2"/>
      <c r="R584" t="s">
        <v>511</v>
      </c>
      <c r="U584" t="s">
        <v>543</v>
      </c>
      <c r="AD584">
        <v>0</v>
      </c>
      <c r="AG584">
        <v>0</v>
      </c>
      <c r="AP584" s="3">
        <v>44946</v>
      </c>
      <c r="AY5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4" t="str">
        <f>data[[#This Row],[Différence en valeur]]&amp;data[[#This Row],[Année]]</f>
        <v>02022</v>
      </c>
      <c r="BC584">
        <f>IF(COUNTIF($U$2:U584,U584)=COUNTIF(data[Référence principale],data[[#This Row],[Référence principale]]),COUNTIF(data[Référence principale],data[[#This Row],[Référence principale]]),)</f>
        <v>0</v>
      </c>
    </row>
    <row r="585" spans="1:55" x14ac:dyDescent="0.25">
      <c r="A585" t="s">
        <v>511</v>
      </c>
      <c r="F585" t="s">
        <v>512</v>
      </c>
      <c r="G585" t="s">
        <v>534</v>
      </c>
      <c r="N585" s="2"/>
      <c r="O585" s="2"/>
      <c r="R585" t="s">
        <v>511</v>
      </c>
      <c r="U585" t="s">
        <v>544</v>
      </c>
      <c r="AD585">
        <v>0</v>
      </c>
      <c r="AG585">
        <v>0</v>
      </c>
      <c r="AP585" s="3">
        <v>44946</v>
      </c>
      <c r="AY5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5" t="str">
        <f>data[[#This Row],[Différence en valeur]]&amp;data[[#This Row],[Année]]</f>
        <v>02022</v>
      </c>
      <c r="BC585">
        <f>IF(COUNTIF($U$2:U585,U585)=COUNTIF(data[Référence principale],data[[#This Row],[Référence principale]]),COUNTIF(data[Référence principale],data[[#This Row],[Référence principale]]),)</f>
        <v>0</v>
      </c>
    </row>
    <row r="586" spans="1:55" x14ac:dyDescent="0.25">
      <c r="A586" t="s">
        <v>511</v>
      </c>
      <c r="F586" t="s">
        <v>512</v>
      </c>
      <c r="G586" t="s">
        <v>534</v>
      </c>
      <c r="N586" s="2"/>
      <c r="O586" s="2"/>
      <c r="R586" t="s">
        <v>511</v>
      </c>
      <c r="U586" t="s">
        <v>545</v>
      </c>
      <c r="AD586">
        <v>0</v>
      </c>
      <c r="AG586">
        <v>0</v>
      </c>
      <c r="AP586" s="3">
        <v>44946</v>
      </c>
      <c r="AY5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6" t="str">
        <f>data[[#This Row],[Différence en valeur]]&amp;data[[#This Row],[Année]]</f>
        <v>02022</v>
      </c>
      <c r="BC586">
        <f>IF(COUNTIF($U$2:U586,U586)=COUNTIF(data[Référence principale],data[[#This Row],[Référence principale]]),COUNTIF(data[Référence principale],data[[#This Row],[Référence principale]]),)</f>
        <v>0</v>
      </c>
    </row>
    <row r="587" spans="1:55" x14ac:dyDescent="0.25">
      <c r="A587" t="s">
        <v>511</v>
      </c>
      <c r="F587" t="s">
        <v>512</v>
      </c>
      <c r="G587" t="s">
        <v>534</v>
      </c>
      <c r="N587" s="2"/>
      <c r="O587" s="2"/>
      <c r="R587" t="s">
        <v>511</v>
      </c>
      <c r="U587" t="s">
        <v>546</v>
      </c>
      <c r="AD587">
        <v>0</v>
      </c>
      <c r="AG587">
        <v>0</v>
      </c>
      <c r="AP587" s="3">
        <v>44946</v>
      </c>
      <c r="AY5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7" t="str">
        <f>data[[#This Row],[Différence en valeur]]&amp;data[[#This Row],[Année]]</f>
        <v>02022</v>
      </c>
      <c r="BC587">
        <f>IF(COUNTIF($U$2:U587,U587)=COUNTIF(data[Référence principale],data[[#This Row],[Référence principale]]),COUNTIF(data[Référence principale],data[[#This Row],[Référence principale]]),)</f>
        <v>0</v>
      </c>
    </row>
    <row r="588" spans="1:55" x14ac:dyDescent="0.25">
      <c r="A588" t="s">
        <v>511</v>
      </c>
      <c r="F588" t="s">
        <v>512</v>
      </c>
      <c r="G588" t="s">
        <v>534</v>
      </c>
      <c r="N588" s="2"/>
      <c r="O588" s="2"/>
      <c r="R588" t="s">
        <v>511</v>
      </c>
      <c r="U588" t="s">
        <v>547</v>
      </c>
      <c r="AD588">
        <v>-1</v>
      </c>
      <c r="AG588">
        <v>-146</v>
      </c>
      <c r="AP588" s="3">
        <v>44946</v>
      </c>
      <c r="AY5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8" t="str">
        <f>data[[#This Row],[Différence en valeur]]&amp;data[[#This Row],[Année]]</f>
        <v>-1462022</v>
      </c>
      <c r="BC588">
        <f>IF(COUNTIF($U$2:U588,U588)=COUNTIF(data[Référence principale],data[[#This Row],[Référence principale]]),COUNTIF(data[Référence principale],data[[#This Row],[Référence principale]]),)</f>
        <v>0</v>
      </c>
    </row>
    <row r="589" spans="1:55" x14ac:dyDescent="0.25">
      <c r="A589" t="s">
        <v>511</v>
      </c>
      <c r="F589" t="s">
        <v>512</v>
      </c>
      <c r="G589" t="s">
        <v>534</v>
      </c>
      <c r="N589" s="2"/>
      <c r="O589" s="2"/>
      <c r="R589" t="s">
        <v>511</v>
      </c>
      <c r="U589" t="s">
        <v>548</v>
      </c>
      <c r="AD589">
        <v>0</v>
      </c>
      <c r="AG589">
        <v>0</v>
      </c>
      <c r="AP589" s="3">
        <v>44946</v>
      </c>
      <c r="AY5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89" t="str">
        <f>data[[#This Row],[Différence en valeur]]&amp;data[[#This Row],[Année]]</f>
        <v>02022</v>
      </c>
      <c r="BC589">
        <f>IF(COUNTIF($U$2:U589,U589)=COUNTIF(data[Référence principale],data[[#This Row],[Référence principale]]),COUNTIF(data[Référence principale],data[[#This Row],[Référence principale]]),)</f>
        <v>0</v>
      </c>
    </row>
    <row r="590" spans="1:55" x14ac:dyDescent="0.25">
      <c r="A590" t="s">
        <v>511</v>
      </c>
      <c r="F590" t="s">
        <v>512</v>
      </c>
      <c r="G590" t="s">
        <v>534</v>
      </c>
      <c r="N590" s="2"/>
      <c r="O590" s="2"/>
      <c r="R590" t="s">
        <v>511</v>
      </c>
      <c r="U590" t="s">
        <v>549</v>
      </c>
      <c r="AD590">
        <v>0</v>
      </c>
      <c r="AG590">
        <v>0</v>
      </c>
      <c r="AP590" s="3">
        <v>44946</v>
      </c>
      <c r="AY5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0" t="str">
        <f>data[[#This Row],[Différence en valeur]]&amp;data[[#This Row],[Année]]</f>
        <v>02022</v>
      </c>
      <c r="BC590">
        <f>IF(COUNTIF($U$2:U590,U590)=COUNTIF(data[Référence principale],data[[#This Row],[Référence principale]]),COUNTIF(data[Référence principale],data[[#This Row],[Référence principale]]),)</f>
        <v>0</v>
      </c>
    </row>
    <row r="591" spans="1:55" x14ac:dyDescent="0.25">
      <c r="A591" t="s">
        <v>511</v>
      </c>
      <c r="F591" t="s">
        <v>512</v>
      </c>
      <c r="G591" t="s">
        <v>534</v>
      </c>
      <c r="N591" s="2"/>
      <c r="O591" s="2"/>
      <c r="R591" t="s">
        <v>511</v>
      </c>
      <c r="U591" t="s">
        <v>550</v>
      </c>
      <c r="AD591">
        <v>0</v>
      </c>
      <c r="AG591">
        <v>0</v>
      </c>
      <c r="AP591" s="3">
        <v>44946</v>
      </c>
      <c r="AY5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1" t="str">
        <f>data[[#This Row],[Différence en valeur]]&amp;data[[#This Row],[Année]]</f>
        <v>02022</v>
      </c>
      <c r="BC591">
        <f>IF(COUNTIF($U$2:U591,U591)=COUNTIF(data[Référence principale],data[[#This Row],[Référence principale]]),COUNTIF(data[Référence principale],data[[#This Row],[Référence principale]]),)</f>
        <v>0</v>
      </c>
    </row>
    <row r="592" spans="1:55" x14ac:dyDescent="0.25">
      <c r="A592" t="s">
        <v>511</v>
      </c>
      <c r="F592" t="s">
        <v>512</v>
      </c>
      <c r="G592" t="s">
        <v>534</v>
      </c>
      <c r="N592" s="2"/>
      <c r="O592" s="2"/>
      <c r="R592" t="s">
        <v>511</v>
      </c>
      <c r="U592" t="s">
        <v>551</v>
      </c>
      <c r="AD592">
        <v>0</v>
      </c>
      <c r="AG592">
        <v>0</v>
      </c>
      <c r="AP592" s="3">
        <v>44946</v>
      </c>
      <c r="AY5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2" t="str">
        <f>data[[#This Row],[Différence en valeur]]&amp;data[[#This Row],[Année]]</f>
        <v>02022</v>
      </c>
      <c r="BC592">
        <f>IF(COUNTIF($U$2:U592,U592)=COUNTIF(data[Référence principale],data[[#This Row],[Référence principale]]),COUNTIF(data[Référence principale],data[[#This Row],[Référence principale]]),)</f>
        <v>1</v>
      </c>
    </row>
    <row r="593" spans="1:55" x14ac:dyDescent="0.25">
      <c r="A593" t="s">
        <v>511</v>
      </c>
      <c r="F593" t="s">
        <v>512</v>
      </c>
      <c r="G593" t="s">
        <v>534</v>
      </c>
      <c r="N593" s="2"/>
      <c r="O593" s="2"/>
      <c r="R593" t="s">
        <v>511</v>
      </c>
      <c r="U593" t="s">
        <v>552</v>
      </c>
      <c r="AD593">
        <v>0</v>
      </c>
      <c r="AG593">
        <v>0</v>
      </c>
      <c r="AP593" s="3">
        <v>44946</v>
      </c>
      <c r="AY5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3" t="str">
        <f>data[[#This Row],[Différence en valeur]]&amp;data[[#This Row],[Année]]</f>
        <v>02022</v>
      </c>
      <c r="BC593">
        <f>IF(COUNTIF($U$2:U593,U593)=COUNTIF(data[Référence principale],data[[#This Row],[Référence principale]]),COUNTIF(data[Référence principale],data[[#This Row],[Référence principale]]),)</f>
        <v>1</v>
      </c>
    </row>
    <row r="594" spans="1:55" x14ac:dyDescent="0.25">
      <c r="A594" t="s">
        <v>511</v>
      </c>
      <c r="F594" t="s">
        <v>512</v>
      </c>
      <c r="G594" t="s">
        <v>534</v>
      </c>
      <c r="N594" s="2"/>
      <c r="O594" s="2"/>
      <c r="R594" t="s">
        <v>511</v>
      </c>
      <c r="U594" t="s">
        <v>553</v>
      </c>
      <c r="AD594">
        <v>0</v>
      </c>
      <c r="AG594">
        <v>0</v>
      </c>
      <c r="AP594" s="3">
        <v>44946</v>
      </c>
      <c r="AY5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4" t="str">
        <f>data[[#This Row],[Différence en valeur]]&amp;data[[#This Row],[Année]]</f>
        <v>02022</v>
      </c>
      <c r="BC594">
        <f>IF(COUNTIF($U$2:U594,U594)=COUNTIF(data[Référence principale],data[[#This Row],[Référence principale]]),COUNTIF(data[Référence principale],data[[#This Row],[Référence principale]]),)</f>
        <v>1</v>
      </c>
    </row>
    <row r="595" spans="1:55" x14ac:dyDescent="0.25">
      <c r="A595" t="s">
        <v>511</v>
      </c>
      <c r="F595" t="s">
        <v>512</v>
      </c>
      <c r="G595" t="s">
        <v>534</v>
      </c>
      <c r="N595" s="2"/>
      <c r="O595" s="2"/>
      <c r="R595" t="s">
        <v>511</v>
      </c>
      <c r="U595" t="s">
        <v>554</v>
      </c>
      <c r="AD595">
        <v>0</v>
      </c>
      <c r="AG595">
        <v>0</v>
      </c>
      <c r="AP595" s="3">
        <v>44946</v>
      </c>
      <c r="AY5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5" t="str">
        <f>data[[#This Row],[Différence en valeur]]&amp;data[[#This Row],[Année]]</f>
        <v>02022</v>
      </c>
      <c r="BC595">
        <f>IF(COUNTIF($U$2:U595,U595)=COUNTIF(data[Référence principale],data[[#This Row],[Référence principale]]),COUNTIF(data[Référence principale],data[[#This Row],[Référence principale]]),)</f>
        <v>1</v>
      </c>
    </row>
    <row r="596" spans="1:55" x14ac:dyDescent="0.25">
      <c r="A596" t="s">
        <v>511</v>
      </c>
      <c r="F596" t="s">
        <v>512</v>
      </c>
      <c r="G596" t="s">
        <v>555</v>
      </c>
      <c r="N596" s="2"/>
      <c r="O596" s="2"/>
      <c r="R596" t="s">
        <v>511</v>
      </c>
      <c r="U596" t="s">
        <v>556</v>
      </c>
      <c r="AD596">
        <v>0</v>
      </c>
      <c r="AG596">
        <v>0</v>
      </c>
      <c r="AP596" s="3">
        <v>44946</v>
      </c>
      <c r="AY5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6" t="str">
        <f>data[[#This Row],[Différence en valeur]]&amp;data[[#This Row],[Année]]</f>
        <v>02022</v>
      </c>
      <c r="BC596">
        <f>IF(COUNTIF($U$2:U596,U596)=COUNTIF(data[Référence principale],data[[#This Row],[Référence principale]]),COUNTIF(data[Référence principale],data[[#This Row],[Référence principale]]),)</f>
        <v>0</v>
      </c>
    </row>
    <row r="597" spans="1:55" x14ac:dyDescent="0.25">
      <c r="A597" t="s">
        <v>511</v>
      </c>
      <c r="F597" t="s">
        <v>512</v>
      </c>
      <c r="G597" t="s">
        <v>555</v>
      </c>
      <c r="N597" s="2"/>
      <c r="O597" s="2"/>
      <c r="R597" t="s">
        <v>511</v>
      </c>
      <c r="U597" t="s">
        <v>557</v>
      </c>
      <c r="AD597">
        <v>0</v>
      </c>
      <c r="AG597">
        <v>0</v>
      </c>
      <c r="AP597" s="3">
        <v>44946</v>
      </c>
      <c r="AY5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7" t="str">
        <f>data[[#This Row],[Différence en valeur]]&amp;data[[#This Row],[Année]]</f>
        <v>02022</v>
      </c>
      <c r="BC597">
        <f>IF(COUNTIF($U$2:U597,U597)=COUNTIF(data[Référence principale],data[[#This Row],[Référence principale]]),COUNTIF(data[Référence principale],data[[#This Row],[Référence principale]]),)</f>
        <v>0</v>
      </c>
    </row>
    <row r="598" spans="1:55" x14ac:dyDescent="0.25">
      <c r="A598" t="s">
        <v>511</v>
      </c>
      <c r="F598" t="s">
        <v>512</v>
      </c>
      <c r="G598" t="s">
        <v>555</v>
      </c>
      <c r="N598" s="2"/>
      <c r="O598" s="2"/>
      <c r="R598" t="s">
        <v>511</v>
      </c>
      <c r="U598" t="s">
        <v>558</v>
      </c>
      <c r="AD598">
        <v>0</v>
      </c>
      <c r="AG598">
        <v>0</v>
      </c>
      <c r="AP598" s="3">
        <v>44946</v>
      </c>
      <c r="AY5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8" t="str">
        <f>data[[#This Row],[Différence en valeur]]&amp;data[[#This Row],[Année]]</f>
        <v>02022</v>
      </c>
      <c r="BC598">
        <f>IF(COUNTIF($U$2:U598,U598)=COUNTIF(data[Référence principale],data[[#This Row],[Référence principale]]),COUNTIF(data[Référence principale],data[[#This Row],[Référence principale]]),)</f>
        <v>0</v>
      </c>
    </row>
    <row r="599" spans="1:55" x14ac:dyDescent="0.25">
      <c r="A599" t="s">
        <v>511</v>
      </c>
      <c r="F599" t="s">
        <v>512</v>
      </c>
      <c r="G599" t="s">
        <v>555</v>
      </c>
      <c r="N599" s="2"/>
      <c r="O599" s="2"/>
      <c r="R599" t="s">
        <v>511</v>
      </c>
      <c r="U599" t="s">
        <v>559</v>
      </c>
      <c r="AD599">
        <v>0</v>
      </c>
      <c r="AG599">
        <v>0</v>
      </c>
      <c r="AP599" s="3">
        <v>44946</v>
      </c>
      <c r="AY5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5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599" t="str">
        <f>data[[#This Row],[Différence en valeur]]&amp;data[[#This Row],[Année]]</f>
        <v>02022</v>
      </c>
      <c r="BC599">
        <f>IF(COUNTIF($U$2:U599,U599)=COUNTIF(data[Référence principale],data[[#This Row],[Référence principale]]),COUNTIF(data[Référence principale],data[[#This Row],[Référence principale]]),)</f>
        <v>0</v>
      </c>
    </row>
    <row r="600" spans="1:55" x14ac:dyDescent="0.25">
      <c r="A600" t="s">
        <v>511</v>
      </c>
      <c r="F600" t="s">
        <v>512</v>
      </c>
      <c r="G600" t="s">
        <v>555</v>
      </c>
      <c r="N600" s="2"/>
      <c r="O600" s="2"/>
      <c r="R600" t="s">
        <v>511</v>
      </c>
      <c r="U600" t="s">
        <v>560</v>
      </c>
      <c r="AD600">
        <v>0</v>
      </c>
      <c r="AG600">
        <v>0</v>
      </c>
      <c r="AP600" s="3">
        <v>44949</v>
      </c>
      <c r="AY6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0" t="str">
        <f>data[[#This Row],[Différence en valeur]]&amp;data[[#This Row],[Année]]</f>
        <v>02022</v>
      </c>
      <c r="BC600">
        <f>IF(COUNTIF($U$2:U600,U600)=COUNTIF(data[Référence principale],data[[#This Row],[Référence principale]]),COUNTIF(data[Référence principale],data[[#This Row],[Référence principale]]),)</f>
        <v>0</v>
      </c>
    </row>
    <row r="601" spans="1:55" x14ac:dyDescent="0.25">
      <c r="A601" t="s">
        <v>511</v>
      </c>
      <c r="F601" t="s">
        <v>512</v>
      </c>
      <c r="G601" t="s">
        <v>555</v>
      </c>
      <c r="N601" s="2"/>
      <c r="O601" s="2"/>
      <c r="R601" t="s">
        <v>511</v>
      </c>
      <c r="U601" t="s">
        <v>561</v>
      </c>
      <c r="AD601">
        <v>0</v>
      </c>
      <c r="AG601">
        <v>0</v>
      </c>
      <c r="AP601" s="3">
        <v>44946</v>
      </c>
      <c r="AY6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1" t="str">
        <f>data[[#This Row],[Différence en valeur]]&amp;data[[#This Row],[Année]]</f>
        <v>02022</v>
      </c>
      <c r="BC601">
        <f>IF(COUNTIF($U$2:U601,U601)=COUNTIF(data[Référence principale],data[[#This Row],[Référence principale]]),COUNTIF(data[Référence principale],data[[#This Row],[Référence principale]]),)</f>
        <v>0</v>
      </c>
    </row>
    <row r="602" spans="1:55" x14ac:dyDescent="0.25">
      <c r="A602" t="s">
        <v>511</v>
      </c>
      <c r="F602" t="s">
        <v>512</v>
      </c>
      <c r="G602" t="s">
        <v>555</v>
      </c>
      <c r="N602" s="2"/>
      <c r="O602" s="2"/>
      <c r="R602" t="s">
        <v>511</v>
      </c>
      <c r="U602" t="s">
        <v>562</v>
      </c>
      <c r="AD602">
        <v>0</v>
      </c>
      <c r="AG602">
        <v>0</v>
      </c>
      <c r="AP602" s="3">
        <v>44946</v>
      </c>
      <c r="AY6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2" t="str">
        <f>data[[#This Row],[Différence en valeur]]&amp;data[[#This Row],[Année]]</f>
        <v>02022</v>
      </c>
      <c r="BC602">
        <f>IF(COUNTIF($U$2:U602,U602)=COUNTIF(data[Référence principale],data[[#This Row],[Référence principale]]),COUNTIF(data[Référence principale],data[[#This Row],[Référence principale]]),)</f>
        <v>0</v>
      </c>
    </row>
    <row r="603" spans="1:55" x14ac:dyDescent="0.25">
      <c r="A603" t="s">
        <v>511</v>
      </c>
      <c r="F603" t="s">
        <v>512</v>
      </c>
      <c r="G603" t="s">
        <v>555</v>
      </c>
      <c r="N603" s="2"/>
      <c r="O603" s="2"/>
      <c r="R603" t="s">
        <v>511</v>
      </c>
      <c r="U603" t="s">
        <v>563</v>
      </c>
      <c r="AD603">
        <v>0</v>
      </c>
      <c r="AG603">
        <v>0</v>
      </c>
      <c r="AP603" s="3">
        <v>44946</v>
      </c>
      <c r="AY6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3" t="str">
        <f>data[[#This Row],[Différence en valeur]]&amp;data[[#This Row],[Année]]</f>
        <v>02022</v>
      </c>
      <c r="BC603">
        <f>IF(COUNTIF($U$2:U603,U603)=COUNTIF(data[Référence principale],data[[#This Row],[Référence principale]]),COUNTIF(data[Référence principale],data[[#This Row],[Référence principale]]),)</f>
        <v>0</v>
      </c>
    </row>
    <row r="604" spans="1:55" x14ac:dyDescent="0.25">
      <c r="A604" t="s">
        <v>511</v>
      </c>
      <c r="F604" t="s">
        <v>512</v>
      </c>
      <c r="G604" t="s">
        <v>555</v>
      </c>
      <c r="N604" s="2"/>
      <c r="O604" s="2"/>
      <c r="R604" t="s">
        <v>511</v>
      </c>
      <c r="U604" t="s">
        <v>564</v>
      </c>
      <c r="AD604">
        <v>0</v>
      </c>
      <c r="AG604">
        <v>0</v>
      </c>
      <c r="AP604" s="3">
        <v>44946</v>
      </c>
      <c r="AY6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4" t="str">
        <f>data[[#This Row],[Différence en valeur]]&amp;data[[#This Row],[Année]]</f>
        <v>02022</v>
      </c>
      <c r="BC604">
        <f>IF(COUNTIF($U$2:U604,U604)=COUNTIF(data[Référence principale],data[[#This Row],[Référence principale]]),COUNTIF(data[Référence principale],data[[#This Row],[Référence principale]]),)</f>
        <v>0</v>
      </c>
    </row>
    <row r="605" spans="1:55" x14ac:dyDescent="0.25">
      <c r="A605" t="s">
        <v>511</v>
      </c>
      <c r="F605" t="s">
        <v>512</v>
      </c>
      <c r="G605" t="s">
        <v>555</v>
      </c>
      <c r="N605" s="2"/>
      <c r="O605" s="2"/>
      <c r="R605" t="s">
        <v>511</v>
      </c>
      <c r="U605" t="s">
        <v>565</v>
      </c>
      <c r="AD605">
        <v>0</v>
      </c>
      <c r="AG605">
        <v>0</v>
      </c>
      <c r="AP605" s="3">
        <v>44946</v>
      </c>
      <c r="AY6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5" t="str">
        <f>data[[#This Row],[Différence en valeur]]&amp;data[[#This Row],[Année]]</f>
        <v>02022</v>
      </c>
      <c r="BC605">
        <f>IF(COUNTIF($U$2:U605,U605)=COUNTIF(data[Référence principale],data[[#This Row],[Référence principale]]),COUNTIF(data[Référence principale],data[[#This Row],[Référence principale]]),)</f>
        <v>0</v>
      </c>
    </row>
    <row r="606" spans="1:55" x14ac:dyDescent="0.25">
      <c r="A606" t="s">
        <v>511</v>
      </c>
      <c r="F606" t="s">
        <v>512</v>
      </c>
      <c r="G606" t="s">
        <v>555</v>
      </c>
      <c r="N606" s="2"/>
      <c r="O606" s="2"/>
      <c r="R606" t="s">
        <v>511</v>
      </c>
      <c r="U606" t="s">
        <v>566</v>
      </c>
      <c r="AD606">
        <v>0</v>
      </c>
      <c r="AG606">
        <v>0</v>
      </c>
      <c r="AP606" s="3">
        <v>44949</v>
      </c>
      <c r="AY6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6" t="str">
        <f>data[[#This Row],[Différence en valeur]]&amp;data[[#This Row],[Année]]</f>
        <v>02022</v>
      </c>
      <c r="BC606">
        <f>IF(COUNTIF($U$2:U606,U606)=COUNTIF(data[Référence principale],data[[#This Row],[Référence principale]]),COUNTIF(data[Référence principale],data[[#This Row],[Référence principale]]),)</f>
        <v>1</v>
      </c>
    </row>
    <row r="607" spans="1:55" x14ac:dyDescent="0.25">
      <c r="A607" t="s">
        <v>511</v>
      </c>
      <c r="F607" t="s">
        <v>512</v>
      </c>
      <c r="G607" t="s">
        <v>555</v>
      </c>
      <c r="N607" s="2"/>
      <c r="O607" s="2"/>
      <c r="R607" t="s">
        <v>511</v>
      </c>
      <c r="U607" t="s">
        <v>567</v>
      </c>
      <c r="AD607">
        <v>0</v>
      </c>
      <c r="AG607">
        <v>0</v>
      </c>
      <c r="AP607" s="3">
        <v>44949</v>
      </c>
      <c r="AY6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7" t="str">
        <f>data[[#This Row],[Différence en valeur]]&amp;data[[#This Row],[Année]]</f>
        <v>02022</v>
      </c>
      <c r="BC607">
        <f>IF(COUNTIF($U$2:U607,U607)=COUNTIF(data[Référence principale],data[[#This Row],[Référence principale]]),COUNTIF(data[Référence principale],data[[#This Row],[Référence principale]]),)</f>
        <v>0</v>
      </c>
    </row>
    <row r="608" spans="1:55" x14ac:dyDescent="0.25">
      <c r="A608" t="s">
        <v>511</v>
      </c>
      <c r="F608" t="s">
        <v>512</v>
      </c>
      <c r="G608" t="s">
        <v>555</v>
      </c>
      <c r="N608" s="2"/>
      <c r="O608" s="2"/>
      <c r="R608" t="s">
        <v>511</v>
      </c>
      <c r="U608" t="s">
        <v>568</v>
      </c>
      <c r="AD608">
        <v>0</v>
      </c>
      <c r="AG608">
        <v>0</v>
      </c>
      <c r="AP608" s="3">
        <v>44949</v>
      </c>
      <c r="AY6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8" t="str">
        <f>data[[#This Row],[Différence en valeur]]&amp;data[[#This Row],[Année]]</f>
        <v>02022</v>
      </c>
      <c r="BC608">
        <f>IF(COUNTIF($U$2:U608,U608)=COUNTIF(data[Référence principale],data[[#This Row],[Référence principale]]),COUNTIF(data[Référence principale],data[[#This Row],[Référence principale]]),)</f>
        <v>0</v>
      </c>
    </row>
    <row r="609" spans="1:55" x14ac:dyDescent="0.25">
      <c r="A609" t="s">
        <v>511</v>
      </c>
      <c r="F609" t="s">
        <v>512</v>
      </c>
      <c r="G609" t="s">
        <v>555</v>
      </c>
      <c r="N609" s="2"/>
      <c r="O609" s="2"/>
      <c r="R609" t="s">
        <v>511</v>
      </c>
      <c r="U609" t="s">
        <v>569</v>
      </c>
      <c r="AD609">
        <v>0</v>
      </c>
      <c r="AG609">
        <v>0</v>
      </c>
      <c r="AP609" s="3">
        <v>44946</v>
      </c>
      <c r="AY6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09" t="str">
        <f>data[[#This Row],[Différence en valeur]]&amp;data[[#This Row],[Année]]</f>
        <v>02022</v>
      </c>
      <c r="BC609">
        <f>IF(COUNTIF($U$2:U609,U609)=COUNTIF(data[Référence principale],data[[#This Row],[Référence principale]]),COUNTIF(data[Référence principale],data[[#This Row],[Référence principale]]),)</f>
        <v>1</v>
      </c>
    </row>
    <row r="610" spans="1:55" x14ac:dyDescent="0.25">
      <c r="A610" t="s">
        <v>511</v>
      </c>
      <c r="F610" t="s">
        <v>512</v>
      </c>
      <c r="G610" t="s">
        <v>555</v>
      </c>
      <c r="N610" s="2"/>
      <c r="O610" s="2"/>
      <c r="R610" t="s">
        <v>511</v>
      </c>
      <c r="U610" t="s">
        <v>570</v>
      </c>
      <c r="AD610">
        <v>0</v>
      </c>
      <c r="AG610">
        <v>0</v>
      </c>
      <c r="AP610" s="3">
        <v>44946</v>
      </c>
      <c r="AY6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0" t="str">
        <f>data[[#This Row],[Différence en valeur]]&amp;data[[#This Row],[Année]]</f>
        <v>02022</v>
      </c>
      <c r="BC610">
        <f>IF(COUNTIF($U$2:U610,U610)=COUNTIF(data[Référence principale],data[[#This Row],[Référence principale]]),COUNTIF(data[Référence principale],data[[#This Row],[Référence principale]]),)</f>
        <v>1</v>
      </c>
    </row>
    <row r="611" spans="1:55" x14ac:dyDescent="0.25">
      <c r="A611" t="s">
        <v>511</v>
      </c>
      <c r="F611" t="s">
        <v>512</v>
      </c>
      <c r="G611" t="s">
        <v>555</v>
      </c>
      <c r="N611" s="2"/>
      <c r="O611" s="2"/>
      <c r="R611" t="s">
        <v>511</v>
      </c>
      <c r="U611" t="s">
        <v>571</v>
      </c>
      <c r="AD611">
        <v>0</v>
      </c>
      <c r="AG611">
        <v>0</v>
      </c>
      <c r="AP611" s="3">
        <v>44946</v>
      </c>
      <c r="AY6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1" t="str">
        <f>data[[#This Row],[Différence en valeur]]&amp;data[[#This Row],[Année]]</f>
        <v>02022</v>
      </c>
      <c r="BC611">
        <f>IF(COUNTIF($U$2:U611,U611)=COUNTIF(data[Référence principale],data[[#This Row],[Référence principale]]),COUNTIF(data[Référence principale],data[[#This Row],[Référence principale]]),)</f>
        <v>1</v>
      </c>
    </row>
    <row r="612" spans="1:55" x14ac:dyDescent="0.25">
      <c r="A612" t="s">
        <v>511</v>
      </c>
      <c r="F612" t="s">
        <v>512</v>
      </c>
      <c r="G612" t="s">
        <v>555</v>
      </c>
      <c r="N612" s="2"/>
      <c r="O612" s="2"/>
      <c r="R612" t="s">
        <v>511</v>
      </c>
      <c r="U612" t="s">
        <v>572</v>
      </c>
      <c r="AD612">
        <v>0</v>
      </c>
      <c r="AG612">
        <v>0</v>
      </c>
      <c r="AP612" s="3">
        <v>44946</v>
      </c>
      <c r="AY6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2" t="str">
        <f>data[[#This Row],[Différence en valeur]]&amp;data[[#This Row],[Année]]</f>
        <v>02022</v>
      </c>
      <c r="BC612">
        <f>IF(COUNTIF($U$2:U612,U612)=COUNTIF(data[Référence principale],data[[#This Row],[Référence principale]]),COUNTIF(data[Référence principale],data[[#This Row],[Référence principale]]),)</f>
        <v>1</v>
      </c>
    </row>
    <row r="613" spans="1:55" x14ac:dyDescent="0.25">
      <c r="A613" t="s">
        <v>511</v>
      </c>
      <c r="F613" t="s">
        <v>512</v>
      </c>
      <c r="G613" t="s">
        <v>555</v>
      </c>
      <c r="N613" s="2"/>
      <c r="O613" s="2"/>
      <c r="R613" t="s">
        <v>511</v>
      </c>
      <c r="U613" t="s">
        <v>573</v>
      </c>
      <c r="AD613">
        <v>0</v>
      </c>
      <c r="AG613">
        <v>0</v>
      </c>
      <c r="AP613" s="3">
        <v>44946</v>
      </c>
      <c r="AY6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3" t="str">
        <f>data[[#This Row],[Différence en valeur]]&amp;data[[#This Row],[Année]]</f>
        <v>02022</v>
      </c>
      <c r="BC613">
        <f>IF(COUNTIF($U$2:U613,U613)=COUNTIF(data[Référence principale],data[[#This Row],[Référence principale]]),COUNTIF(data[Référence principale],data[[#This Row],[Référence principale]]),)</f>
        <v>0</v>
      </c>
    </row>
    <row r="614" spans="1:55" x14ac:dyDescent="0.25">
      <c r="A614" t="s">
        <v>511</v>
      </c>
      <c r="F614" t="s">
        <v>512</v>
      </c>
      <c r="G614" t="s">
        <v>555</v>
      </c>
      <c r="N614" s="2"/>
      <c r="O614" s="2"/>
      <c r="R614" t="s">
        <v>511</v>
      </c>
      <c r="U614" t="s">
        <v>574</v>
      </c>
      <c r="AD614">
        <v>0</v>
      </c>
      <c r="AG614">
        <v>0</v>
      </c>
      <c r="AP614" s="3">
        <v>44946</v>
      </c>
      <c r="AY6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4" t="str">
        <f>data[[#This Row],[Différence en valeur]]&amp;data[[#This Row],[Année]]</f>
        <v>02022</v>
      </c>
      <c r="BC614">
        <f>IF(COUNTIF($U$2:U614,U614)=COUNTIF(data[Référence principale],data[[#This Row],[Référence principale]]),COUNTIF(data[Référence principale],data[[#This Row],[Référence principale]]),)</f>
        <v>1</v>
      </c>
    </row>
    <row r="615" spans="1:55" x14ac:dyDescent="0.25">
      <c r="A615" t="s">
        <v>511</v>
      </c>
      <c r="F615" t="s">
        <v>512</v>
      </c>
      <c r="G615" t="s">
        <v>555</v>
      </c>
      <c r="N615" s="2"/>
      <c r="O615" s="2"/>
      <c r="R615" t="s">
        <v>511</v>
      </c>
      <c r="U615" t="s">
        <v>575</v>
      </c>
      <c r="AD615">
        <v>0</v>
      </c>
      <c r="AG615">
        <v>0</v>
      </c>
      <c r="AP615" s="3">
        <v>44946</v>
      </c>
      <c r="AY6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5" t="str">
        <f>data[[#This Row],[Différence en valeur]]&amp;data[[#This Row],[Année]]</f>
        <v>02022</v>
      </c>
      <c r="BC615">
        <f>IF(COUNTIF($U$2:U615,U615)=COUNTIF(data[Référence principale],data[[#This Row],[Référence principale]]),COUNTIF(data[Référence principale],data[[#This Row],[Référence principale]]),)</f>
        <v>0</v>
      </c>
    </row>
    <row r="616" spans="1:55" x14ac:dyDescent="0.25">
      <c r="A616" t="s">
        <v>511</v>
      </c>
      <c r="F616" t="s">
        <v>512</v>
      </c>
      <c r="G616" t="s">
        <v>576</v>
      </c>
      <c r="N616" s="2"/>
      <c r="O616" s="2"/>
      <c r="R616" t="s">
        <v>511</v>
      </c>
      <c r="U616" t="s">
        <v>577</v>
      </c>
      <c r="AD616">
        <v>0</v>
      </c>
      <c r="AG616">
        <v>0</v>
      </c>
      <c r="AP616" s="3">
        <v>44946</v>
      </c>
      <c r="AY6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6" t="str">
        <f>data[[#This Row],[Différence en valeur]]&amp;data[[#This Row],[Année]]</f>
        <v>02022</v>
      </c>
      <c r="BC616">
        <f>IF(COUNTIF($U$2:U616,U616)=COUNTIF(data[Référence principale],data[[#This Row],[Référence principale]]),COUNTIF(data[Référence principale],data[[#This Row],[Référence principale]]),)</f>
        <v>0</v>
      </c>
    </row>
    <row r="617" spans="1:55" x14ac:dyDescent="0.25">
      <c r="A617" t="s">
        <v>511</v>
      </c>
      <c r="F617" t="s">
        <v>512</v>
      </c>
      <c r="G617" t="s">
        <v>576</v>
      </c>
      <c r="N617" s="2"/>
      <c r="O617" s="2"/>
      <c r="R617" t="s">
        <v>511</v>
      </c>
      <c r="U617" t="s">
        <v>578</v>
      </c>
      <c r="AD617">
        <v>0</v>
      </c>
      <c r="AG617">
        <v>0</v>
      </c>
      <c r="AP617" s="3">
        <v>44946</v>
      </c>
      <c r="AY6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7" t="str">
        <f>data[[#This Row],[Différence en valeur]]&amp;data[[#This Row],[Année]]</f>
        <v>02022</v>
      </c>
      <c r="BC617">
        <f>IF(COUNTIF($U$2:U617,U617)=COUNTIF(data[Référence principale],data[[#This Row],[Référence principale]]),COUNTIF(data[Référence principale],data[[#This Row],[Référence principale]]),)</f>
        <v>0</v>
      </c>
    </row>
    <row r="618" spans="1:55" x14ac:dyDescent="0.25">
      <c r="A618" t="s">
        <v>511</v>
      </c>
      <c r="F618" t="s">
        <v>512</v>
      </c>
      <c r="G618" t="s">
        <v>576</v>
      </c>
      <c r="N618" s="2"/>
      <c r="O618" s="2"/>
      <c r="R618" t="s">
        <v>511</v>
      </c>
      <c r="U618" t="s">
        <v>579</v>
      </c>
      <c r="AD618">
        <v>0</v>
      </c>
      <c r="AG618">
        <v>0</v>
      </c>
      <c r="AP618" s="3">
        <v>44946</v>
      </c>
      <c r="AY6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8" t="str">
        <f>data[[#This Row],[Différence en valeur]]&amp;data[[#This Row],[Année]]</f>
        <v>02022</v>
      </c>
      <c r="BC618">
        <f>IF(COUNTIF($U$2:U618,U618)=COUNTIF(data[Référence principale],data[[#This Row],[Référence principale]]),COUNTIF(data[Référence principale],data[[#This Row],[Référence principale]]),)</f>
        <v>0</v>
      </c>
    </row>
    <row r="619" spans="1:55" x14ac:dyDescent="0.25">
      <c r="A619" t="s">
        <v>511</v>
      </c>
      <c r="F619" t="s">
        <v>512</v>
      </c>
      <c r="G619" t="s">
        <v>576</v>
      </c>
      <c r="N619" s="2"/>
      <c r="O619" s="2"/>
      <c r="R619" t="s">
        <v>511</v>
      </c>
      <c r="U619" t="s">
        <v>580</v>
      </c>
      <c r="AD619">
        <v>0</v>
      </c>
      <c r="AG619">
        <v>0</v>
      </c>
      <c r="AP619" s="3">
        <v>44946</v>
      </c>
      <c r="AY6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19" t="str">
        <f>data[[#This Row],[Différence en valeur]]&amp;data[[#This Row],[Année]]</f>
        <v>02022</v>
      </c>
      <c r="BC619">
        <f>IF(COUNTIF($U$2:U619,U619)=COUNTIF(data[Référence principale],data[[#This Row],[Référence principale]]),COUNTIF(data[Référence principale],data[[#This Row],[Référence principale]]),)</f>
        <v>0</v>
      </c>
    </row>
    <row r="620" spans="1:55" x14ac:dyDescent="0.25">
      <c r="A620" t="s">
        <v>511</v>
      </c>
      <c r="F620" t="s">
        <v>512</v>
      </c>
      <c r="G620" t="s">
        <v>576</v>
      </c>
      <c r="N620" s="2"/>
      <c r="O620" s="2"/>
      <c r="R620" t="s">
        <v>511</v>
      </c>
      <c r="U620" t="s">
        <v>581</v>
      </c>
      <c r="AD620">
        <v>0</v>
      </c>
      <c r="AG620">
        <v>0</v>
      </c>
      <c r="AP620" s="3">
        <v>44946</v>
      </c>
      <c r="AY6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0" t="str">
        <f>data[[#This Row],[Différence en valeur]]&amp;data[[#This Row],[Année]]</f>
        <v>02022</v>
      </c>
      <c r="BC620">
        <f>IF(COUNTIF($U$2:U620,U620)=COUNTIF(data[Référence principale],data[[#This Row],[Référence principale]]),COUNTIF(data[Référence principale],data[[#This Row],[Référence principale]]),)</f>
        <v>0</v>
      </c>
    </row>
    <row r="621" spans="1:55" x14ac:dyDescent="0.25">
      <c r="A621" t="s">
        <v>511</v>
      </c>
      <c r="F621" t="s">
        <v>512</v>
      </c>
      <c r="G621" t="s">
        <v>576</v>
      </c>
      <c r="N621" s="2"/>
      <c r="O621" s="2"/>
      <c r="R621" t="s">
        <v>511</v>
      </c>
      <c r="U621" t="s">
        <v>582</v>
      </c>
      <c r="AD621">
        <v>0</v>
      </c>
      <c r="AG621">
        <v>0</v>
      </c>
      <c r="AP621" s="3">
        <v>44946</v>
      </c>
      <c r="AY6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1" t="str">
        <f>data[[#This Row],[Différence en valeur]]&amp;data[[#This Row],[Année]]</f>
        <v>02022</v>
      </c>
      <c r="BC621">
        <f>IF(COUNTIF($U$2:U621,U621)=COUNTIF(data[Référence principale],data[[#This Row],[Référence principale]]),COUNTIF(data[Référence principale],data[[#This Row],[Référence principale]]),)</f>
        <v>0</v>
      </c>
    </row>
    <row r="622" spans="1:55" x14ac:dyDescent="0.25">
      <c r="A622" t="s">
        <v>511</v>
      </c>
      <c r="F622" t="s">
        <v>512</v>
      </c>
      <c r="G622" t="s">
        <v>576</v>
      </c>
      <c r="N622" s="2"/>
      <c r="O622" s="2"/>
      <c r="R622" t="s">
        <v>511</v>
      </c>
      <c r="U622" t="s">
        <v>583</v>
      </c>
      <c r="AD622">
        <v>0</v>
      </c>
      <c r="AG622">
        <v>0</v>
      </c>
      <c r="AP622" s="3">
        <v>44946</v>
      </c>
      <c r="AY6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2" t="str">
        <f>data[[#This Row],[Différence en valeur]]&amp;data[[#This Row],[Année]]</f>
        <v>02022</v>
      </c>
      <c r="BC622">
        <f>IF(COUNTIF($U$2:U622,U622)=COUNTIF(data[Référence principale],data[[#This Row],[Référence principale]]),COUNTIF(data[Référence principale],data[[#This Row],[Référence principale]]),)</f>
        <v>0</v>
      </c>
    </row>
    <row r="623" spans="1:55" x14ac:dyDescent="0.25">
      <c r="A623" t="s">
        <v>511</v>
      </c>
      <c r="F623" t="s">
        <v>512</v>
      </c>
      <c r="G623" t="s">
        <v>576</v>
      </c>
      <c r="N623" s="2"/>
      <c r="O623" s="2"/>
      <c r="R623" t="s">
        <v>511</v>
      </c>
      <c r="U623" t="s">
        <v>584</v>
      </c>
      <c r="AD623">
        <v>0</v>
      </c>
      <c r="AG623">
        <v>0</v>
      </c>
      <c r="AP623" s="3">
        <v>44946</v>
      </c>
      <c r="AY6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3" t="str">
        <f>data[[#This Row],[Différence en valeur]]&amp;data[[#This Row],[Année]]</f>
        <v>02022</v>
      </c>
      <c r="BC623">
        <f>IF(COUNTIF($U$2:U623,U623)=COUNTIF(data[Référence principale],data[[#This Row],[Référence principale]]),COUNTIF(data[Référence principale],data[[#This Row],[Référence principale]]),)</f>
        <v>0</v>
      </c>
    </row>
    <row r="624" spans="1:55" x14ac:dyDescent="0.25">
      <c r="A624" t="s">
        <v>511</v>
      </c>
      <c r="F624" t="s">
        <v>512</v>
      </c>
      <c r="G624" t="s">
        <v>576</v>
      </c>
      <c r="N624" s="2"/>
      <c r="O624" s="2"/>
      <c r="R624" t="s">
        <v>511</v>
      </c>
      <c r="U624" t="s">
        <v>585</v>
      </c>
      <c r="AD624">
        <v>0</v>
      </c>
      <c r="AG624">
        <v>0</v>
      </c>
      <c r="AP624" s="3">
        <v>44946</v>
      </c>
      <c r="AY6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4" t="str">
        <f>data[[#This Row],[Différence en valeur]]&amp;data[[#This Row],[Année]]</f>
        <v>02022</v>
      </c>
      <c r="BC624">
        <f>IF(COUNTIF($U$2:U624,U624)=COUNTIF(data[Référence principale],data[[#This Row],[Référence principale]]),COUNTIF(data[Référence principale],data[[#This Row],[Référence principale]]),)</f>
        <v>0</v>
      </c>
    </row>
    <row r="625" spans="1:55" x14ac:dyDescent="0.25">
      <c r="A625" t="s">
        <v>511</v>
      </c>
      <c r="F625" t="s">
        <v>512</v>
      </c>
      <c r="G625" t="s">
        <v>576</v>
      </c>
      <c r="N625" s="2"/>
      <c r="O625" s="2"/>
      <c r="R625" t="s">
        <v>511</v>
      </c>
      <c r="U625" t="s">
        <v>586</v>
      </c>
      <c r="AD625">
        <v>0</v>
      </c>
      <c r="AG625">
        <v>0</v>
      </c>
      <c r="AP625" s="3">
        <v>44946</v>
      </c>
      <c r="AY6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5" t="str">
        <f>data[[#This Row],[Différence en valeur]]&amp;data[[#This Row],[Année]]</f>
        <v>02022</v>
      </c>
      <c r="BC625">
        <f>IF(COUNTIF($U$2:U625,U625)=COUNTIF(data[Référence principale],data[[#This Row],[Référence principale]]),COUNTIF(data[Référence principale],data[[#This Row],[Référence principale]]),)</f>
        <v>0</v>
      </c>
    </row>
    <row r="626" spans="1:55" x14ac:dyDescent="0.25">
      <c r="A626" t="s">
        <v>511</v>
      </c>
      <c r="F626" t="s">
        <v>512</v>
      </c>
      <c r="G626" t="s">
        <v>576</v>
      </c>
      <c r="N626" s="2"/>
      <c r="O626" s="2"/>
      <c r="R626" t="s">
        <v>511</v>
      </c>
      <c r="U626" t="s">
        <v>587</v>
      </c>
      <c r="AD626">
        <v>0</v>
      </c>
      <c r="AG626">
        <v>0</v>
      </c>
      <c r="AP626" s="3">
        <v>44946</v>
      </c>
      <c r="AY6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6" t="str">
        <f>data[[#This Row],[Différence en valeur]]&amp;data[[#This Row],[Année]]</f>
        <v>02022</v>
      </c>
      <c r="BC626">
        <f>IF(COUNTIF($U$2:U626,U626)=COUNTIF(data[Référence principale],data[[#This Row],[Référence principale]]),COUNTIF(data[Référence principale],data[[#This Row],[Référence principale]]),)</f>
        <v>0</v>
      </c>
    </row>
    <row r="627" spans="1:55" x14ac:dyDescent="0.25">
      <c r="A627" t="s">
        <v>511</v>
      </c>
      <c r="F627" t="s">
        <v>512</v>
      </c>
      <c r="G627" t="s">
        <v>576</v>
      </c>
      <c r="N627" s="2"/>
      <c r="O627" s="2"/>
      <c r="R627" t="s">
        <v>511</v>
      </c>
      <c r="U627" t="s">
        <v>588</v>
      </c>
      <c r="AD627">
        <v>0</v>
      </c>
      <c r="AG627">
        <v>0</v>
      </c>
      <c r="AP627" s="3">
        <v>44946</v>
      </c>
      <c r="AY6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7" t="str">
        <f>data[[#This Row],[Différence en valeur]]&amp;data[[#This Row],[Année]]</f>
        <v>02022</v>
      </c>
      <c r="BC627">
        <f>IF(COUNTIF($U$2:U627,U627)=COUNTIF(data[Référence principale],data[[#This Row],[Référence principale]]),COUNTIF(data[Référence principale],data[[#This Row],[Référence principale]]),)</f>
        <v>0</v>
      </c>
    </row>
    <row r="628" spans="1:55" x14ac:dyDescent="0.25">
      <c r="A628" t="s">
        <v>511</v>
      </c>
      <c r="F628" t="s">
        <v>512</v>
      </c>
      <c r="G628" t="s">
        <v>576</v>
      </c>
      <c r="N628" s="2"/>
      <c r="O628" s="2"/>
      <c r="R628" t="s">
        <v>511</v>
      </c>
      <c r="U628" t="s">
        <v>589</v>
      </c>
      <c r="AD628">
        <v>0</v>
      </c>
      <c r="AG628">
        <v>0</v>
      </c>
      <c r="AP628" s="3">
        <v>44946</v>
      </c>
      <c r="AY6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8" t="str">
        <f>data[[#This Row],[Différence en valeur]]&amp;data[[#This Row],[Année]]</f>
        <v>02022</v>
      </c>
      <c r="BC628">
        <f>IF(COUNTIF($U$2:U628,U628)=COUNTIF(data[Référence principale],data[[#This Row],[Référence principale]]),COUNTIF(data[Référence principale],data[[#This Row],[Référence principale]]),)</f>
        <v>0</v>
      </c>
    </row>
    <row r="629" spans="1:55" x14ac:dyDescent="0.25">
      <c r="A629" t="s">
        <v>511</v>
      </c>
      <c r="F629" t="s">
        <v>512</v>
      </c>
      <c r="G629" t="s">
        <v>576</v>
      </c>
      <c r="N629" s="2"/>
      <c r="O629" s="2"/>
      <c r="R629" t="s">
        <v>511</v>
      </c>
      <c r="U629" t="s">
        <v>590</v>
      </c>
      <c r="AD629">
        <v>0</v>
      </c>
      <c r="AG629">
        <v>0</v>
      </c>
      <c r="AP629" s="3">
        <v>44946</v>
      </c>
      <c r="AY6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29" t="str">
        <f>data[[#This Row],[Différence en valeur]]&amp;data[[#This Row],[Année]]</f>
        <v>02022</v>
      </c>
      <c r="BC629">
        <f>IF(COUNTIF($U$2:U629,U629)=COUNTIF(data[Référence principale],data[[#This Row],[Référence principale]]),COUNTIF(data[Référence principale],data[[#This Row],[Référence principale]]),)</f>
        <v>0</v>
      </c>
    </row>
    <row r="630" spans="1:55" x14ac:dyDescent="0.25">
      <c r="A630" t="s">
        <v>511</v>
      </c>
      <c r="F630" t="s">
        <v>512</v>
      </c>
      <c r="G630" t="s">
        <v>576</v>
      </c>
      <c r="N630" s="2"/>
      <c r="O630" s="2"/>
      <c r="R630" t="s">
        <v>511</v>
      </c>
      <c r="U630" t="s">
        <v>591</v>
      </c>
      <c r="AD630">
        <v>0</v>
      </c>
      <c r="AG630">
        <v>0</v>
      </c>
      <c r="AP630" s="3">
        <v>44946</v>
      </c>
      <c r="AY6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0" t="str">
        <f>data[[#This Row],[Différence en valeur]]&amp;data[[#This Row],[Année]]</f>
        <v>02022</v>
      </c>
      <c r="BC630">
        <f>IF(COUNTIF($U$2:U630,U630)=COUNTIF(data[Référence principale],data[[#This Row],[Référence principale]]),COUNTIF(data[Référence principale],data[[#This Row],[Référence principale]]),)</f>
        <v>1</v>
      </c>
    </row>
    <row r="631" spans="1:55" x14ac:dyDescent="0.25">
      <c r="A631" t="s">
        <v>511</v>
      </c>
      <c r="F631" t="s">
        <v>512</v>
      </c>
      <c r="G631" t="s">
        <v>576</v>
      </c>
      <c r="N631" s="2"/>
      <c r="O631" s="2"/>
      <c r="R631" t="s">
        <v>511</v>
      </c>
      <c r="U631" t="s">
        <v>592</v>
      </c>
      <c r="AD631">
        <v>0</v>
      </c>
      <c r="AG631">
        <v>0</v>
      </c>
      <c r="AP631" s="3">
        <v>44946</v>
      </c>
      <c r="AY6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1" t="str">
        <f>data[[#This Row],[Différence en valeur]]&amp;data[[#This Row],[Année]]</f>
        <v>02022</v>
      </c>
      <c r="BC631">
        <f>IF(COUNTIF($U$2:U631,U631)=COUNTIF(data[Référence principale],data[[#This Row],[Référence principale]]),COUNTIF(data[Référence principale],data[[#This Row],[Référence principale]]),)</f>
        <v>1</v>
      </c>
    </row>
    <row r="632" spans="1:55" x14ac:dyDescent="0.25">
      <c r="A632" t="s">
        <v>511</v>
      </c>
      <c r="F632" t="s">
        <v>512</v>
      </c>
      <c r="G632" t="s">
        <v>576</v>
      </c>
      <c r="N632" s="2"/>
      <c r="O632" s="2"/>
      <c r="R632" t="s">
        <v>511</v>
      </c>
      <c r="U632" t="s">
        <v>593</v>
      </c>
      <c r="AD632">
        <v>0</v>
      </c>
      <c r="AG632">
        <v>0</v>
      </c>
      <c r="AP632" s="3">
        <v>44946</v>
      </c>
      <c r="AY6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2" t="str">
        <f>data[[#This Row],[Différence en valeur]]&amp;data[[#This Row],[Année]]</f>
        <v>02022</v>
      </c>
      <c r="BC632">
        <f>IF(COUNTIF($U$2:U632,U632)=COUNTIF(data[Référence principale],data[[#This Row],[Référence principale]]),COUNTIF(data[Référence principale],data[[#This Row],[Référence principale]]),)</f>
        <v>0</v>
      </c>
    </row>
    <row r="633" spans="1:55" x14ac:dyDescent="0.25">
      <c r="A633" t="s">
        <v>511</v>
      </c>
      <c r="F633" t="s">
        <v>512</v>
      </c>
      <c r="G633" t="s">
        <v>576</v>
      </c>
      <c r="N633" s="2"/>
      <c r="O633" s="2"/>
      <c r="R633" t="s">
        <v>511</v>
      </c>
      <c r="U633" t="s">
        <v>594</v>
      </c>
      <c r="AD633">
        <v>0</v>
      </c>
      <c r="AG633">
        <v>0</v>
      </c>
      <c r="AP633" s="3">
        <v>44946</v>
      </c>
      <c r="AY6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3" t="str">
        <f>data[[#This Row],[Différence en valeur]]&amp;data[[#This Row],[Année]]</f>
        <v>02022</v>
      </c>
      <c r="BC633">
        <f>IF(COUNTIF($U$2:U633,U633)=COUNTIF(data[Référence principale],data[[#This Row],[Référence principale]]),COUNTIF(data[Référence principale],data[[#This Row],[Référence principale]]),)</f>
        <v>1</v>
      </c>
    </row>
    <row r="634" spans="1:55" x14ac:dyDescent="0.25">
      <c r="A634" t="s">
        <v>511</v>
      </c>
      <c r="F634" t="s">
        <v>512</v>
      </c>
      <c r="G634" t="s">
        <v>576</v>
      </c>
      <c r="N634" s="2"/>
      <c r="O634" s="2"/>
      <c r="R634" t="s">
        <v>511</v>
      </c>
      <c r="U634" t="s">
        <v>595</v>
      </c>
      <c r="AD634">
        <v>1</v>
      </c>
      <c r="AG634">
        <v>158</v>
      </c>
      <c r="AP634" s="3">
        <v>44946</v>
      </c>
      <c r="AY6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4" t="str">
        <f>data[[#This Row],[Différence en valeur]]&amp;data[[#This Row],[Année]]</f>
        <v>1582022</v>
      </c>
      <c r="BC634">
        <f>IF(COUNTIF($U$2:U634,U634)=COUNTIF(data[Référence principale],data[[#This Row],[Référence principale]]),COUNTIF(data[Référence principale],data[[#This Row],[Référence principale]]),)</f>
        <v>1</v>
      </c>
    </row>
    <row r="635" spans="1:55" x14ac:dyDescent="0.25">
      <c r="A635" t="s">
        <v>511</v>
      </c>
      <c r="F635" t="s">
        <v>512</v>
      </c>
      <c r="G635" t="s">
        <v>576</v>
      </c>
      <c r="N635" s="2"/>
      <c r="O635" s="2"/>
      <c r="R635" t="s">
        <v>511</v>
      </c>
      <c r="U635" t="s">
        <v>596</v>
      </c>
      <c r="AD635">
        <v>0</v>
      </c>
      <c r="AG635">
        <v>0</v>
      </c>
      <c r="AP635" s="3">
        <v>44946</v>
      </c>
      <c r="AY6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5" t="str">
        <f>data[[#This Row],[Différence en valeur]]&amp;data[[#This Row],[Année]]</f>
        <v>02022</v>
      </c>
      <c r="BC635">
        <f>IF(COUNTIF($U$2:U635,U635)=COUNTIF(data[Référence principale],data[[#This Row],[Référence principale]]),COUNTIF(data[Référence principale],data[[#This Row],[Référence principale]]),)</f>
        <v>1</v>
      </c>
    </row>
    <row r="636" spans="1:55" x14ac:dyDescent="0.25">
      <c r="A636" t="s">
        <v>511</v>
      </c>
      <c r="F636" t="s">
        <v>512</v>
      </c>
      <c r="G636" t="s">
        <v>576</v>
      </c>
      <c r="N636" s="2"/>
      <c r="O636" s="2"/>
      <c r="R636" t="s">
        <v>511</v>
      </c>
      <c r="U636" t="s">
        <v>597</v>
      </c>
      <c r="AD636">
        <v>0</v>
      </c>
      <c r="AG636">
        <v>0</v>
      </c>
      <c r="AP636" s="3">
        <v>44946</v>
      </c>
      <c r="AY6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6" t="str">
        <f>data[[#This Row],[Différence en valeur]]&amp;data[[#This Row],[Année]]</f>
        <v>02022</v>
      </c>
      <c r="BC636">
        <f>IF(COUNTIF($U$2:U636,U636)=COUNTIF(data[Référence principale],data[[#This Row],[Référence principale]]),COUNTIF(data[Référence principale],data[[#This Row],[Référence principale]]),)</f>
        <v>1</v>
      </c>
    </row>
    <row r="637" spans="1:55" x14ac:dyDescent="0.25">
      <c r="A637" t="s">
        <v>511</v>
      </c>
      <c r="F637" t="s">
        <v>512</v>
      </c>
      <c r="G637" t="s">
        <v>598</v>
      </c>
      <c r="N637" s="2"/>
      <c r="O637" s="2"/>
      <c r="R637" t="s">
        <v>511</v>
      </c>
      <c r="U637" t="s">
        <v>599</v>
      </c>
      <c r="AD637">
        <v>0</v>
      </c>
      <c r="AG637">
        <v>0</v>
      </c>
      <c r="AP637" s="3">
        <v>44946</v>
      </c>
      <c r="AY6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7" t="str">
        <f>data[[#This Row],[Différence en valeur]]&amp;data[[#This Row],[Année]]</f>
        <v>02022</v>
      </c>
      <c r="BC637">
        <f>IF(COUNTIF($U$2:U637,U637)=COUNTIF(data[Référence principale],data[[#This Row],[Référence principale]]),COUNTIF(data[Référence principale],data[[#This Row],[Référence principale]]),)</f>
        <v>0</v>
      </c>
    </row>
    <row r="638" spans="1:55" x14ac:dyDescent="0.25">
      <c r="A638" t="s">
        <v>511</v>
      </c>
      <c r="F638" t="s">
        <v>512</v>
      </c>
      <c r="G638" t="s">
        <v>598</v>
      </c>
      <c r="N638" s="2"/>
      <c r="O638" s="2"/>
      <c r="R638" t="s">
        <v>511</v>
      </c>
      <c r="U638" t="s">
        <v>600</v>
      </c>
      <c r="AD638">
        <v>-4</v>
      </c>
      <c r="AG638">
        <v>-1200</v>
      </c>
      <c r="AP638" s="3">
        <v>44946</v>
      </c>
      <c r="AY6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8" t="str">
        <f>data[[#This Row],[Différence en valeur]]&amp;data[[#This Row],[Année]]</f>
        <v>-12002022</v>
      </c>
      <c r="BC638">
        <f>IF(COUNTIF($U$2:U638,U638)=COUNTIF(data[Référence principale],data[[#This Row],[Référence principale]]),COUNTIF(data[Référence principale],data[[#This Row],[Référence principale]]),)</f>
        <v>0</v>
      </c>
    </row>
    <row r="639" spans="1:55" x14ac:dyDescent="0.25">
      <c r="A639" t="s">
        <v>511</v>
      </c>
      <c r="F639" t="s">
        <v>512</v>
      </c>
      <c r="G639" t="s">
        <v>598</v>
      </c>
      <c r="N639" s="2"/>
      <c r="O639" s="2"/>
      <c r="R639" t="s">
        <v>511</v>
      </c>
      <c r="U639" t="s">
        <v>601</v>
      </c>
      <c r="AD639">
        <v>0</v>
      </c>
      <c r="AG639">
        <v>0</v>
      </c>
      <c r="AP639" s="3">
        <v>44946</v>
      </c>
      <c r="AY6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39" t="str">
        <f>data[[#This Row],[Différence en valeur]]&amp;data[[#This Row],[Année]]</f>
        <v>02022</v>
      </c>
      <c r="BC639">
        <f>IF(COUNTIF($U$2:U639,U639)=COUNTIF(data[Référence principale],data[[#This Row],[Référence principale]]),COUNTIF(data[Référence principale],data[[#This Row],[Référence principale]]),)</f>
        <v>0</v>
      </c>
    </row>
    <row r="640" spans="1:55" x14ac:dyDescent="0.25">
      <c r="A640" t="s">
        <v>511</v>
      </c>
      <c r="F640" t="s">
        <v>512</v>
      </c>
      <c r="G640" t="s">
        <v>598</v>
      </c>
      <c r="N640" s="2"/>
      <c r="O640" s="2"/>
      <c r="R640" t="s">
        <v>511</v>
      </c>
      <c r="U640" t="s">
        <v>602</v>
      </c>
      <c r="AD640">
        <v>0</v>
      </c>
      <c r="AG640">
        <v>0</v>
      </c>
      <c r="AP640" s="3">
        <v>44946</v>
      </c>
      <c r="AY6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0" t="str">
        <f>data[[#This Row],[Différence en valeur]]&amp;data[[#This Row],[Année]]</f>
        <v>02022</v>
      </c>
      <c r="BC640">
        <f>IF(COUNTIF($U$2:U640,U640)=COUNTIF(data[Référence principale],data[[#This Row],[Référence principale]]),COUNTIF(data[Référence principale],data[[#This Row],[Référence principale]]),)</f>
        <v>0</v>
      </c>
    </row>
    <row r="641" spans="1:55" x14ac:dyDescent="0.25">
      <c r="A641" t="s">
        <v>511</v>
      </c>
      <c r="F641" t="s">
        <v>512</v>
      </c>
      <c r="G641" t="s">
        <v>598</v>
      </c>
      <c r="N641" s="2"/>
      <c r="O641" s="2"/>
      <c r="R641" t="s">
        <v>511</v>
      </c>
      <c r="U641" t="s">
        <v>603</v>
      </c>
      <c r="AD641">
        <v>0</v>
      </c>
      <c r="AG641">
        <v>0</v>
      </c>
      <c r="AP641" s="3">
        <v>44946</v>
      </c>
      <c r="AY6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1" t="str">
        <f>data[[#This Row],[Différence en valeur]]&amp;data[[#This Row],[Année]]</f>
        <v>02022</v>
      </c>
      <c r="BC641">
        <f>IF(COUNTIF($U$2:U641,U641)=COUNTIF(data[Référence principale],data[[#This Row],[Référence principale]]),COUNTIF(data[Référence principale],data[[#This Row],[Référence principale]]),)</f>
        <v>0</v>
      </c>
    </row>
    <row r="642" spans="1:55" x14ac:dyDescent="0.25">
      <c r="A642" t="s">
        <v>511</v>
      </c>
      <c r="F642" t="s">
        <v>512</v>
      </c>
      <c r="G642" t="s">
        <v>598</v>
      </c>
      <c r="N642" s="2"/>
      <c r="O642" s="2"/>
      <c r="R642" t="s">
        <v>511</v>
      </c>
      <c r="U642" t="s">
        <v>604</v>
      </c>
      <c r="AD642">
        <v>0</v>
      </c>
      <c r="AG642">
        <v>0</v>
      </c>
      <c r="AP642" s="3">
        <v>44946</v>
      </c>
      <c r="AY6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2" t="str">
        <f>data[[#This Row],[Différence en valeur]]&amp;data[[#This Row],[Année]]</f>
        <v>02022</v>
      </c>
      <c r="BC642">
        <f>IF(COUNTIF($U$2:U642,U642)=COUNTIF(data[Référence principale],data[[#This Row],[Référence principale]]),COUNTIF(data[Référence principale],data[[#This Row],[Référence principale]]),)</f>
        <v>0</v>
      </c>
    </row>
    <row r="643" spans="1:55" x14ac:dyDescent="0.25">
      <c r="A643" t="s">
        <v>511</v>
      </c>
      <c r="F643" t="s">
        <v>512</v>
      </c>
      <c r="G643" t="s">
        <v>598</v>
      </c>
      <c r="N643" s="2"/>
      <c r="O643" s="2"/>
      <c r="R643" t="s">
        <v>511</v>
      </c>
      <c r="U643" t="s">
        <v>605</v>
      </c>
      <c r="AD643">
        <v>0</v>
      </c>
      <c r="AG643">
        <v>0</v>
      </c>
      <c r="AP643" s="3">
        <v>44946</v>
      </c>
      <c r="AY6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3" t="str">
        <f>data[[#This Row],[Différence en valeur]]&amp;data[[#This Row],[Année]]</f>
        <v>02022</v>
      </c>
      <c r="BC643">
        <f>IF(COUNTIF($U$2:U643,U643)=COUNTIF(data[Référence principale],data[[#This Row],[Référence principale]]),COUNTIF(data[Référence principale],data[[#This Row],[Référence principale]]),)</f>
        <v>0</v>
      </c>
    </row>
    <row r="644" spans="1:55" x14ac:dyDescent="0.25">
      <c r="A644" t="s">
        <v>511</v>
      </c>
      <c r="F644" t="s">
        <v>512</v>
      </c>
      <c r="G644" t="s">
        <v>598</v>
      </c>
      <c r="N644" s="2"/>
      <c r="O644" s="2"/>
      <c r="R644" t="s">
        <v>511</v>
      </c>
      <c r="U644" t="s">
        <v>606</v>
      </c>
      <c r="AD644">
        <v>0</v>
      </c>
      <c r="AG644">
        <v>0</v>
      </c>
      <c r="AP644" s="3">
        <v>44946</v>
      </c>
      <c r="AY6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4" t="str">
        <f>data[[#This Row],[Différence en valeur]]&amp;data[[#This Row],[Année]]</f>
        <v>02022</v>
      </c>
      <c r="BC644">
        <f>IF(COUNTIF($U$2:U644,U644)=COUNTIF(data[Référence principale],data[[#This Row],[Référence principale]]),COUNTIF(data[Référence principale],data[[#This Row],[Référence principale]]),)</f>
        <v>0</v>
      </c>
    </row>
    <row r="645" spans="1:55" x14ac:dyDescent="0.25">
      <c r="A645" t="s">
        <v>511</v>
      </c>
      <c r="F645" t="s">
        <v>512</v>
      </c>
      <c r="G645" t="s">
        <v>598</v>
      </c>
      <c r="N645" s="2"/>
      <c r="O645" s="2"/>
      <c r="R645" t="s">
        <v>511</v>
      </c>
      <c r="U645" t="s">
        <v>607</v>
      </c>
      <c r="AD645">
        <v>0</v>
      </c>
      <c r="AG645">
        <v>0</v>
      </c>
      <c r="AP645" s="3">
        <v>44946</v>
      </c>
      <c r="AY6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5" t="str">
        <f>data[[#This Row],[Différence en valeur]]&amp;data[[#This Row],[Année]]</f>
        <v>02022</v>
      </c>
      <c r="BC645">
        <f>IF(COUNTIF($U$2:U645,U645)=COUNTIF(data[Référence principale],data[[#This Row],[Référence principale]]),COUNTIF(data[Référence principale],data[[#This Row],[Référence principale]]),)</f>
        <v>0</v>
      </c>
    </row>
    <row r="646" spans="1:55" x14ac:dyDescent="0.25">
      <c r="A646" t="s">
        <v>511</v>
      </c>
      <c r="F646" t="s">
        <v>512</v>
      </c>
      <c r="G646" t="s">
        <v>598</v>
      </c>
      <c r="N646" s="2"/>
      <c r="O646" s="2"/>
      <c r="R646" t="s">
        <v>511</v>
      </c>
      <c r="U646" t="s">
        <v>608</v>
      </c>
      <c r="AD646">
        <v>0</v>
      </c>
      <c r="AG646">
        <v>0</v>
      </c>
      <c r="AP646" s="3">
        <v>44946</v>
      </c>
      <c r="AY6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6" t="str">
        <f>data[[#This Row],[Différence en valeur]]&amp;data[[#This Row],[Année]]</f>
        <v>02022</v>
      </c>
      <c r="BC646">
        <f>IF(COUNTIF($U$2:U646,U646)=COUNTIF(data[Référence principale],data[[#This Row],[Référence principale]]),COUNTIF(data[Référence principale],data[[#This Row],[Référence principale]]),)</f>
        <v>0</v>
      </c>
    </row>
    <row r="647" spans="1:55" x14ac:dyDescent="0.25">
      <c r="A647" t="s">
        <v>511</v>
      </c>
      <c r="F647" t="s">
        <v>512</v>
      </c>
      <c r="G647" t="s">
        <v>598</v>
      </c>
      <c r="N647" s="2"/>
      <c r="O647" s="2"/>
      <c r="R647" t="s">
        <v>511</v>
      </c>
      <c r="U647" t="s">
        <v>609</v>
      </c>
      <c r="AD647">
        <v>-2</v>
      </c>
      <c r="AG647">
        <v>-58.9</v>
      </c>
      <c r="AP647" s="3">
        <v>44946</v>
      </c>
      <c r="AY6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7" t="str">
        <f>data[[#This Row],[Différence en valeur]]&amp;data[[#This Row],[Année]]</f>
        <v>-58.92022</v>
      </c>
      <c r="BC647">
        <f>IF(COUNTIF($U$2:U647,U647)=COUNTIF(data[Référence principale],data[[#This Row],[Référence principale]]),COUNTIF(data[Référence principale],data[[#This Row],[Référence principale]]),)</f>
        <v>0</v>
      </c>
    </row>
    <row r="648" spans="1:55" x14ac:dyDescent="0.25">
      <c r="A648" t="s">
        <v>511</v>
      </c>
      <c r="F648" t="s">
        <v>512</v>
      </c>
      <c r="G648" t="s">
        <v>598</v>
      </c>
      <c r="N648" s="2"/>
      <c r="O648" s="2"/>
      <c r="R648" t="s">
        <v>511</v>
      </c>
      <c r="U648" t="s">
        <v>610</v>
      </c>
      <c r="AD648">
        <v>0</v>
      </c>
      <c r="AG648">
        <v>0</v>
      </c>
      <c r="AP648" s="3">
        <v>44946</v>
      </c>
      <c r="AY6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8" t="str">
        <f>data[[#This Row],[Différence en valeur]]&amp;data[[#This Row],[Année]]</f>
        <v>02022</v>
      </c>
      <c r="BC648">
        <f>IF(COUNTIF($U$2:U648,U648)=COUNTIF(data[Référence principale],data[[#This Row],[Référence principale]]),COUNTIF(data[Référence principale],data[[#This Row],[Référence principale]]),)</f>
        <v>1</v>
      </c>
    </row>
    <row r="649" spans="1:55" x14ac:dyDescent="0.25">
      <c r="A649" t="s">
        <v>511</v>
      </c>
      <c r="F649" t="s">
        <v>512</v>
      </c>
      <c r="G649" t="s">
        <v>598</v>
      </c>
      <c r="N649" s="2"/>
      <c r="O649" s="2"/>
      <c r="R649" t="s">
        <v>511</v>
      </c>
      <c r="U649" t="s">
        <v>611</v>
      </c>
      <c r="AD649">
        <v>-7</v>
      </c>
      <c r="AG649">
        <v>-1330</v>
      </c>
      <c r="AP649" s="3">
        <v>44946</v>
      </c>
      <c r="AY6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49" t="str">
        <f>data[[#This Row],[Différence en valeur]]&amp;data[[#This Row],[Année]]</f>
        <v>-13302022</v>
      </c>
      <c r="BC649">
        <f>IF(COUNTIF($U$2:U649,U649)=COUNTIF(data[Référence principale],data[[#This Row],[Référence principale]]),COUNTIF(data[Référence principale],data[[#This Row],[Référence principale]]),)</f>
        <v>1</v>
      </c>
    </row>
    <row r="650" spans="1:55" x14ac:dyDescent="0.25">
      <c r="A650" t="s">
        <v>511</v>
      </c>
      <c r="F650" t="s">
        <v>512</v>
      </c>
      <c r="G650" t="s">
        <v>598</v>
      </c>
      <c r="N650" s="2"/>
      <c r="O650" s="2"/>
      <c r="R650" t="s">
        <v>511</v>
      </c>
      <c r="U650" t="s">
        <v>612</v>
      </c>
      <c r="AD650">
        <v>0</v>
      </c>
      <c r="AG650">
        <v>0</v>
      </c>
      <c r="AP650" s="3">
        <v>44946</v>
      </c>
      <c r="AY6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0" t="str">
        <f>data[[#This Row],[Différence en valeur]]&amp;data[[#This Row],[Année]]</f>
        <v>02022</v>
      </c>
      <c r="BC650">
        <f>IF(COUNTIF($U$2:U650,U650)=COUNTIF(data[Référence principale],data[[#This Row],[Référence principale]]),COUNTIF(data[Référence principale],data[[#This Row],[Référence principale]]),)</f>
        <v>0</v>
      </c>
    </row>
    <row r="651" spans="1:55" x14ac:dyDescent="0.25">
      <c r="A651" t="s">
        <v>511</v>
      </c>
      <c r="F651" t="s">
        <v>512</v>
      </c>
      <c r="G651" t="s">
        <v>598</v>
      </c>
      <c r="N651" s="2"/>
      <c r="O651" s="2"/>
      <c r="R651" t="s">
        <v>511</v>
      </c>
      <c r="U651" t="s">
        <v>613</v>
      </c>
      <c r="AD651">
        <v>0</v>
      </c>
      <c r="AG651">
        <v>0</v>
      </c>
      <c r="AP651" s="3">
        <v>44946</v>
      </c>
      <c r="AY6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1" t="str">
        <f>data[[#This Row],[Différence en valeur]]&amp;data[[#This Row],[Année]]</f>
        <v>02022</v>
      </c>
      <c r="BC651">
        <f>IF(COUNTIF($U$2:U651,U651)=COUNTIF(data[Référence principale],data[[#This Row],[Référence principale]]),COUNTIF(data[Référence principale],data[[#This Row],[Référence principale]]),)</f>
        <v>0</v>
      </c>
    </row>
    <row r="652" spans="1:55" x14ac:dyDescent="0.25">
      <c r="A652" t="s">
        <v>511</v>
      </c>
      <c r="F652" t="s">
        <v>512</v>
      </c>
      <c r="G652" t="s">
        <v>598</v>
      </c>
      <c r="N652" s="2"/>
      <c r="O652" s="2"/>
      <c r="R652" t="s">
        <v>511</v>
      </c>
      <c r="U652" t="s">
        <v>614</v>
      </c>
      <c r="AD652">
        <v>0</v>
      </c>
      <c r="AG652">
        <v>0</v>
      </c>
      <c r="AP652" s="3">
        <v>44946</v>
      </c>
      <c r="AY6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2" t="str">
        <f>data[[#This Row],[Différence en valeur]]&amp;data[[#This Row],[Année]]</f>
        <v>02022</v>
      </c>
      <c r="BC652">
        <f>IF(COUNTIF($U$2:U652,U652)=COUNTIF(data[Référence principale],data[[#This Row],[Référence principale]]),COUNTIF(data[Référence principale],data[[#This Row],[Référence principale]]),)</f>
        <v>1</v>
      </c>
    </row>
    <row r="653" spans="1:55" x14ac:dyDescent="0.25">
      <c r="A653" t="s">
        <v>511</v>
      </c>
      <c r="F653" t="s">
        <v>512</v>
      </c>
      <c r="G653" t="s">
        <v>598</v>
      </c>
      <c r="N653" s="2"/>
      <c r="O653" s="2"/>
      <c r="R653" t="s">
        <v>511</v>
      </c>
      <c r="U653" t="s">
        <v>615</v>
      </c>
      <c r="AD653">
        <v>0</v>
      </c>
      <c r="AG653">
        <v>0</v>
      </c>
      <c r="AP653" s="3">
        <v>44946</v>
      </c>
      <c r="AY6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3" t="str">
        <f>data[[#This Row],[Différence en valeur]]&amp;data[[#This Row],[Année]]</f>
        <v>02022</v>
      </c>
      <c r="BC653">
        <f>IF(COUNTIF($U$2:U653,U653)=COUNTIF(data[Référence principale],data[[#This Row],[Référence principale]]),COUNTIF(data[Référence principale],data[[#This Row],[Référence principale]]),)</f>
        <v>0</v>
      </c>
    </row>
    <row r="654" spans="1:55" x14ac:dyDescent="0.25">
      <c r="A654" t="s">
        <v>511</v>
      </c>
      <c r="F654" t="s">
        <v>512</v>
      </c>
      <c r="G654" t="s">
        <v>598</v>
      </c>
      <c r="N654" s="2"/>
      <c r="O654" s="2"/>
      <c r="R654" t="s">
        <v>511</v>
      </c>
      <c r="U654" t="s">
        <v>616</v>
      </c>
      <c r="AD654">
        <v>0</v>
      </c>
      <c r="AG654">
        <v>0</v>
      </c>
      <c r="AP654" s="3">
        <v>44946</v>
      </c>
      <c r="AY6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4" t="str">
        <f>data[[#This Row],[Différence en valeur]]&amp;data[[#This Row],[Année]]</f>
        <v>02022</v>
      </c>
      <c r="BC654">
        <f>IF(COUNTIF($U$2:U654,U654)=COUNTIF(data[Référence principale],data[[#This Row],[Référence principale]]),COUNTIF(data[Référence principale],data[[#This Row],[Référence principale]]),)</f>
        <v>0</v>
      </c>
    </row>
    <row r="655" spans="1:55" x14ac:dyDescent="0.25">
      <c r="A655" t="s">
        <v>511</v>
      </c>
      <c r="F655" t="s">
        <v>512</v>
      </c>
      <c r="G655" t="s">
        <v>598</v>
      </c>
      <c r="N655" s="2"/>
      <c r="O655" s="2"/>
      <c r="R655" t="s">
        <v>511</v>
      </c>
      <c r="U655" t="s">
        <v>617</v>
      </c>
      <c r="AD655">
        <v>0</v>
      </c>
      <c r="AG655">
        <v>0</v>
      </c>
      <c r="AP655" s="3">
        <v>44946</v>
      </c>
      <c r="AY6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5" t="str">
        <f>data[[#This Row],[Différence en valeur]]&amp;data[[#This Row],[Année]]</f>
        <v>02022</v>
      </c>
      <c r="BC655">
        <f>IF(COUNTIF($U$2:U655,U655)=COUNTIF(data[Référence principale],data[[#This Row],[Référence principale]]),COUNTIF(data[Référence principale],data[[#This Row],[Référence principale]]),)</f>
        <v>1</v>
      </c>
    </row>
    <row r="656" spans="1:55" x14ac:dyDescent="0.25">
      <c r="A656" t="s">
        <v>511</v>
      </c>
      <c r="F656" t="s">
        <v>512</v>
      </c>
      <c r="G656" t="s">
        <v>598</v>
      </c>
      <c r="N656" s="2"/>
      <c r="O656" s="2"/>
      <c r="R656" t="s">
        <v>511</v>
      </c>
      <c r="U656" t="s">
        <v>618</v>
      </c>
      <c r="AD656">
        <v>0</v>
      </c>
      <c r="AG656">
        <v>0</v>
      </c>
      <c r="AP656" s="3">
        <v>44946</v>
      </c>
      <c r="AY6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6" t="str">
        <f>data[[#This Row],[Différence en valeur]]&amp;data[[#This Row],[Année]]</f>
        <v>02022</v>
      </c>
      <c r="BC656">
        <f>IF(COUNTIF($U$2:U656,U656)=COUNTIF(data[Référence principale],data[[#This Row],[Référence principale]]),COUNTIF(data[Référence principale],data[[#This Row],[Référence principale]]),)</f>
        <v>1</v>
      </c>
    </row>
    <row r="657" spans="1:55" x14ac:dyDescent="0.25">
      <c r="A657" t="s">
        <v>511</v>
      </c>
      <c r="F657" t="s">
        <v>512</v>
      </c>
      <c r="G657" t="s">
        <v>619</v>
      </c>
      <c r="N657" s="2"/>
      <c r="O657" s="2"/>
      <c r="R657" t="s">
        <v>511</v>
      </c>
      <c r="U657" t="s">
        <v>620</v>
      </c>
      <c r="AD657">
        <v>0</v>
      </c>
      <c r="AG657">
        <v>0</v>
      </c>
      <c r="AP657" s="3">
        <v>44946</v>
      </c>
      <c r="AY6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7" t="str">
        <f>data[[#This Row],[Différence en valeur]]&amp;data[[#This Row],[Année]]</f>
        <v>02022</v>
      </c>
      <c r="BC657">
        <f>IF(COUNTIF($U$2:U657,U657)=COUNTIF(data[Référence principale],data[[#This Row],[Référence principale]]),COUNTIF(data[Référence principale],data[[#This Row],[Référence principale]]),)</f>
        <v>0</v>
      </c>
    </row>
    <row r="658" spans="1:55" x14ac:dyDescent="0.25">
      <c r="A658" t="s">
        <v>511</v>
      </c>
      <c r="F658" t="s">
        <v>512</v>
      </c>
      <c r="G658" t="s">
        <v>619</v>
      </c>
      <c r="N658" s="2"/>
      <c r="O658" s="2"/>
      <c r="R658" t="s">
        <v>511</v>
      </c>
      <c r="U658" t="s">
        <v>621</v>
      </c>
      <c r="AD658">
        <v>0</v>
      </c>
      <c r="AG658">
        <v>0</v>
      </c>
      <c r="AP658" s="3">
        <v>44946</v>
      </c>
      <c r="AY6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8" t="str">
        <f>data[[#This Row],[Différence en valeur]]&amp;data[[#This Row],[Année]]</f>
        <v>02022</v>
      </c>
      <c r="BC658">
        <f>IF(COUNTIF($U$2:U658,U658)=COUNTIF(data[Référence principale],data[[#This Row],[Référence principale]]),COUNTIF(data[Référence principale],data[[#This Row],[Référence principale]]),)</f>
        <v>0</v>
      </c>
    </row>
    <row r="659" spans="1:55" x14ac:dyDescent="0.25">
      <c r="A659" t="s">
        <v>511</v>
      </c>
      <c r="F659" t="s">
        <v>512</v>
      </c>
      <c r="G659" t="s">
        <v>619</v>
      </c>
      <c r="N659" s="2"/>
      <c r="O659" s="2"/>
      <c r="R659" t="s">
        <v>511</v>
      </c>
      <c r="U659" t="s">
        <v>622</v>
      </c>
      <c r="AD659">
        <v>0</v>
      </c>
      <c r="AG659">
        <v>0</v>
      </c>
      <c r="AP659" s="3">
        <v>44946</v>
      </c>
      <c r="AY6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59" t="str">
        <f>data[[#This Row],[Différence en valeur]]&amp;data[[#This Row],[Année]]</f>
        <v>02022</v>
      </c>
      <c r="BC659">
        <f>IF(COUNTIF($U$2:U659,U659)=COUNTIF(data[Référence principale],data[[#This Row],[Référence principale]]),COUNTIF(data[Référence principale],data[[#This Row],[Référence principale]]),)</f>
        <v>0</v>
      </c>
    </row>
    <row r="660" spans="1:55" x14ac:dyDescent="0.25">
      <c r="A660" t="s">
        <v>511</v>
      </c>
      <c r="F660" t="s">
        <v>512</v>
      </c>
      <c r="G660" t="s">
        <v>619</v>
      </c>
      <c r="N660" s="2"/>
      <c r="O660" s="2"/>
      <c r="R660" t="s">
        <v>511</v>
      </c>
      <c r="U660" t="s">
        <v>623</v>
      </c>
      <c r="AD660">
        <v>0</v>
      </c>
      <c r="AG660">
        <v>0</v>
      </c>
      <c r="AP660" s="3">
        <v>44946</v>
      </c>
      <c r="AY6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0" t="str">
        <f>data[[#This Row],[Différence en valeur]]&amp;data[[#This Row],[Année]]</f>
        <v>02022</v>
      </c>
      <c r="BC660">
        <f>IF(COUNTIF($U$2:U660,U660)=COUNTIF(data[Référence principale],data[[#This Row],[Référence principale]]),COUNTIF(data[Référence principale],data[[#This Row],[Référence principale]]),)</f>
        <v>0</v>
      </c>
    </row>
    <row r="661" spans="1:55" x14ac:dyDescent="0.25">
      <c r="A661" t="s">
        <v>511</v>
      </c>
      <c r="F661" t="s">
        <v>512</v>
      </c>
      <c r="G661" t="s">
        <v>619</v>
      </c>
      <c r="N661" s="2"/>
      <c r="O661" s="2"/>
      <c r="R661" t="s">
        <v>511</v>
      </c>
      <c r="U661" t="s">
        <v>624</v>
      </c>
      <c r="AD661">
        <v>0</v>
      </c>
      <c r="AG661">
        <v>0</v>
      </c>
      <c r="AP661" s="3">
        <v>44946</v>
      </c>
      <c r="AY6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1" t="str">
        <f>data[[#This Row],[Différence en valeur]]&amp;data[[#This Row],[Année]]</f>
        <v>02022</v>
      </c>
      <c r="BC661">
        <f>IF(COUNTIF($U$2:U661,U661)=COUNTIF(data[Référence principale],data[[#This Row],[Référence principale]]),COUNTIF(data[Référence principale],data[[#This Row],[Référence principale]]),)</f>
        <v>0</v>
      </c>
    </row>
    <row r="662" spans="1:55" x14ac:dyDescent="0.25">
      <c r="A662" t="s">
        <v>511</v>
      </c>
      <c r="F662" t="s">
        <v>512</v>
      </c>
      <c r="G662" t="s">
        <v>619</v>
      </c>
      <c r="N662" s="2"/>
      <c r="O662" s="2"/>
      <c r="R662" t="s">
        <v>511</v>
      </c>
      <c r="U662" t="s">
        <v>625</v>
      </c>
      <c r="AD662">
        <v>0</v>
      </c>
      <c r="AG662">
        <v>0</v>
      </c>
      <c r="AP662" s="3">
        <v>44946</v>
      </c>
      <c r="AY6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2" t="str">
        <f>data[[#This Row],[Différence en valeur]]&amp;data[[#This Row],[Année]]</f>
        <v>02022</v>
      </c>
      <c r="BC662">
        <f>IF(COUNTIF($U$2:U662,U662)=COUNTIF(data[Référence principale],data[[#This Row],[Référence principale]]),COUNTIF(data[Référence principale],data[[#This Row],[Référence principale]]),)</f>
        <v>0</v>
      </c>
    </row>
    <row r="663" spans="1:55" x14ac:dyDescent="0.25">
      <c r="A663" t="s">
        <v>511</v>
      </c>
      <c r="F663" t="s">
        <v>512</v>
      </c>
      <c r="G663" t="s">
        <v>619</v>
      </c>
      <c r="N663" s="2"/>
      <c r="O663" s="2"/>
      <c r="R663" t="s">
        <v>511</v>
      </c>
      <c r="U663" t="s">
        <v>626</v>
      </c>
      <c r="AD663">
        <v>0</v>
      </c>
      <c r="AG663">
        <v>0</v>
      </c>
      <c r="AP663" s="3">
        <v>44946</v>
      </c>
      <c r="AY6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3" t="str">
        <f>data[[#This Row],[Différence en valeur]]&amp;data[[#This Row],[Année]]</f>
        <v>02022</v>
      </c>
      <c r="BC663">
        <f>IF(COUNTIF($U$2:U663,U663)=COUNTIF(data[Référence principale],data[[#This Row],[Référence principale]]),COUNTIF(data[Référence principale],data[[#This Row],[Référence principale]]),)</f>
        <v>0</v>
      </c>
    </row>
    <row r="664" spans="1:55" x14ac:dyDescent="0.25">
      <c r="A664" t="s">
        <v>511</v>
      </c>
      <c r="F664" t="s">
        <v>512</v>
      </c>
      <c r="G664" t="s">
        <v>619</v>
      </c>
      <c r="N664" s="2"/>
      <c r="O664" s="2"/>
      <c r="R664" t="s">
        <v>511</v>
      </c>
      <c r="U664" t="s">
        <v>627</v>
      </c>
      <c r="AD664">
        <v>1</v>
      </c>
      <c r="AG664">
        <v>312</v>
      </c>
      <c r="AP664" s="3">
        <v>44946</v>
      </c>
      <c r="AY6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4" t="str">
        <f>data[[#This Row],[Différence en valeur]]&amp;data[[#This Row],[Année]]</f>
        <v>3122022</v>
      </c>
      <c r="BC664">
        <f>IF(COUNTIF($U$2:U664,U664)=COUNTIF(data[Référence principale],data[[#This Row],[Référence principale]]),COUNTIF(data[Référence principale],data[[#This Row],[Référence principale]]),)</f>
        <v>0</v>
      </c>
    </row>
    <row r="665" spans="1:55" x14ac:dyDescent="0.25">
      <c r="A665" t="s">
        <v>511</v>
      </c>
      <c r="F665" t="s">
        <v>512</v>
      </c>
      <c r="G665" t="s">
        <v>619</v>
      </c>
      <c r="N665" s="2"/>
      <c r="O665" s="2"/>
      <c r="R665" t="s">
        <v>511</v>
      </c>
      <c r="U665" t="s">
        <v>628</v>
      </c>
      <c r="AD665">
        <v>0</v>
      </c>
      <c r="AG665">
        <v>0</v>
      </c>
      <c r="AP665" s="3">
        <v>44946</v>
      </c>
      <c r="AY6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5" t="str">
        <f>data[[#This Row],[Différence en valeur]]&amp;data[[#This Row],[Année]]</f>
        <v>02022</v>
      </c>
      <c r="BC665">
        <f>IF(COUNTIF($U$2:U665,U665)=COUNTIF(data[Référence principale],data[[#This Row],[Référence principale]]),COUNTIF(data[Référence principale],data[[#This Row],[Référence principale]]),)</f>
        <v>0</v>
      </c>
    </row>
    <row r="666" spans="1:55" x14ac:dyDescent="0.25">
      <c r="A666" t="s">
        <v>511</v>
      </c>
      <c r="F666" t="s">
        <v>512</v>
      </c>
      <c r="G666" t="s">
        <v>619</v>
      </c>
      <c r="N666" s="2"/>
      <c r="O666" s="2"/>
      <c r="R666" t="s">
        <v>511</v>
      </c>
      <c r="U666" t="s">
        <v>629</v>
      </c>
      <c r="AD666">
        <v>0</v>
      </c>
      <c r="AG666">
        <v>0</v>
      </c>
      <c r="AP666" s="3">
        <v>44946</v>
      </c>
      <c r="AY6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6" t="str">
        <f>data[[#This Row],[Différence en valeur]]&amp;data[[#This Row],[Année]]</f>
        <v>02022</v>
      </c>
      <c r="BC666">
        <f>IF(COUNTIF($U$2:U666,U666)=COUNTIF(data[Référence principale],data[[#This Row],[Référence principale]]),COUNTIF(data[Référence principale],data[[#This Row],[Référence principale]]),)</f>
        <v>0</v>
      </c>
    </row>
    <row r="667" spans="1:55" x14ac:dyDescent="0.25">
      <c r="A667" t="s">
        <v>511</v>
      </c>
      <c r="F667" t="s">
        <v>512</v>
      </c>
      <c r="G667" t="s">
        <v>619</v>
      </c>
      <c r="N667" s="2"/>
      <c r="O667" s="2"/>
      <c r="R667" t="s">
        <v>511</v>
      </c>
      <c r="U667" t="s">
        <v>630</v>
      </c>
      <c r="AD667">
        <v>0</v>
      </c>
      <c r="AG667">
        <v>0</v>
      </c>
      <c r="AP667" s="3">
        <v>44946</v>
      </c>
      <c r="AY6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7" t="str">
        <f>data[[#This Row],[Différence en valeur]]&amp;data[[#This Row],[Année]]</f>
        <v>02022</v>
      </c>
      <c r="BC667">
        <f>IF(COUNTIF($U$2:U667,U667)=COUNTIF(data[Référence principale],data[[#This Row],[Référence principale]]),COUNTIF(data[Référence principale],data[[#This Row],[Référence principale]]),)</f>
        <v>0</v>
      </c>
    </row>
    <row r="668" spans="1:55" x14ac:dyDescent="0.25">
      <c r="A668" t="s">
        <v>511</v>
      </c>
      <c r="F668" t="s">
        <v>512</v>
      </c>
      <c r="G668" t="s">
        <v>619</v>
      </c>
      <c r="N668" s="2"/>
      <c r="O668" s="2"/>
      <c r="R668" t="s">
        <v>511</v>
      </c>
      <c r="U668" t="s">
        <v>631</v>
      </c>
      <c r="AD668">
        <v>0</v>
      </c>
      <c r="AG668">
        <v>0</v>
      </c>
      <c r="AP668" s="3">
        <v>44946</v>
      </c>
      <c r="AY6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8" t="str">
        <f>data[[#This Row],[Différence en valeur]]&amp;data[[#This Row],[Année]]</f>
        <v>02022</v>
      </c>
      <c r="BC668">
        <f>IF(COUNTIF($U$2:U668,U668)=COUNTIF(data[Référence principale],data[[#This Row],[Référence principale]]),COUNTIF(data[Référence principale],data[[#This Row],[Référence principale]]),)</f>
        <v>0</v>
      </c>
    </row>
    <row r="669" spans="1:55" x14ac:dyDescent="0.25">
      <c r="A669" t="s">
        <v>511</v>
      </c>
      <c r="F669" t="s">
        <v>512</v>
      </c>
      <c r="G669" t="s">
        <v>619</v>
      </c>
      <c r="N669" s="2"/>
      <c r="O669" s="2"/>
      <c r="R669" t="s">
        <v>511</v>
      </c>
      <c r="U669" t="s">
        <v>632</v>
      </c>
      <c r="AD669">
        <v>0</v>
      </c>
      <c r="AG669">
        <v>0</v>
      </c>
      <c r="AP669" s="3">
        <v>44946</v>
      </c>
      <c r="AY6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69" t="str">
        <f>data[[#This Row],[Différence en valeur]]&amp;data[[#This Row],[Année]]</f>
        <v>02022</v>
      </c>
      <c r="BC669">
        <f>IF(COUNTIF($U$2:U669,U669)=COUNTIF(data[Référence principale],data[[#This Row],[Référence principale]]),COUNTIF(data[Référence principale],data[[#This Row],[Référence principale]]),)</f>
        <v>0</v>
      </c>
    </row>
    <row r="670" spans="1:55" x14ac:dyDescent="0.25">
      <c r="A670" t="s">
        <v>511</v>
      </c>
      <c r="F670" t="s">
        <v>512</v>
      </c>
      <c r="G670" t="s">
        <v>619</v>
      </c>
      <c r="N670" s="2"/>
      <c r="O670" s="2"/>
      <c r="R670" t="s">
        <v>511</v>
      </c>
      <c r="U670" t="s">
        <v>633</v>
      </c>
      <c r="AD670">
        <v>1</v>
      </c>
      <c r="AG670">
        <v>427.5</v>
      </c>
      <c r="AP670" s="3">
        <v>44946</v>
      </c>
      <c r="AY6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0" t="str">
        <f>data[[#This Row],[Différence en valeur]]&amp;data[[#This Row],[Année]]</f>
        <v>427.52022</v>
      </c>
      <c r="BC670">
        <f>IF(COUNTIF($U$2:U670,U670)=COUNTIF(data[Référence principale],data[[#This Row],[Référence principale]]),COUNTIF(data[Référence principale],data[[#This Row],[Référence principale]]),)</f>
        <v>0</v>
      </c>
    </row>
    <row r="671" spans="1:55" x14ac:dyDescent="0.25">
      <c r="A671" t="s">
        <v>511</v>
      </c>
      <c r="F671" t="s">
        <v>512</v>
      </c>
      <c r="G671" t="s">
        <v>619</v>
      </c>
      <c r="N671" s="2"/>
      <c r="O671" s="2"/>
      <c r="R671" t="s">
        <v>511</v>
      </c>
      <c r="U671" t="s">
        <v>634</v>
      </c>
      <c r="AD671">
        <v>0</v>
      </c>
      <c r="AG671">
        <v>0</v>
      </c>
      <c r="AP671" s="3">
        <v>44946</v>
      </c>
      <c r="AY6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1" t="str">
        <f>data[[#This Row],[Différence en valeur]]&amp;data[[#This Row],[Année]]</f>
        <v>02022</v>
      </c>
      <c r="BC671">
        <f>IF(COUNTIF($U$2:U671,U671)=COUNTIF(data[Référence principale],data[[#This Row],[Référence principale]]),COUNTIF(data[Référence principale],data[[#This Row],[Référence principale]]),)</f>
        <v>0</v>
      </c>
    </row>
    <row r="672" spans="1:55" x14ac:dyDescent="0.25">
      <c r="A672" t="s">
        <v>511</v>
      </c>
      <c r="F672" t="s">
        <v>512</v>
      </c>
      <c r="G672" t="s">
        <v>619</v>
      </c>
      <c r="N672" s="2"/>
      <c r="O672" s="2"/>
      <c r="R672" t="s">
        <v>511</v>
      </c>
      <c r="U672" t="s">
        <v>635</v>
      </c>
      <c r="AD672">
        <v>-1</v>
      </c>
      <c r="AG672">
        <v>-1700.99</v>
      </c>
      <c r="AP672" s="3">
        <v>44946</v>
      </c>
      <c r="AY6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2" t="str">
        <f>data[[#This Row],[Différence en valeur]]&amp;data[[#This Row],[Année]]</f>
        <v>-1700.992022</v>
      </c>
      <c r="BC672">
        <f>IF(COUNTIF($U$2:U672,U672)=COUNTIF(data[Référence principale],data[[#This Row],[Référence principale]]),COUNTIF(data[Référence principale],data[[#This Row],[Référence principale]]),)</f>
        <v>1</v>
      </c>
    </row>
    <row r="673" spans="1:55" x14ac:dyDescent="0.25">
      <c r="A673" t="s">
        <v>511</v>
      </c>
      <c r="F673" t="s">
        <v>512</v>
      </c>
      <c r="G673" t="s">
        <v>619</v>
      </c>
      <c r="N673" s="2"/>
      <c r="O673" s="2"/>
      <c r="R673" t="s">
        <v>511</v>
      </c>
      <c r="U673" t="s">
        <v>636</v>
      </c>
      <c r="AD673">
        <v>1</v>
      </c>
      <c r="AG673">
        <v>46.760800000000003</v>
      </c>
      <c r="AP673" s="3">
        <v>44946</v>
      </c>
      <c r="AY6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3" t="str">
        <f>data[[#This Row],[Différence en valeur]]&amp;data[[#This Row],[Année]]</f>
        <v>46.76082022</v>
      </c>
      <c r="BC673">
        <f>IF(COUNTIF($U$2:U673,U673)=COUNTIF(data[Référence principale],data[[#This Row],[Référence principale]]),COUNTIF(data[Référence principale],data[[#This Row],[Référence principale]]),)</f>
        <v>0</v>
      </c>
    </row>
    <row r="674" spans="1:55" x14ac:dyDescent="0.25">
      <c r="A674" t="s">
        <v>511</v>
      </c>
      <c r="F674" t="s">
        <v>512</v>
      </c>
      <c r="G674" t="s">
        <v>619</v>
      </c>
      <c r="N674" s="2"/>
      <c r="O674" s="2"/>
      <c r="R674" t="s">
        <v>511</v>
      </c>
      <c r="U674" t="s">
        <v>637</v>
      </c>
      <c r="AD674">
        <v>0</v>
      </c>
      <c r="AG674">
        <v>0</v>
      </c>
      <c r="AP674" s="3">
        <v>44946</v>
      </c>
      <c r="AY6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4" t="str">
        <f>data[[#This Row],[Différence en valeur]]&amp;data[[#This Row],[Année]]</f>
        <v>02022</v>
      </c>
      <c r="BC674">
        <f>IF(COUNTIF($U$2:U674,U674)=COUNTIF(data[Référence principale],data[[#This Row],[Référence principale]]),COUNTIF(data[Référence principale],data[[#This Row],[Référence principale]]),)</f>
        <v>0</v>
      </c>
    </row>
    <row r="675" spans="1:55" x14ac:dyDescent="0.25">
      <c r="A675" t="s">
        <v>511</v>
      </c>
      <c r="F675" t="s">
        <v>512</v>
      </c>
      <c r="G675" t="s">
        <v>619</v>
      </c>
      <c r="N675" s="2"/>
      <c r="O675" s="2"/>
      <c r="R675" t="s">
        <v>511</v>
      </c>
      <c r="U675" t="s">
        <v>638</v>
      </c>
      <c r="AD675">
        <v>0</v>
      </c>
      <c r="AG675">
        <v>0</v>
      </c>
      <c r="AP675" s="3">
        <v>44946</v>
      </c>
      <c r="AY6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5" t="str">
        <f>data[[#This Row],[Différence en valeur]]&amp;data[[#This Row],[Année]]</f>
        <v>02022</v>
      </c>
      <c r="BC675">
        <f>IF(COUNTIF($U$2:U675,U675)=COUNTIF(data[Référence principale],data[[#This Row],[Référence principale]]),COUNTIF(data[Référence principale],data[[#This Row],[Référence principale]]),)</f>
        <v>1</v>
      </c>
    </row>
    <row r="676" spans="1:55" x14ac:dyDescent="0.25">
      <c r="A676" t="s">
        <v>511</v>
      </c>
      <c r="F676" t="s">
        <v>512</v>
      </c>
      <c r="G676" t="s">
        <v>619</v>
      </c>
      <c r="N676" s="2"/>
      <c r="O676" s="2"/>
      <c r="R676" t="s">
        <v>511</v>
      </c>
      <c r="U676" t="s">
        <v>639</v>
      </c>
      <c r="AD676">
        <v>0</v>
      </c>
      <c r="AG676">
        <v>0</v>
      </c>
      <c r="AP676" s="3">
        <v>44946</v>
      </c>
      <c r="AY6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6" t="str">
        <f>data[[#This Row],[Différence en valeur]]&amp;data[[#This Row],[Année]]</f>
        <v>02022</v>
      </c>
      <c r="BC676">
        <f>IF(COUNTIF($U$2:U676,U676)=COUNTIF(data[Référence principale],data[[#This Row],[Référence principale]]),COUNTIF(data[Référence principale],data[[#This Row],[Référence principale]]),)</f>
        <v>1</v>
      </c>
    </row>
    <row r="677" spans="1:55" x14ac:dyDescent="0.25">
      <c r="A677" t="s">
        <v>640</v>
      </c>
      <c r="F677" t="s">
        <v>641</v>
      </c>
      <c r="G677" t="s">
        <v>642</v>
      </c>
      <c r="N677" s="2"/>
      <c r="O677" s="2"/>
      <c r="R677" t="s">
        <v>640</v>
      </c>
      <c r="U677" t="s">
        <v>643</v>
      </c>
      <c r="AD677">
        <v>0</v>
      </c>
      <c r="AG677">
        <v>0</v>
      </c>
      <c r="AP677" s="3">
        <v>44939</v>
      </c>
      <c r="AY6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7" t="str">
        <f>data[[#This Row],[Différence en valeur]]&amp;data[[#This Row],[Année]]</f>
        <v>02022</v>
      </c>
      <c r="BC677">
        <f>IF(COUNTIF($U$2:U677,U677)=COUNTIF(data[Référence principale],data[[#This Row],[Référence principale]]),COUNTIF(data[Référence principale],data[[#This Row],[Référence principale]]),)</f>
        <v>0</v>
      </c>
    </row>
    <row r="678" spans="1:55" x14ac:dyDescent="0.25">
      <c r="A678" t="s">
        <v>640</v>
      </c>
      <c r="F678" t="s">
        <v>641</v>
      </c>
      <c r="G678" t="s">
        <v>642</v>
      </c>
      <c r="N678" s="2"/>
      <c r="O678" s="2"/>
      <c r="R678" t="s">
        <v>640</v>
      </c>
      <c r="U678" t="s">
        <v>644</v>
      </c>
      <c r="AD678">
        <v>0</v>
      </c>
      <c r="AG678">
        <v>0</v>
      </c>
      <c r="AP678" s="3">
        <v>44939</v>
      </c>
      <c r="AY6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8" t="str">
        <f>data[[#This Row],[Différence en valeur]]&amp;data[[#This Row],[Année]]</f>
        <v>02022</v>
      </c>
      <c r="BC678">
        <f>IF(COUNTIF($U$2:U678,U678)=COUNTIF(data[Référence principale],data[[#This Row],[Référence principale]]),COUNTIF(data[Référence principale],data[[#This Row],[Référence principale]]),)</f>
        <v>0</v>
      </c>
    </row>
    <row r="679" spans="1:55" x14ac:dyDescent="0.25">
      <c r="A679" t="s">
        <v>640</v>
      </c>
      <c r="F679" t="s">
        <v>641</v>
      </c>
      <c r="G679" t="s">
        <v>642</v>
      </c>
      <c r="N679" s="2"/>
      <c r="O679" s="2"/>
      <c r="R679" t="s">
        <v>640</v>
      </c>
      <c r="U679" t="s">
        <v>645</v>
      </c>
      <c r="AD679">
        <v>1</v>
      </c>
      <c r="AG679">
        <v>78</v>
      </c>
      <c r="AP679" s="3">
        <v>44939</v>
      </c>
      <c r="AY6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79" t="str">
        <f>data[[#This Row],[Différence en valeur]]&amp;data[[#This Row],[Année]]</f>
        <v>782022</v>
      </c>
      <c r="BC679">
        <f>IF(COUNTIF($U$2:U679,U679)=COUNTIF(data[Référence principale],data[[#This Row],[Référence principale]]),COUNTIF(data[Référence principale],data[[#This Row],[Référence principale]]),)</f>
        <v>0</v>
      </c>
    </row>
    <row r="680" spans="1:55" x14ac:dyDescent="0.25">
      <c r="A680" t="s">
        <v>640</v>
      </c>
      <c r="F680" t="s">
        <v>641</v>
      </c>
      <c r="G680" t="s">
        <v>642</v>
      </c>
      <c r="N680" s="2"/>
      <c r="O680" s="2"/>
      <c r="R680" t="s">
        <v>640</v>
      </c>
      <c r="U680" t="s">
        <v>646</v>
      </c>
      <c r="AD680">
        <v>0</v>
      </c>
      <c r="AG680">
        <v>0</v>
      </c>
      <c r="AP680" s="3">
        <v>44939</v>
      </c>
      <c r="AY6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0" t="str">
        <f>data[[#This Row],[Différence en valeur]]&amp;data[[#This Row],[Année]]</f>
        <v>02022</v>
      </c>
      <c r="BC680">
        <f>IF(COUNTIF($U$2:U680,U680)=COUNTIF(data[Référence principale],data[[#This Row],[Référence principale]]),COUNTIF(data[Référence principale],data[[#This Row],[Référence principale]]),)</f>
        <v>0</v>
      </c>
    </row>
    <row r="681" spans="1:55" x14ac:dyDescent="0.25">
      <c r="A681" t="s">
        <v>640</v>
      </c>
      <c r="F681" t="s">
        <v>641</v>
      </c>
      <c r="G681" t="s">
        <v>642</v>
      </c>
      <c r="N681" s="2"/>
      <c r="O681" s="2"/>
      <c r="R681" t="s">
        <v>640</v>
      </c>
      <c r="U681" t="s">
        <v>647</v>
      </c>
      <c r="AD681">
        <v>-1</v>
      </c>
      <c r="AG681">
        <v>-2415</v>
      </c>
      <c r="AP681" s="3">
        <v>44939</v>
      </c>
      <c r="AY6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1" t="str">
        <f>data[[#This Row],[Différence en valeur]]&amp;data[[#This Row],[Année]]</f>
        <v>-24152022</v>
      </c>
      <c r="BC681">
        <f>IF(COUNTIF($U$2:U681,U681)=COUNTIF(data[Référence principale],data[[#This Row],[Référence principale]]),COUNTIF(data[Référence principale],data[[#This Row],[Référence principale]]),)</f>
        <v>0</v>
      </c>
    </row>
    <row r="682" spans="1:55" x14ac:dyDescent="0.25">
      <c r="A682" t="s">
        <v>640</v>
      </c>
      <c r="F682" t="s">
        <v>641</v>
      </c>
      <c r="G682" t="s">
        <v>642</v>
      </c>
      <c r="N682" s="2"/>
      <c r="O682" s="2"/>
      <c r="R682" t="s">
        <v>640</v>
      </c>
      <c r="U682" t="s">
        <v>648</v>
      </c>
      <c r="AD682">
        <v>0</v>
      </c>
      <c r="AG682">
        <v>0</v>
      </c>
      <c r="AP682" s="3">
        <v>44939</v>
      </c>
      <c r="AY6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2" t="str">
        <f>data[[#This Row],[Différence en valeur]]&amp;data[[#This Row],[Année]]</f>
        <v>02022</v>
      </c>
      <c r="BC682">
        <f>IF(COUNTIF($U$2:U682,U682)=COUNTIF(data[Référence principale],data[[#This Row],[Référence principale]]),COUNTIF(data[Référence principale],data[[#This Row],[Référence principale]]),)</f>
        <v>0</v>
      </c>
    </row>
    <row r="683" spans="1:55" x14ac:dyDescent="0.25">
      <c r="A683" t="s">
        <v>640</v>
      </c>
      <c r="F683" t="s">
        <v>641</v>
      </c>
      <c r="G683" t="s">
        <v>642</v>
      </c>
      <c r="N683" s="2"/>
      <c r="O683" s="2"/>
      <c r="R683" t="s">
        <v>640</v>
      </c>
      <c r="U683" t="s">
        <v>649</v>
      </c>
      <c r="AD683">
        <v>0</v>
      </c>
      <c r="AG683">
        <v>0</v>
      </c>
      <c r="AP683" s="3">
        <v>44939</v>
      </c>
      <c r="AY6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3" t="str">
        <f>data[[#This Row],[Différence en valeur]]&amp;data[[#This Row],[Année]]</f>
        <v>02022</v>
      </c>
      <c r="BC683">
        <f>IF(COUNTIF($U$2:U683,U683)=COUNTIF(data[Référence principale],data[[#This Row],[Référence principale]]),COUNTIF(data[Référence principale],data[[#This Row],[Référence principale]]),)</f>
        <v>0</v>
      </c>
    </row>
    <row r="684" spans="1:55" x14ac:dyDescent="0.25">
      <c r="A684" t="s">
        <v>640</v>
      </c>
      <c r="F684" t="s">
        <v>641</v>
      </c>
      <c r="G684" t="s">
        <v>642</v>
      </c>
      <c r="N684" s="2"/>
      <c r="O684" s="2"/>
      <c r="R684" t="s">
        <v>640</v>
      </c>
      <c r="U684" t="s">
        <v>650</v>
      </c>
      <c r="AD684">
        <v>0</v>
      </c>
      <c r="AG684">
        <v>0</v>
      </c>
      <c r="AP684" s="3">
        <v>44939</v>
      </c>
      <c r="AY6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4" t="str">
        <f>data[[#This Row],[Différence en valeur]]&amp;data[[#This Row],[Année]]</f>
        <v>02022</v>
      </c>
      <c r="BC684">
        <f>IF(COUNTIF($U$2:U684,U684)=COUNTIF(data[Référence principale],data[[#This Row],[Référence principale]]),COUNTIF(data[Référence principale],data[[#This Row],[Référence principale]]),)</f>
        <v>0</v>
      </c>
    </row>
    <row r="685" spans="1:55" x14ac:dyDescent="0.25">
      <c r="A685" t="s">
        <v>640</v>
      </c>
      <c r="F685" t="s">
        <v>641</v>
      </c>
      <c r="G685" t="s">
        <v>642</v>
      </c>
      <c r="N685" s="2"/>
      <c r="O685" s="2"/>
      <c r="R685" t="s">
        <v>640</v>
      </c>
      <c r="U685" t="s">
        <v>651</v>
      </c>
      <c r="AD685">
        <v>0</v>
      </c>
      <c r="AG685">
        <v>0</v>
      </c>
      <c r="AP685" s="3">
        <v>44939</v>
      </c>
      <c r="AY6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5" t="str">
        <f>data[[#This Row],[Différence en valeur]]&amp;data[[#This Row],[Année]]</f>
        <v>02022</v>
      </c>
      <c r="BC685">
        <f>IF(COUNTIF($U$2:U685,U685)=COUNTIF(data[Référence principale],data[[#This Row],[Référence principale]]),COUNTIF(data[Référence principale],data[[#This Row],[Référence principale]]),)</f>
        <v>0</v>
      </c>
    </row>
    <row r="686" spans="1:55" x14ac:dyDescent="0.25">
      <c r="A686" t="s">
        <v>640</v>
      </c>
      <c r="F686" t="s">
        <v>641</v>
      </c>
      <c r="G686" t="s">
        <v>642</v>
      </c>
      <c r="N686" s="2"/>
      <c r="O686" s="2"/>
      <c r="R686" t="s">
        <v>640</v>
      </c>
      <c r="U686" t="s">
        <v>652</v>
      </c>
      <c r="AD686">
        <v>-1</v>
      </c>
      <c r="AG686">
        <v>-1200.99</v>
      </c>
      <c r="AP686" s="3">
        <v>44939</v>
      </c>
      <c r="AY6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6" t="str">
        <f>data[[#This Row],[Différence en valeur]]&amp;data[[#This Row],[Année]]</f>
        <v>-1200.992022</v>
      </c>
      <c r="BC686">
        <f>IF(COUNTIF($U$2:U686,U686)=COUNTIF(data[Référence principale],data[[#This Row],[Référence principale]]),COUNTIF(data[Référence principale],data[[#This Row],[Référence principale]]),)</f>
        <v>1</v>
      </c>
    </row>
    <row r="687" spans="1:55" x14ac:dyDescent="0.25">
      <c r="A687" t="s">
        <v>640</v>
      </c>
      <c r="F687" t="s">
        <v>641</v>
      </c>
      <c r="G687" t="s">
        <v>642</v>
      </c>
      <c r="N687" s="2"/>
      <c r="O687" s="2"/>
      <c r="R687" t="s">
        <v>640</v>
      </c>
      <c r="U687" t="s">
        <v>653</v>
      </c>
      <c r="AD687">
        <v>0</v>
      </c>
      <c r="AG687">
        <v>0</v>
      </c>
      <c r="AP687" s="3">
        <v>44939</v>
      </c>
      <c r="AY6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7" t="str">
        <f>data[[#This Row],[Différence en valeur]]&amp;data[[#This Row],[Année]]</f>
        <v>02022</v>
      </c>
      <c r="BC687">
        <f>IF(COUNTIF($U$2:U687,U687)=COUNTIF(data[Référence principale],data[[#This Row],[Référence principale]]),COUNTIF(data[Référence principale],data[[#This Row],[Référence principale]]),)</f>
        <v>0</v>
      </c>
    </row>
    <row r="688" spans="1:55" x14ac:dyDescent="0.25">
      <c r="A688" t="s">
        <v>640</v>
      </c>
      <c r="F688" t="s">
        <v>641</v>
      </c>
      <c r="G688" t="s">
        <v>642</v>
      </c>
      <c r="N688" s="2"/>
      <c r="O688" s="2"/>
      <c r="R688" t="s">
        <v>640</v>
      </c>
      <c r="U688" t="s">
        <v>654</v>
      </c>
      <c r="AD688">
        <v>0</v>
      </c>
      <c r="AG688">
        <v>0</v>
      </c>
      <c r="AP688" s="3">
        <v>44939</v>
      </c>
      <c r="AY6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8" t="str">
        <f>data[[#This Row],[Différence en valeur]]&amp;data[[#This Row],[Année]]</f>
        <v>02022</v>
      </c>
      <c r="BC688">
        <f>IF(COUNTIF($U$2:U688,U688)=COUNTIF(data[Référence principale],data[[#This Row],[Référence principale]]),COUNTIF(data[Référence principale],data[[#This Row],[Référence principale]]),)</f>
        <v>0</v>
      </c>
    </row>
    <row r="689" spans="1:55" x14ac:dyDescent="0.25">
      <c r="A689" t="s">
        <v>640</v>
      </c>
      <c r="F689" t="s">
        <v>641</v>
      </c>
      <c r="G689" t="s">
        <v>642</v>
      </c>
      <c r="N689" s="2"/>
      <c r="O689" s="2"/>
      <c r="R689" t="s">
        <v>640</v>
      </c>
      <c r="U689" t="s">
        <v>655</v>
      </c>
      <c r="AD689">
        <v>0</v>
      </c>
      <c r="AG689">
        <v>0</v>
      </c>
      <c r="AP689" s="3">
        <v>44939</v>
      </c>
      <c r="AY6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89" t="str">
        <f>data[[#This Row],[Différence en valeur]]&amp;data[[#This Row],[Année]]</f>
        <v>02022</v>
      </c>
      <c r="BC689">
        <f>IF(COUNTIF($U$2:U689,U689)=COUNTIF(data[Référence principale],data[[#This Row],[Référence principale]]),COUNTIF(data[Référence principale],data[[#This Row],[Référence principale]]),)</f>
        <v>2</v>
      </c>
    </row>
    <row r="690" spans="1:55" x14ac:dyDescent="0.25">
      <c r="A690" t="s">
        <v>640</v>
      </c>
      <c r="F690" t="s">
        <v>641</v>
      </c>
      <c r="G690" t="s">
        <v>642</v>
      </c>
      <c r="N690" s="2"/>
      <c r="O690" s="2"/>
      <c r="R690" t="s">
        <v>640</v>
      </c>
      <c r="U690" t="s">
        <v>656</v>
      </c>
      <c r="AD690">
        <v>0</v>
      </c>
      <c r="AG690">
        <v>0</v>
      </c>
      <c r="AP690" s="3">
        <v>44939</v>
      </c>
      <c r="AY6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0" t="str">
        <f>data[[#This Row],[Différence en valeur]]&amp;data[[#This Row],[Année]]</f>
        <v>02022</v>
      </c>
      <c r="BC690">
        <f>IF(COUNTIF($U$2:U690,U690)=COUNTIF(data[Référence principale],data[[#This Row],[Référence principale]]),COUNTIF(data[Référence principale],data[[#This Row],[Référence principale]]),)</f>
        <v>0</v>
      </c>
    </row>
    <row r="691" spans="1:55" x14ac:dyDescent="0.25">
      <c r="A691" t="s">
        <v>640</v>
      </c>
      <c r="F691" t="s">
        <v>641</v>
      </c>
      <c r="G691" t="s">
        <v>642</v>
      </c>
      <c r="N691" s="2"/>
      <c r="O691" s="2"/>
      <c r="R691" t="s">
        <v>640</v>
      </c>
      <c r="U691" t="s">
        <v>657</v>
      </c>
      <c r="AD691">
        <v>0</v>
      </c>
      <c r="AG691">
        <v>0</v>
      </c>
      <c r="AP691" s="3">
        <v>44939</v>
      </c>
      <c r="AY6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1" t="str">
        <f>data[[#This Row],[Différence en valeur]]&amp;data[[#This Row],[Année]]</f>
        <v>02022</v>
      </c>
      <c r="BC691">
        <f>IF(COUNTIF($U$2:U691,U691)=COUNTIF(data[Référence principale],data[[#This Row],[Référence principale]]),COUNTIF(data[Référence principale],data[[#This Row],[Référence principale]]),)</f>
        <v>0</v>
      </c>
    </row>
    <row r="692" spans="1:55" x14ac:dyDescent="0.25">
      <c r="A692" t="s">
        <v>640</v>
      </c>
      <c r="F692" t="s">
        <v>641</v>
      </c>
      <c r="G692" t="s">
        <v>642</v>
      </c>
      <c r="N692" s="2"/>
      <c r="O692" s="2"/>
      <c r="R692" t="s">
        <v>640</v>
      </c>
      <c r="U692" t="s">
        <v>658</v>
      </c>
      <c r="AD692">
        <v>0</v>
      </c>
      <c r="AG692">
        <v>0</v>
      </c>
      <c r="AP692" s="3">
        <v>44939</v>
      </c>
      <c r="AY6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2" t="str">
        <f>data[[#This Row],[Différence en valeur]]&amp;data[[#This Row],[Année]]</f>
        <v>02022</v>
      </c>
      <c r="BC692">
        <f>IF(COUNTIF($U$2:U692,U692)=COUNTIF(data[Référence principale],data[[#This Row],[Référence principale]]),COUNTIF(data[Référence principale],data[[#This Row],[Référence principale]]),)</f>
        <v>1</v>
      </c>
    </row>
    <row r="693" spans="1:55" x14ac:dyDescent="0.25">
      <c r="A693" t="s">
        <v>640</v>
      </c>
      <c r="F693" t="s">
        <v>641</v>
      </c>
      <c r="G693" t="s">
        <v>642</v>
      </c>
      <c r="N693" s="2"/>
      <c r="O693" s="2"/>
      <c r="R693" t="s">
        <v>640</v>
      </c>
      <c r="U693" t="s">
        <v>659</v>
      </c>
      <c r="AD693">
        <v>0</v>
      </c>
      <c r="AG693">
        <v>0</v>
      </c>
      <c r="AP693" s="3">
        <v>44939</v>
      </c>
      <c r="AY6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3" t="str">
        <f>data[[#This Row],[Différence en valeur]]&amp;data[[#This Row],[Année]]</f>
        <v>02022</v>
      </c>
      <c r="BC693">
        <f>IF(COUNTIF($U$2:U693,U693)=COUNTIF(data[Référence principale],data[[#This Row],[Référence principale]]),COUNTIF(data[Référence principale],data[[#This Row],[Référence principale]]),)</f>
        <v>1</v>
      </c>
    </row>
    <row r="694" spans="1:55" x14ac:dyDescent="0.25">
      <c r="A694" t="s">
        <v>640</v>
      </c>
      <c r="F694" t="s">
        <v>641</v>
      </c>
      <c r="G694" t="s">
        <v>642</v>
      </c>
      <c r="N694" s="2"/>
      <c r="O694" s="2"/>
      <c r="R694" t="s">
        <v>640</v>
      </c>
      <c r="U694" t="s">
        <v>660</v>
      </c>
      <c r="AD694">
        <v>-1</v>
      </c>
      <c r="AG694">
        <v>-4117.5</v>
      </c>
      <c r="AP694" s="3">
        <v>44939</v>
      </c>
      <c r="AY6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4" t="str">
        <f>data[[#This Row],[Différence en valeur]]&amp;data[[#This Row],[Année]]</f>
        <v>-4117.52022</v>
      </c>
      <c r="BC694">
        <f>IF(COUNTIF($U$2:U694,U694)=COUNTIF(data[Référence principale],data[[#This Row],[Référence principale]]),COUNTIF(data[Référence principale],data[[#This Row],[Référence principale]]),)</f>
        <v>1</v>
      </c>
    </row>
    <row r="695" spans="1:55" x14ac:dyDescent="0.25">
      <c r="A695" t="s">
        <v>640</v>
      </c>
      <c r="F695" t="s">
        <v>641</v>
      </c>
      <c r="G695" t="s">
        <v>642</v>
      </c>
      <c r="N695" s="2"/>
      <c r="O695" s="2"/>
      <c r="R695" t="s">
        <v>640</v>
      </c>
      <c r="U695" t="s">
        <v>661</v>
      </c>
      <c r="AD695">
        <v>-10</v>
      </c>
      <c r="AG695">
        <v>-673</v>
      </c>
      <c r="AP695" s="3">
        <v>44939</v>
      </c>
      <c r="AY6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5" t="str">
        <f>data[[#This Row],[Différence en valeur]]&amp;data[[#This Row],[Année]]</f>
        <v>-6732022</v>
      </c>
      <c r="BC695">
        <f>IF(COUNTIF($U$2:U695,U695)=COUNTIF(data[Référence principale],data[[#This Row],[Référence principale]]),COUNTIF(data[Référence principale],data[[#This Row],[Référence principale]]),)</f>
        <v>1</v>
      </c>
    </row>
    <row r="696" spans="1:55" x14ac:dyDescent="0.25">
      <c r="A696" t="s">
        <v>640</v>
      </c>
      <c r="F696" t="s">
        <v>641</v>
      </c>
      <c r="G696" t="s">
        <v>642</v>
      </c>
      <c r="N696" s="2"/>
      <c r="O696" s="2"/>
      <c r="R696" t="s">
        <v>640</v>
      </c>
      <c r="U696" t="s">
        <v>662</v>
      </c>
      <c r="AD696">
        <v>-2</v>
      </c>
      <c r="AG696">
        <v>-1001.98</v>
      </c>
      <c r="AP696" s="3">
        <v>44939</v>
      </c>
      <c r="AY6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6" t="str">
        <f>data[[#This Row],[Différence en valeur]]&amp;data[[#This Row],[Année]]</f>
        <v>-1001.982022</v>
      </c>
      <c r="BC696">
        <f>IF(COUNTIF($U$2:U696,U696)=COUNTIF(data[Référence principale],data[[#This Row],[Référence principale]]),COUNTIF(data[Référence principale],data[[#This Row],[Référence principale]]),)</f>
        <v>2</v>
      </c>
    </row>
    <row r="697" spans="1:55" x14ac:dyDescent="0.25">
      <c r="A697" t="s">
        <v>640</v>
      </c>
      <c r="F697" t="s">
        <v>641</v>
      </c>
      <c r="G697" t="s">
        <v>663</v>
      </c>
      <c r="N697" s="2"/>
      <c r="O697" s="2"/>
      <c r="R697" t="s">
        <v>640</v>
      </c>
      <c r="U697" t="s">
        <v>664</v>
      </c>
      <c r="AD697">
        <v>0</v>
      </c>
      <c r="AG697">
        <v>0</v>
      </c>
      <c r="AP697" s="3">
        <v>44939</v>
      </c>
      <c r="AY6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7" t="str">
        <f>data[[#This Row],[Différence en valeur]]&amp;data[[#This Row],[Année]]</f>
        <v>02022</v>
      </c>
      <c r="BC697">
        <f>IF(COUNTIF($U$2:U697,U697)=COUNTIF(data[Référence principale],data[[#This Row],[Référence principale]]),COUNTIF(data[Référence principale],data[[#This Row],[Référence principale]]),)</f>
        <v>0</v>
      </c>
    </row>
    <row r="698" spans="1:55" x14ac:dyDescent="0.25">
      <c r="A698" t="s">
        <v>640</v>
      </c>
      <c r="F698" t="s">
        <v>641</v>
      </c>
      <c r="G698" t="s">
        <v>663</v>
      </c>
      <c r="N698" s="2"/>
      <c r="O698" s="2"/>
      <c r="R698" t="s">
        <v>640</v>
      </c>
      <c r="U698" t="s">
        <v>665</v>
      </c>
      <c r="AD698">
        <v>0</v>
      </c>
      <c r="AG698">
        <v>0</v>
      </c>
      <c r="AP698" s="3">
        <v>44939</v>
      </c>
      <c r="AY6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8" t="str">
        <f>data[[#This Row],[Différence en valeur]]&amp;data[[#This Row],[Année]]</f>
        <v>02022</v>
      </c>
      <c r="BC698">
        <f>IF(COUNTIF($U$2:U698,U698)=COUNTIF(data[Référence principale],data[[#This Row],[Référence principale]]),COUNTIF(data[Référence principale],data[[#This Row],[Référence principale]]),)</f>
        <v>0</v>
      </c>
    </row>
    <row r="699" spans="1:55" x14ac:dyDescent="0.25">
      <c r="A699" t="s">
        <v>640</v>
      </c>
      <c r="F699" t="s">
        <v>641</v>
      </c>
      <c r="G699" t="s">
        <v>663</v>
      </c>
      <c r="N699" s="2"/>
      <c r="O699" s="2"/>
      <c r="R699" t="s">
        <v>640</v>
      </c>
      <c r="U699" t="s">
        <v>666</v>
      </c>
      <c r="AD699">
        <v>0</v>
      </c>
      <c r="AG699">
        <v>0</v>
      </c>
      <c r="AP699" s="3">
        <v>44939</v>
      </c>
      <c r="AY6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6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699" t="str">
        <f>data[[#This Row],[Différence en valeur]]&amp;data[[#This Row],[Année]]</f>
        <v>02022</v>
      </c>
      <c r="BC699">
        <f>IF(COUNTIF($U$2:U699,U699)=COUNTIF(data[Référence principale],data[[#This Row],[Référence principale]]),COUNTIF(data[Référence principale],data[[#This Row],[Référence principale]]),)</f>
        <v>0</v>
      </c>
    </row>
    <row r="700" spans="1:55" x14ac:dyDescent="0.25">
      <c r="A700" t="s">
        <v>640</v>
      </c>
      <c r="F700" t="s">
        <v>641</v>
      </c>
      <c r="G700" t="s">
        <v>663</v>
      </c>
      <c r="N700" s="2"/>
      <c r="O700" s="2"/>
      <c r="R700" t="s">
        <v>640</v>
      </c>
      <c r="U700" t="s">
        <v>667</v>
      </c>
      <c r="AD700">
        <v>0</v>
      </c>
      <c r="AG700">
        <v>0</v>
      </c>
      <c r="AP700" s="3">
        <v>44939</v>
      </c>
      <c r="AY7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0" t="str">
        <f>data[[#This Row],[Différence en valeur]]&amp;data[[#This Row],[Année]]</f>
        <v>02022</v>
      </c>
      <c r="BC700">
        <f>IF(COUNTIF($U$2:U700,U700)=COUNTIF(data[Référence principale],data[[#This Row],[Référence principale]]),COUNTIF(data[Référence principale],data[[#This Row],[Référence principale]]),)</f>
        <v>0</v>
      </c>
    </row>
    <row r="701" spans="1:55" x14ac:dyDescent="0.25">
      <c r="A701" t="s">
        <v>640</v>
      </c>
      <c r="F701" t="s">
        <v>641</v>
      </c>
      <c r="G701" t="s">
        <v>663</v>
      </c>
      <c r="N701" s="2"/>
      <c r="O701" s="2"/>
      <c r="R701" t="s">
        <v>640</v>
      </c>
      <c r="U701" t="s">
        <v>668</v>
      </c>
      <c r="AD701">
        <v>0</v>
      </c>
      <c r="AG701">
        <v>0</v>
      </c>
      <c r="AP701" s="3">
        <v>44939</v>
      </c>
      <c r="AY7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1" t="str">
        <f>data[[#This Row],[Différence en valeur]]&amp;data[[#This Row],[Année]]</f>
        <v>02022</v>
      </c>
      <c r="BC701">
        <f>IF(COUNTIF($U$2:U701,U701)=COUNTIF(data[Référence principale],data[[#This Row],[Référence principale]]),COUNTIF(data[Référence principale],data[[#This Row],[Référence principale]]),)</f>
        <v>0</v>
      </c>
    </row>
    <row r="702" spans="1:55" x14ac:dyDescent="0.25">
      <c r="A702" t="s">
        <v>640</v>
      </c>
      <c r="F702" t="s">
        <v>641</v>
      </c>
      <c r="G702" t="s">
        <v>663</v>
      </c>
      <c r="N702" s="2"/>
      <c r="O702" s="2"/>
      <c r="R702" t="s">
        <v>640</v>
      </c>
      <c r="U702" t="s">
        <v>669</v>
      </c>
      <c r="AD702">
        <v>0</v>
      </c>
      <c r="AG702">
        <v>0</v>
      </c>
      <c r="AP702" s="3">
        <v>44939</v>
      </c>
      <c r="AY7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2" t="str">
        <f>data[[#This Row],[Différence en valeur]]&amp;data[[#This Row],[Année]]</f>
        <v>02022</v>
      </c>
      <c r="BC702">
        <f>IF(COUNTIF($U$2:U702,U702)=COUNTIF(data[Référence principale],data[[#This Row],[Référence principale]]),COUNTIF(data[Référence principale],data[[#This Row],[Référence principale]]),)</f>
        <v>0</v>
      </c>
    </row>
    <row r="703" spans="1:55" x14ac:dyDescent="0.25">
      <c r="A703" t="s">
        <v>640</v>
      </c>
      <c r="F703" t="s">
        <v>641</v>
      </c>
      <c r="G703" t="s">
        <v>663</v>
      </c>
      <c r="N703" s="2"/>
      <c r="O703" s="2"/>
      <c r="R703" t="s">
        <v>640</v>
      </c>
      <c r="U703" t="s">
        <v>670</v>
      </c>
      <c r="AD703">
        <v>0</v>
      </c>
      <c r="AG703">
        <v>0</v>
      </c>
      <c r="AP703" s="3">
        <v>44939</v>
      </c>
      <c r="AY7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3" t="str">
        <f>data[[#This Row],[Différence en valeur]]&amp;data[[#This Row],[Année]]</f>
        <v>02022</v>
      </c>
      <c r="BC703">
        <f>IF(COUNTIF($U$2:U703,U703)=COUNTIF(data[Référence principale],data[[#This Row],[Référence principale]]),COUNTIF(data[Référence principale],data[[#This Row],[Référence principale]]),)</f>
        <v>0</v>
      </c>
    </row>
    <row r="704" spans="1:55" x14ac:dyDescent="0.25">
      <c r="A704" t="s">
        <v>640</v>
      </c>
      <c r="F704" t="s">
        <v>641</v>
      </c>
      <c r="G704" t="s">
        <v>663</v>
      </c>
      <c r="N704" s="2"/>
      <c r="O704" s="2"/>
      <c r="R704" t="s">
        <v>640</v>
      </c>
      <c r="U704" t="s">
        <v>671</v>
      </c>
      <c r="AD704">
        <v>0</v>
      </c>
      <c r="AG704">
        <v>0</v>
      </c>
      <c r="AP704" s="3">
        <v>44939</v>
      </c>
      <c r="AY7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4" t="str">
        <f>data[[#This Row],[Différence en valeur]]&amp;data[[#This Row],[Année]]</f>
        <v>02022</v>
      </c>
      <c r="BC704">
        <f>IF(COUNTIF($U$2:U704,U704)=COUNTIF(data[Référence principale],data[[#This Row],[Référence principale]]),COUNTIF(data[Référence principale],data[[#This Row],[Référence principale]]),)</f>
        <v>0</v>
      </c>
    </row>
    <row r="705" spans="1:55" x14ac:dyDescent="0.25">
      <c r="A705" t="s">
        <v>640</v>
      </c>
      <c r="F705" t="s">
        <v>641</v>
      </c>
      <c r="G705" t="s">
        <v>663</v>
      </c>
      <c r="N705" s="2"/>
      <c r="O705" s="2"/>
      <c r="R705" t="s">
        <v>640</v>
      </c>
      <c r="U705" t="s">
        <v>672</v>
      </c>
      <c r="AD705">
        <v>0</v>
      </c>
      <c r="AG705">
        <v>0</v>
      </c>
      <c r="AP705" s="3">
        <v>44939</v>
      </c>
      <c r="AY7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5" t="str">
        <f>data[[#This Row],[Différence en valeur]]&amp;data[[#This Row],[Année]]</f>
        <v>02022</v>
      </c>
      <c r="BC705">
        <f>IF(COUNTIF($U$2:U705,U705)=COUNTIF(data[Référence principale],data[[#This Row],[Référence principale]]),COUNTIF(data[Référence principale],data[[#This Row],[Référence principale]]),)</f>
        <v>0</v>
      </c>
    </row>
    <row r="706" spans="1:55" x14ac:dyDescent="0.25">
      <c r="A706" t="s">
        <v>640</v>
      </c>
      <c r="F706" t="s">
        <v>641</v>
      </c>
      <c r="G706" t="s">
        <v>663</v>
      </c>
      <c r="N706" s="2"/>
      <c r="O706" s="2"/>
      <c r="R706" t="s">
        <v>640</v>
      </c>
      <c r="U706" t="s">
        <v>673</v>
      </c>
      <c r="AD706">
        <v>0</v>
      </c>
      <c r="AG706">
        <v>0</v>
      </c>
      <c r="AP706" s="3">
        <v>44939</v>
      </c>
      <c r="AY7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6" t="str">
        <f>data[[#This Row],[Différence en valeur]]&amp;data[[#This Row],[Année]]</f>
        <v>02022</v>
      </c>
      <c r="BC706">
        <f>IF(COUNTIF($U$2:U706,U706)=COUNTIF(data[Référence principale],data[[#This Row],[Référence principale]]),COUNTIF(data[Référence principale],data[[#This Row],[Référence principale]]),)</f>
        <v>0</v>
      </c>
    </row>
    <row r="707" spans="1:55" x14ac:dyDescent="0.25">
      <c r="A707" t="s">
        <v>640</v>
      </c>
      <c r="F707" t="s">
        <v>641</v>
      </c>
      <c r="G707" t="s">
        <v>663</v>
      </c>
      <c r="N707" s="2"/>
      <c r="O707" s="2"/>
      <c r="R707" t="s">
        <v>640</v>
      </c>
      <c r="U707" t="s">
        <v>674</v>
      </c>
      <c r="AD707">
        <v>0</v>
      </c>
      <c r="AG707">
        <v>0</v>
      </c>
      <c r="AP707" s="3">
        <v>44939</v>
      </c>
      <c r="AY7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7" t="str">
        <f>data[[#This Row],[Différence en valeur]]&amp;data[[#This Row],[Année]]</f>
        <v>02022</v>
      </c>
      <c r="BC707">
        <f>IF(COUNTIF($U$2:U707,U707)=COUNTIF(data[Référence principale],data[[#This Row],[Référence principale]]),COUNTIF(data[Référence principale],data[[#This Row],[Référence principale]]),)</f>
        <v>1</v>
      </c>
    </row>
    <row r="708" spans="1:55" x14ac:dyDescent="0.25">
      <c r="A708" t="s">
        <v>640</v>
      </c>
      <c r="F708" t="s">
        <v>641</v>
      </c>
      <c r="G708" t="s">
        <v>663</v>
      </c>
      <c r="N708" s="2"/>
      <c r="O708" s="2"/>
      <c r="R708" t="s">
        <v>640</v>
      </c>
      <c r="U708" t="s">
        <v>675</v>
      </c>
      <c r="AD708">
        <v>0</v>
      </c>
      <c r="AG708">
        <v>0</v>
      </c>
      <c r="AP708" s="3">
        <v>44939</v>
      </c>
      <c r="AY7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8" t="str">
        <f>data[[#This Row],[Différence en valeur]]&amp;data[[#This Row],[Année]]</f>
        <v>02022</v>
      </c>
      <c r="BC708">
        <f>IF(COUNTIF($U$2:U708,U708)=COUNTIF(data[Référence principale],data[[#This Row],[Référence principale]]),COUNTIF(data[Référence principale],data[[#This Row],[Référence principale]]),)</f>
        <v>0</v>
      </c>
    </row>
    <row r="709" spans="1:55" x14ac:dyDescent="0.25">
      <c r="A709" t="s">
        <v>640</v>
      </c>
      <c r="F709" t="s">
        <v>641</v>
      </c>
      <c r="G709" t="s">
        <v>663</v>
      </c>
      <c r="N709" s="2"/>
      <c r="O709" s="2"/>
      <c r="R709" t="s">
        <v>640</v>
      </c>
      <c r="U709" t="s">
        <v>676</v>
      </c>
      <c r="AD709">
        <v>0</v>
      </c>
      <c r="AG709">
        <v>0</v>
      </c>
      <c r="AP709" s="3">
        <v>44939</v>
      </c>
      <c r="AY7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09" t="str">
        <f>data[[#This Row],[Différence en valeur]]&amp;data[[#This Row],[Année]]</f>
        <v>02022</v>
      </c>
      <c r="BC709">
        <f>IF(COUNTIF($U$2:U709,U709)=COUNTIF(data[Référence principale],data[[#This Row],[Référence principale]]),COUNTIF(data[Référence principale],data[[#This Row],[Référence principale]]),)</f>
        <v>1</v>
      </c>
    </row>
    <row r="710" spans="1:55" x14ac:dyDescent="0.25">
      <c r="A710" t="s">
        <v>640</v>
      </c>
      <c r="F710" t="s">
        <v>641</v>
      </c>
      <c r="G710" t="s">
        <v>663</v>
      </c>
      <c r="N710" s="2"/>
      <c r="O710" s="2"/>
      <c r="R710" t="s">
        <v>640</v>
      </c>
      <c r="U710" t="s">
        <v>677</v>
      </c>
      <c r="AD710">
        <v>0</v>
      </c>
      <c r="AG710">
        <v>0</v>
      </c>
      <c r="AP710" s="3">
        <v>44939</v>
      </c>
      <c r="AY7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0" t="str">
        <f>data[[#This Row],[Différence en valeur]]&amp;data[[#This Row],[Année]]</f>
        <v>02022</v>
      </c>
      <c r="BC710">
        <f>IF(COUNTIF($U$2:U710,U710)=COUNTIF(data[Référence principale],data[[#This Row],[Référence principale]]),COUNTIF(data[Référence principale],data[[#This Row],[Référence principale]]),)</f>
        <v>1</v>
      </c>
    </row>
    <row r="711" spans="1:55" x14ac:dyDescent="0.25">
      <c r="A711" t="s">
        <v>640</v>
      </c>
      <c r="F711" t="s">
        <v>641</v>
      </c>
      <c r="G711" t="s">
        <v>663</v>
      </c>
      <c r="N711" s="2"/>
      <c r="O711" s="2"/>
      <c r="R711" t="s">
        <v>640</v>
      </c>
      <c r="U711" t="s">
        <v>678</v>
      </c>
      <c r="AD711">
        <v>0</v>
      </c>
      <c r="AG711">
        <v>0</v>
      </c>
      <c r="AP711" s="3">
        <v>44939</v>
      </c>
      <c r="AY7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1" t="str">
        <f>data[[#This Row],[Différence en valeur]]&amp;data[[#This Row],[Année]]</f>
        <v>02022</v>
      </c>
      <c r="BC711">
        <f>IF(COUNTIF($U$2:U711,U711)=COUNTIF(data[Référence principale],data[[#This Row],[Référence principale]]),COUNTIF(data[Référence principale],data[[#This Row],[Référence principale]]),)</f>
        <v>1</v>
      </c>
    </row>
    <row r="712" spans="1:55" x14ac:dyDescent="0.25">
      <c r="A712" t="s">
        <v>640</v>
      </c>
      <c r="F712" t="s">
        <v>641</v>
      </c>
      <c r="G712" t="s">
        <v>663</v>
      </c>
      <c r="N712" s="2"/>
      <c r="O712" s="2"/>
      <c r="R712" t="s">
        <v>640</v>
      </c>
      <c r="U712" t="s">
        <v>679</v>
      </c>
      <c r="AD712">
        <v>0</v>
      </c>
      <c r="AG712">
        <v>0</v>
      </c>
      <c r="AP712" s="3">
        <v>44939</v>
      </c>
      <c r="AY7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2" t="str">
        <f>data[[#This Row],[Différence en valeur]]&amp;data[[#This Row],[Année]]</f>
        <v>02022</v>
      </c>
      <c r="BC712">
        <f>IF(COUNTIF($U$2:U712,U712)=COUNTIF(data[Référence principale],data[[#This Row],[Référence principale]]),COUNTIF(data[Référence principale],data[[#This Row],[Référence principale]]),)</f>
        <v>0</v>
      </c>
    </row>
    <row r="713" spans="1:55" x14ac:dyDescent="0.25">
      <c r="A713" t="s">
        <v>640</v>
      </c>
      <c r="F713" t="s">
        <v>641</v>
      </c>
      <c r="G713" t="s">
        <v>663</v>
      </c>
      <c r="N713" s="2"/>
      <c r="O713" s="2"/>
      <c r="R713" t="s">
        <v>640</v>
      </c>
      <c r="U713" t="s">
        <v>680</v>
      </c>
      <c r="AD713">
        <v>0</v>
      </c>
      <c r="AG713">
        <v>0</v>
      </c>
      <c r="AP713" s="3">
        <v>44939</v>
      </c>
      <c r="AY7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3" t="str">
        <f>data[[#This Row],[Différence en valeur]]&amp;data[[#This Row],[Année]]</f>
        <v>02022</v>
      </c>
      <c r="BC713">
        <f>IF(COUNTIF($U$2:U713,U713)=COUNTIF(data[Référence principale],data[[#This Row],[Référence principale]]),COUNTIF(data[Référence principale],data[[#This Row],[Référence principale]]),)</f>
        <v>1</v>
      </c>
    </row>
    <row r="714" spans="1:55" x14ac:dyDescent="0.25">
      <c r="A714" t="s">
        <v>640</v>
      </c>
      <c r="F714" t="s">
        <v>641</v>
      </c>
      <c r="G714" t="s">
        <v>663</v>
      </c>
      <c r="N714" s="2"/>
      <c r="O714" s="2"/>
      <c r="R714" t="s">
        <v>640</v>
      </c>
      <c r="U714" t="s">
        <v>681</v>
      </c>
      <c r="AD714">
        <v>0</v>
      </c>
      <c r="AG714">
        <v>0</v>
      </c>
      <c r="AP714" s="3">
        <v>44939</v>
      </c>
      <c r="AY7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4" t="str">
        <f>data[[#This Row],[Différence en valeur]]&amp;data[[#This Row],[Année]]</f>
        <v>02022</v>
      </c>
      <c r="BC714">
        <f>IF(COUNTIF($U$2:U714,U714)=COUNTIF(data[Référence principale],data[[#This Row],[Référence principale]]),COUNTIF(data[Référence principale],data[[#This Row],[Référence principale]]),)</f>
        <v>1</v>
      </c>
    </row>
    <row r="715" spans="1:55" x14ac:dyDescent="0.25">
      <c r="A715" t="s">
        <v>640</v>
      </c>
      <c r="F715" t="s">
        <v>641</v>
      </c>
      <c r="G715" t="s">
        <v>663</v>
      </c>
      <c r="N715" s="2"/>
      <c r="O715" s="2"/>
      <c r="R715" t="s">
        <v>640</v>
      </c>
      <c r="U715" t="s">
        <v>682</v>
      </c>
      <c r="AD715">
        <v>0</v>
      </c>
      <c r="AG715">
        <v>0</v>
      </c>
      <c r="AP715" s="3">
        <v>44939</v>
      </c>
      <c r="AY7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5" t="str">
        <f>data[[#This Row],[Différence en valeur]]&amp;data[[#This Row],[Année]]</f>
        <v>02022</v>
      </c>
      <c r="BC715">
        <f>IF(COUNTIF($U$2:U715,U715)=COUNTIF(data[Référence principale],data[[#This Row],[Référence principale]]),COUNTIF(data[Référence principale],data[[#This Row],[Référence principale]]),)</f>
        <v>1</v>
      </c>
    </row>
    <row r="716" spans="1:55" x14ac:dyDescent="0.25">
      <c r="A716" t="s">
        <v>640</v>
      </c>
      <c r="F716" t="s">
        <v>641</v>
      </c>
      <c r="G716" t="s">
        <v>663</v>
      </c>
      <c r="N716" s="2"/>
      <c r="O716" s="2"/>
      <c r="R716" t="s">
        <v>640</v>
      </c>
      <c r="U716" t="s">
        <v>683</v>
      </c>
      <c r="AD716">
        <v>0</v>
      </c>
      <c r="AG716">
        <v>0</v>
      </c>
      <c r="AP716" s="3">
        <v>44939</v>
      </c>
      <c r="AY7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6" t="str">
        <f>data[[#This Row],[Différence en valeur]]&amp;data[[#This Row],[Année]]</f>
        <v>02022</v>
      </c>
      <c r="BC716">
        <f>IF(COUNTIF($U$2:U716,U716)=COUNTIF(data[Référence principale],data[[#This Row],[Référence principale]]),COUNTIF(data[Référence principale],data[[#This Row],[Référence principale]]),)</f>
        <v>1</v>
      </c>
    </row>
    <row r="717" spans="1:55" x14ac:dyDescent="0.25">
      <c r="A717" t="s">
        <v>640</v>
      </c>
      <c r="F717" t="s">
        <v>641</v>
      </c>
      <c r="G717" t="s">
        <v>684</v>
      </c>
      <c r="N717" s="2"/>
      <c r="O717" s="2"/>
      <c r="R717" t="s">
        <v>640</v>
      </c>
      <c r="U717" t="s">
        <v>685</v>
      </c>
      <c r="AD717">
        <v>-2</v>
      </c>
      <c r="AG717">
        <v>-1632</v>
      </c>
      <c r="AP717" s="3">
        <v>44939</v>
      </c>
      <c r="AY7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7" t="str">
        <f>data[[#This Row],[Différence en valeur]]&amp;data[[#This Row],[Année]]</f>
        <v>-16322022</v>
      </c>
      <c r="BC717">
        <f>IF(COUNTIF($U$2:U717,U717)=COUNTIF(data[Référence principale],data[[#This Row],[Référence principale]]),COUNTIF(data[Référence principale],data[[#This Row],[Référence principale]]),)</f>
        <v>0</v>
      </c>
    </row>
    <row r="718" spans="1:55" x14ac:dyDescent="0.25">
      <c r="A718" t="s">
        <v>640</v>
      </c>
      <c r="F718" t="s">
        <v>641</v>
      </c>
      <c r="G718" t="s">
        <v>684</v>
      </c>
      <c r="N718" s="2"/>
      <c r="O718" s="2"/>
      <c r="R718" t="s">
        <v>640</v>
      </c>
      <c r="U718" t="s">
        <v>686</v>
      </c>
      <c r="AD718">
        <v>1</v>
      </c>
      <c r="AG718">
        <v>339</v>
      </c>
      <c r="AP718" s="3">
        <v>44939</v>
      </c>
      <c r="AY7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8" t="str">
        <f>data[[#This Row],[Différence en valeur]]&amp;data[[#This Row],[Année]]</f>
        <v>3392022</v>
      </c>
      <c r="BC718">
        <f>IF(COUNTIF($U$2:U718,U718)=COUNTIF(data[Référence principale],data[[#This Row],[Référence principale]]),COUNTIF(data[Référence principale],data[[#This Row],[Référence principale]]),)</f>
        <v>0</v>
      </c>
    </row>
    <row r="719" spans="1:55" x14ac:dyDescent="0.25">
      <c r="A719" t="s">
        <v>640</v>
      </c>
      <c r="F719" t="s">
        <v>641</v>
      </c>
      <c r="G719" t="s">
        <v>684</v>
      </c>
      <c r="N719" s="2"/>
      <c r="O719" s="2"/>
      <c r="R719" t="s">
        <v>640</v>
      </c>
      <c r="U719" t="s">
        <v>687</v>
      </c>
      <c r="AD719">
        <v>2</v>
      </c>
      <c r="AG719">
        <v>303.27120000000002</v>
      </c>
      <c r="AP719" s="3">
        <v>44939</v>
      </c>
      <c r="AY7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19" t="str">
        <f>data[[#This Row],[Différence en valeur]]&amp;data[[#This Row],[Année]]</f>
        <v>303.27122022</v>
      </c>
      <c r="BC719">
        <f>IF(COUNTIF($U$2:U719,U719)=COUNTIF(data[Référence principale],data[[#This Row],[Référence principale]]),COUNTIF(data[Référence principale],data[[#This Row],[Référence principale]]),)</f>
        <v>0</v>
      </c>
    </row>
    <row r="720" spans="1:55" x14ac:dyDescent="0.25">
      <c r="A720" t="s">
        <v>640</v>
      </c>
      <c r="F720" t="s">
        <v>641</v>
      </c>
      <c r="G720" t="s">
        <v>684</v>
      </c>
      <c r="N720" s="2"/>
      <c r="O720" s="2"/>
      <c r="R720" t="s">
        <v>640</v>
      </c>
      <c r="U720" t="s">
        <v>688</v>
      </c>
      <c r="AD720">
        <v>0</v>
      </c>
      <c r="AG720">
        <v>0</v>
      </c>
      <c r="AP720" s="3">
        <v>44939</v>
      </c>
      <c r="AY7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0" t="str">
        <f>data[[#This Row],[Différence en valeur]]&amp;data[[#This Row],[Année]]</f>
        <v>02022</v>
      </c>
      <c r="BC720">
        <f>IF(COUNTIF($U$2:U720,U720)=COUNTIF(data[Référence principale],data[[#This Row],[Référence principale]]),COUNTIF(data[Référence principale],data[[#This Row],[Référence principale]]),)</f>
        <v>0</v>
      </c>
    </row>
    <row r="721" spans="1:55" x14ac:dyDescent="0.25">
      <c r="A721" t="s">
        <v>640</v>
      </c>
      <c r="F721" t="s">
        <v>641</v>
      </c>
      <c r="G721" t="s">
        <v>684</v>
      </c>
      <c r="N721" s="2"/>
      <c r="O721" s="2"/>
      <c r="R721" t="s">
        <v>640</v>
      </c>
      <c r="U721" t="s">
        <v>689</v>
      </c>
      <c r="AD721">
        <v>0</v>
      </c>
      <c r="AG721">
        <v>0</v>
      </c>
      <c r="AP721" s="3">
        <v>44939</v>
      </c>
      <c r="AY7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1" t="str">
        <f>data[[#This Row],[Différence en valeur]]&amp;data[[#This Row],[Année]]</f>
        <v>02022</v>
      </c>
      <c r="BC721">
        <f>IF(COUNTIF($U$2:U721,U721)=COUNTIF(data[Référence principale],data[[#This Row],[Référence principale]]),COUNTIF(data[Référence principale],data[[#This Row],[Référence principale]]),)</f>
        <v>2</v>
      </c>
    </row>
    <row r="722" spans="1:55" x14ac:dyDescent="0.25">
      <c r="A722" t="s">
        <v>640</v>
      </c>
      <c r="F722" t="s">
        <v>641</v>
      </c>
      <c r="G722" t="s">
        <v>684</v>
      </c>
      <c r="N722" s="2"/>
      <c r="O722" s="2"/>
      <c r="R722" t="s">
        <v>640</v>
      </c>
      <c r="U722" t="s">
        <v>690</v>
      </c>
      <c r="AD722">
        <v>0</v>
      </c>
      <c r="AG722">
        <v>0</v>
      </c>
      <c r="AP722" s="3">
        <v>44939</v>
      </c>
      <c r="AY7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2" t="str">
        <f>data[[#This Row],[Différence en valeur]]&amp;data[[#This Row],[Année]]</f>
        <v>02022</v>
      </c>
      <c r="BC722">
        <f>IF(COUNTIF($U$2:U722,U722)=COUNTIF(data[Référence principale],data[[#This Row],[Référence principale]]),COUNTIF(data[Référence principale],data[[#This Row],[Référence principale]]),)</f>
        <v>2</v>
      </c>
    </row>
    <row r="723" spans="1:55" x14ac:dyDescent="0.25">
      <c r="A723" t="s">
        <v>640</v>
      </c>
      <c r="F723" t="s">
        <v>641</v>
      </c>
      <c r="G723" t="s">
        <v>684</v>
      </c>
      <c r="N723" s="2"/>
      <c r="O723" s="2"/>
      <c r="R723" t="s">
        <v>640</v>
      </c>
      <c r="U723" t="s">
        <v>691</v>
      </c>
      <c r="AD723">
        <v>0</v>
      </c>
      <c r="AG723">
        <v>0</v>
      </c>
      <c r="AP723" s="3">
        <v>44939</v>
      </c>
      <c r="AY7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3" t="str">
        <f>data[[#This Row],[Différence en valeur]]&amp;data[[#This Row],[Année]]</f>
        <v>02022</v>
      </c>
      <c r="BC723">
        <f>IF(COUNTIF($U$2:U723,U723)=COUNTIF(data[Référence principale],data[[#This Row],[Référence principale]]),COUNTIF(data[Référence principale],data[[#This Row],[Référence principale]]),)</f>
        <v>0</v>
      </c>
    </row>
    <row r="724" spans="1:55" x14ac:dyDescent="0.25">
      <c r="A724" t="s">
        <v>640</v>
      </c>
      <c r="F724" t="s">
        <v>641</v>
      </c>
      <c r="G724" t="s">
        <v>684</v>
      </c>
      <c r="N724" s="2"/>
      <c r="O724" s="2"/>
      <c r="R724" t="s">
        <v>640</v>
      </c>
      <c r="U724" t="s">
        <v>692</v>
      </c>
      <c r="AD724">
        <v>0</v>
      </c>
      <c r="AG724">
        <v>0</v>
      </c>
      <c r="AP724" s="3">
        <v>44939</v>
      </c>
      <c r="AY7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4" t="str">
        <f>data[[#This Row],[Différence en valeur]]&amp;data[[#This Row],[Année]]</f>
        <v>02022</v>
      </c>
      <c r="BC724">
        <f>IF(COUNTIF($U$2:U724,U724)=COUNTIF(data[Référence principale],data[[#This Row],[Référence principale]]),COUNTIF(data[Référence principale],data[[#This Row],[Référence principale]]),)</f>
        <v>0</v>
      </c>
    </row>
    <row r="725" spans="1:55" x14ac:dyDescent="0.25">
      <c r="A725" t="s">
        <v>640</v>
      </c>
      <c r="F725" t="s">
        <v>641</v>
      </c>
      <c r="G725" t="s">
        <v>684</v>
      </c>
      <c r="N725" s="2"/>
      <c r="O725" s="2"/>
      <c r="R725" t="s">
        <v>640</v>
      </c>
      <c r="U725" t="s">
        <v>693</v>
      </c>
      <c r="AD725">
        <v>0</v>
      </c>
      <c r="AG725">
        <v>0</v>
      </c>
      <c r="AP725" s="3">
        <v>44939</v>
      </c>
      <c r="AY7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5" t="str">
        <f>data[[#This Row],[Différence en valeur]]&amp;data[[#This Row],[Année]]</f>
        <v>02022</v>
      </c>
      <c r="BC725">
        <f>IF(COUNTIF($U$2:U725,U725)=COUNTIF(data[Référence principale],data[[#This Row],[Référence principale]]),COUNTIF(data[Référence principale],data[[#This Row],[Référence principale]]),)</f>
        <v>0</v>
      </c>
    </row>
    <row r="726" spans="1:55" x14ac:dyDescent="0.25">
      <c r="A726" t="s">
        <v>640</v>
      </c>
      <c r="F726" t="s">
        <v>641</v>
      </c>
      <c r="G726" t="s">
        <v>684</v>
      </c>
      <c r="N726" s="2"/>
      <c r="O726" s="2"/>
      <c r="R726" t="s">
        <v>640</v>
      </c>
      <c r="U726" t="s">
        <v>694</v>
      </c>
      <c r="AD726">
        <v>0</v>
      </c>
      <c r="AG726">
        <v>0</v>
      </c>
      <c r="AP726" s="3">
        <v>44939</v>
      </c>
      <c r="AY7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6" t="str">
        <f>data[[#This Row],[Différence en valeur]]&amp;data[[#This Row],[Année]]</f>
        <v>02022</v>
      </c>
      <c r="BC726">
        <f>IF(COUNTIF($U$2:U726,U726)=COUNTIF(data[Référence principale],data[[#This Row],[Référence principale]]),COUNTIF(data[Référence principale],data[[#This Row],[Référence principale]]),)</f>
        <v>0</v>
      </c>
    </row>
    <row r="727" spans="1:55" x14ac:dyDescent="0.25">
      <c r="A727" t="s">
        <v>640</v>
      </c>
      <c r="F727" t="s">
        <v>641</v>
      </c>
      <c r="G727" t="s">
        <v>684</v>
      </c>
      <c r="N727" s="2"/>
      <c r="O727" s="2"/>
      <c r="R727" t="s">
        <v>640</v>
      </c>
      <c r="U727" t="s">
        <v>695</v>
      </c>
      <c r="AD727">
        <v>0</v>
      </c>
      <c r="AG727">
        <v>0</v>
      </c>
      <c r="AP727" s="3">
        <v>44939</v>
      </c>
      <c r="AY7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7" t="str">
        <f>data[[#This Row],[Différence en valeur]]&amp;data[[#This Row],[Année]]</f>
        <v>02022</v>
      </c>
      <c r="BC727">
        <f>IF(COUNTIF($U$2:U727,U727)=COUNTIF(data[Référence principale],data[[#This Row],[Référence principale]]),COUNTIF(data[Référence principale],data[[#This Row],[Référence principale]]),)</f>
        <v>0</v>
      </c>
    </row>
    <row r="728" spans="1:55" x14ac:dyDescent="0.25">
      <c r="A728" t="s">
        <v>640</v>
      </c>
      <c r="F728" t="s">
        <v>641</v>
      </c>
      <c r="G728" t="s">
        <v>684</v>
      </c>
      <c r="N728" s="2"/>
      <c r="O728" s="2"/>
      <c r="R728" t="s">
        <v>640</v>
      </c>
      <c r="U728" t="s">
        <v>696</v>
      </c>
      <c r="AD728">
        <v>0</v>
      </c>
      <c r="AG728">
        <v>0</v>
      </c>
      <c r="AP728" s="3">
        <v>44939</v>
      </c>
      <c r="AY7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8" t="str">
        <f>data[[#This Row],[Différence en valeur]]&amp;data[[#This Row],[Année]]</f>
        <v>02022</v>
      </c>
      <c r="BC728">
        <f>IF(COUNTIF($U$2:U728,U728)=COUNTIF(data[Référence principale],data[[#This Row],[Référence principale]]),COUNTIF(data[Référence principale],data[[#This Row],[Référence principale]]),)</f>
        <v>1</v>
      </c>
    </row>
    <row r="729" spans="1:55" x14ac:dyDescent="0.25">
      <c r="A729" t="s">
        <v>640</v>
      </c>
      <c r="F729" t="s">
        <v>641</v>
      </c>
      <c r="G729" t="s">
        <v>684</v>
      </c>
      <c r="N729" s="2"/>
      <c r="O729" s="2"/>
      <c r="R729" t="s">
        <v>640</v>
      </c>
      <c r="U729" t="s">
        <v>697</v>
      </c>
      <c r="AD729">
        <v>-1</v>
      </c>
      <c r="AG729">
        <v>-473</v>
      </c>
      <c r="AP729" s="3">
        <v>44939</v>
      </c>
      <c r="AY7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29" t="str">
        <f>data[[#This Row],[Différence en valeur]]&amp;data[[#This Row],[Année]]</f>
        <v>-4732022</v>
      </c>
      <c r="BC729">
        <f>IF(COUNTIF($U$2:U729,U729)=COUNTIF(data[Référence principale],data[[#This Row],[Référence principale]]),COUNTIF(data[Référence principale],data[[#This Row],[Référence principale]]),)</f>
        <v>2</v>
      </c>
    </row>
    <row r="730" spans="1:55" x14ac:dyDescent="0.25">
      <c r="A730" t="s">
        <v>640</v>
      </c>
      <c r="F730" t="s">
        <v>641</v>
      </c>
      <c r="G730" t="s">
        <v>684</v>
      </c>
      <c r="N730" s="2"/>
      <c r="O730" s="2"/>
      <c r="R730" t="s">
        <v>640</v>
      </c>
      <c r="U730" t="s">
        <v>698</v>
      </c>
      <c r="AD730">
        <v>1</v>
      </c>
      <c r="AG730">
        <v>5000.99</v>
      </c>
      <c r="AP730" s="3">
        <v>44939</v>
      </c>
      <c r="AY7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30" t="str">
        <f>data[[#This Row],[Différence en valeur]]&amp;data[[#This Row],[Année]]</f>
        <v>5000.992022</v>
      </c>
      <c r="BC730">
        <f>IF(COUNTIF($U$2:U730,U730)=COUNTIF(data[Référence principale],data[[#This Row],[Référence principale]]),COUNTIF(data[Référence principale],data[[#This Row],[Référence principale]]),)</f>
        <v>0</v>
      </c>
    </row>
    <row r="731" spans="1:55" x14ac:dyDescent="0.25">
      <c r="A731" t="s">
        <v>640</v>
      </c>
      <c r="F731" t="s">
        <v>641</v>
      </c>
      <c r="G731" t="s">
        <v>684</v>
      </c>
      <c r="N731" s="2"/>
      <c r="O731" s="2"/>
      <c r="R731" t="s">
        <v>640</v>
      </c>
      <c r="U731" t="s">
        <v>699</v>
      </c>
      <c r="AD731">
        <v>0</v>
      </c>
      <c r="AG731">
        <v>0</v>
      </c>
      <c r="AP731" s="3">
        <v>44939</v>
      </c>
      <c r="AY7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31" t="str">
        <f>data[[#This Row],[Différence en valeur]]&amp;data[[#This Row],[Année]]</f>
        <v>02022</v>
      </c>
      <c r="BC731">
        <f>IF(COUNTIF($U$2:U731,U731)=COUNTIF(data[Référence principale],data[[#This Row],[Référence principale]]),COUNTIF(data[Référence principale],data[[#This Row],[Référence principale]]),)</f>
        <v>0</v>
      </c>
    </row>
    <row r="732" spans="1:55" x14ac:dyDescent="0.25">
      <c r="A732" t="s">
        <v>640</v>
      </c>
      <c r="F732" t="s">
        <v>641</v>
      </c>
      <c r="G732" t="s">
        <v>684</v>
      </c>
      <c r="N732" s="2"/>
      <c r="O732" s="2"/>
      <c r="R732" t="s">
        <v>640</v>
      </c>
      <c r="U732" t="s">
        <v>700</v>
      </c>
      <c r="AD732">
        <v>0</v>
      </c>
      <c r="AG732">
        <v>0</v>
      </c>
      <c r="AP732" s="3">
        <v>44939</v>
      </c>
      <c r="AY7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32" t="str">
        <f>data[[#This Row],[Différence en valeur]]&amp;data[[#This Row],[Année]]</f>
        <v>02022</v>
      </c>
      <c r="BC732">
        <f>IF(COUNTIF($U$2:U732,U732)=COUNTIF(data[Référence principale],data[[#This Row],[Référence principale]]),COUNTIF(data[Référence principale],data[[#This Row],[Référence principale]]),)</f>
        <v>2</v>
      </c>
    </row>
    <row r="733" spans="1:55" x14ac:dyDescent="0.25">
      <c r="A733" t="s">
        <v>640</v>
      </c>
      <c r="F733" t="s">
        <v>641</v>
      </c>
      <c r="G733" t="s">
        <v>684</v>
      </c>
      <c r="N733" s="2"/>
      <c r="O733" s="2"/>
      <c r="R733" t="s">
        <v>640</v>
      </c>
      <c r="U733" t="s">
        <v>701</v>
      </c>
      <c r="AD733">
        <v>0</v>
      </c>
      <c r="AG733">
        <v>0</v>
      </c>
      <c r="AP733" s="3">
        <v>44939</v>
      </c>
      <c r="AY7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33" t="str">
        <f>data[[#This Row],[Différence en valeur]]&amp;data[[#This Row],[Année]]</f>
        <v>02022</v>
      </c>
      <c r="BC733">
        <f>IF(COUNTIF($U$2:U733,U733)=COUNTIF(data[Référence principale],data[[#This Row],[Référence principale]]),COUNTIF(data[Référence principale],data[[#This Row],[Référence principale]]),)</f>
        <v>1</v>
      </c>
    </row>
    <row r="734" spans="1:55" x14ac:dyDescent="0.25">
      <c r="A734" t="s">
        <v>640</v>
      </c>
      <c r="F734" t="s">
        <v>641</v>
      </c>
      <c r="G734" t="s">
        <v>684</v>
      </c>
      <c r="N734" s="2"/>
      <c r="O734" s="2"/>
      <c r="R734" t="s">
        <v>640</v>
      </c>
      <c r="U734" t="s">
        <v>702</v>
      </c>
      <c r="AD734">
        <v>0</v>
      </c>
      <c r="AG734">
        <v>0</v>
      </c>
      <c r="AP734" s="3">
        <v>44939</v>
      </c>
      <c r="AY7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7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34" t="str">
        <f>data[[#This Row],[Différence en valeur]]&amp;data[[#This Row],[Année]]</f>
        <v>02022</v>
      </c>
      <c r="BC734">
        <f>IF(COUNTIF($U$2:U734,U734)=COUNTIF(data[Référence principale],data[[#This Row],[Référence principale]]),COUNTIF(data[Référence principale],data[[#This Row],[Référence principale]]),)</f>
        <v>1</v>
      </c>
    </row>
    <row r="735" spans="1:55" x14ac:dyDescent="0.25">
      <c r="A735" t="s">
        <v>703</v>
      </c>
      <c r="F735" t="s">
        <v>704</v>
      </c>
      <c r="G735" t="s">
        <v>705</v>
      </c>
      <c r="N735" s="2"/>
      <c r="O735" s="2"/>
      <c r="R735" t="s">
        <v>703</v>
      </c>
      <c r="U735" t="s">
        <v>706</v>
      </c>
      <c r="AD735">
        <v>1</v>
      </c>
      <c r="AG735">
        <v>13.5</v>
      </c>
      <c r="AP735" s="3">
        <v>44929</v>
      </c>
      <c r="AY7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5" t="str">
        <f>data[[#This Row],[Différence en valeur]]&amp;data[[#This Row],[Année]]</f>
        <v>13.52023</v>
      </c>
      <c r="BC735">
        <f>IF(COUNTIF($U$2:U735,U735)=COUNTIF(data[Référence principale],data[[#This Row],[Référence principale]]),COUNTIF(data[Référence principale],data[[#This Row],[Référence principale]]),)</f>
        <v>0</v>
      </c>
    </row>
    <row r="736" spans="1:55" x14ac:dyDescent="0.25">
      <c r="A736" t="s">
        <v>703</v>
      </c>
      <c r="F736" t="s">
        <v>704</v>
      </c>
      <c r="G736" t="s">
        <v>707</v>
      </c>
      <c r="N736" s="2"/>
      <c r="O736" s="2"/>
      <c r="R736" t="s">
        <v>703</v>
      </c>
      <c r="U736" t="s">
        <v>708</v>
      </c>
      <c r="AD736">
        <v>-1</v>
      </c>
      <c r="AG736">
        <v>-1.5</v>
      </c>
      <c r="AP736" s="3">
        <v>44929</v>
      </c>
      <c r="AY7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6" t="str">
        <f>data[[#This Row],[Différence en valeur]]&amp;data[[#This Row],[Année]]</f>
        <v>-1.52023</v>
      </c>
      <c r="BC736">
        <f>IF(COUNTIF($U$2:U736,U736)=COUNTIF(data[Référence principale],data[[#This Row],[Référence principale]]),COUNTIF(data[Référence principale],data[[#This Row],[Référence principale]]),)</f>
        <v>0</v>
      </c>
    </row>
    <row r="737" spans="1:55" x14ac:dyDescent="0.25">
      <c r="A737" t="s">
        <v>703</v>
      </c>
      <c r="F737" t="s">
        <v>704</v>
      </c>
      <c r="G737" t="s">
        <v>709</v>
      </c>
      <c r="N737" s="2"/>
      <c r="O737" s="2"/>
      <c r="R737" t="s">
        <v>703</v>
      </c>
      <c r="U737" t="s">
        <v>710</v>
      </c>
      <c r="AD737">
        <v>-1</v>
      </c>
      <c r="AG737">
        <v>-14.04</v>
      </c>
      <c r="AP737" s="3">
        <v>44932</v>
      </c>
      <c r="AY7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7" t="str">
        <f>data[[#This Row],[Différence en valeur]]&amp;data[[#This Row],[Année]]</f>
        <v>-14.042023</v>
      </c>
      <c r="BC737">
        <f>IF(COUNTIF($U$2:U737,U737)=COUNTIF(data[Référence principale],data[[#This Row],[Référence principale]]),COUNTIF(data[Référence principale],data[[#This Row],[Référence principale]]),)</f>
        <v>1</v>
      </c>
    </row>
    <row r="738" spans="1:55" x14ac:dyDescent="0.25">
      <c r="A738" t="s">
        <v>703</v>
      </c>
      <c r="F738" t="s">
        <v>704</v>
      </c>
      <c r="G738" t="s">
        <v>711</v>
      </c>
      <c r="N738" s="2"/>
      <c r="O738" s="2"/>
      <c r="R738" t="s">
        <v>703</v>
      </c>
      <c r="U738" t="s">
        <v>275</v>
      </c>
      <c r="AD738">
        <v>-10</v>
      </c>
      <c r="AG738">
        <v>-43.4</v>
      </c>
      <c r="AP738" s="3">
        <v>44935</v>
      </c>
      <c r="AY7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8" t="str">
        <f>data[[#This Row],[Différence en valeur]]&amp;data[[#This Row],[Année]]</f>
        <v>-43.42023</v>
      </c>
      <c r="BC738">
        <f>IF(COUNTIF($U$2:U738,U738)=COUNTIF(data[Référence principale],data[[#This Row],[Référence principale]]),COUNTIF(data[Référence principale],data[[#This Row],[Référence principale]]),)</f>
        <v>0</v>
      </c>
    </row>
    <row r="739" spans="1:55" x14ac:dyDescent="0.25">
      <c r="A739" t="s">
        <v>703</v>
      </c>
      <c r="F739" t="s">
        <v>704</v>
      </c>
      <c r="G739" t="s">
        <v>711</v>
      </c>
      <c r="N739" s="2"/>
      <c r="O739" s="2"/>
      <c r="R739" t="s">
        <v>703</v>
      </c>
      <c r="U739" t="s">
        <v>209</v>
      </c>
      <c r="AD739">
        <v>-5</v>
      </c>
      <c r="AG739">
        <v>-304.5</v>
      </c>
      <c r="AP739" s="3">
        <v>44935</v>
      </c>
      <c r="AY7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39" t="str">
        <f>data[[#This Row],[Différence en valeur]]&amp;data[[#This Row],[Année]]</f>
        <v>-304.52023</v>
      </c>
      <c r="BC739">
        <f>IF(COUNTIF($U$2:U739,U739)=COUNTIF(data[Référence principale],data[[#This Row],[Référence principale]]),COUNTIF(data[Référence principale],data[[#This Row],[Référence principale]]),)</f>
        <v>3</v>
      </c>
    </row>
    <row r="740" spans="1:55" x14ac:dyDescent="0.25">
      <c r="A740" t="s">
        <v>703</v>
      </c>
      <c r="F740" t="s">
        <v>704</v>
      </c>
      <c r="G740" t="s">
        <v>712</v>
      </c>
      <c r="N740" s="2"/>
      <c r="O740" s="2"/>
      <c r="R740" t="s">
        <v>703</v>
      </c>
      <c r="U740" t="s">
        <v>713</v>
      </c>
      <c r="AD740">
        <v>-1</v>
      </c>
      <c r="AG740">
        <v>-187.5</v>
      </c>
      <c r="AP740" s="3">
        <v>44935</v>
      </c>
      <c r="AY7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0" t="str">
        <f>data[[#This Row],[Différence en valeur]]&amp;data[[#This Row],[Année]]</f>
        <v>-187.52023</v>
      </c>
      <c r="BC740">
        <f>IF(COUNTIF($U$2:U740,U740)=COUNTIF(data[Référence principale],data[[#This Row],[Référence principale]]),COUNTIF(data[Référence principale],data[[#This Row],[Référence principale]]),)</f>
        <v>1</v>
      </c>
    </row>
    <row r="741" spans="1:55" x14ac:dyDescent="0.25">
      <c r="A741" t="s">
        <v>703</v>
      </c>
      <c r="F741" t="s">
        <v>704</v>
      </c>
      <c r="G741" t="s">
        <v>714</v>
      </c>
      <c r="N741" s="2"/>
      <c r="O741" s="2"/>
      <c r="R741" t="s">
        <v>703</v>
      </c>
      <c r="U741" t="s">
        <v>715</v>
      </c>
      <c r="AD741">
        <v>-2</v>
      </c>
      <c r="AG741">
        <v>-87.44</v>
      </c>
      <c r="AP741" s="3">
        <v>44936</v>
      </c>
      <c r="AY7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1" t="str">
        <f>data[[#This Row],[Différence en valeur]]&amp;data[[#This Row],[Année]]</f>
        <v>-87.442023</v>
      </c>
      <c r="BC741">
        <f>IF(COUNTIF($U$2:U741,U741)=COUNTIF(data[Référence principale],data[[#This Row],[Référence principale]]),COUNTIF(data[Référence principale],data[[#This Row],[Référence principale]]),)</f>
        <v>1</v>
      </c>
    </row>
    <row r="742" spans="1:55" x14ac:dyDescent="0.25">
      <c r="A742" t="s">
        <v>703</v>
      </c>
      <c r="F742" t="s">
        <v>704</v>
      </c>
      <c r="G742" t="s">
        <v>716</v>
      </c>
      <c r="N742" s="2"/>
      <c r="O742" s="2"/>
      <c r="R742" t="s">
        <v>703</v>
      </c>
      <c r="U742" t="s">
        <v>318</v>
      </c>
      <c r="AD742">
        <v>1</v>
      </c>
      <c r="AG742">
        <v>250</v>
      </c>
      <c r="AP742" s="3">
        <v>44938</v>
      </c>
      <c r="AY7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2" t="str">
        <f>data[[#This Row],[Différence en valeur]]&amp;data[[#This Row],[Année]]</f>
        <v>2502023</v>
      </c>
      <c r="BC742">
        <f>IF(COUNTIF($U$2:U742,U742)=COUNTIF(data[Référence principale],data[[#This Row],[Référence principale]]),COUNTIF(data[Référence principale],data[[#This Row],[Référence principale]]),)</f>
        <v>2</v>
      </c>
    </row>
    <row r="743" spans="1:55" x14ac:dyDescent="0.25">
      <c r="A743" t="s">
        <v>703</v>
      </c>
      <c r="F743" t="s">
        <v>704</v>
      </c>
      <c r="G743" t="s">
        <v>717</v>
      </c>
      <c r="N743" s="2"/>
      <c r="O743" s="2"/>
      <c r="R743" t="s">
        <v>703</v>
      </c>
      <c r="U743" t="s">
        <v>718</v>
      </c>
      <c r="AD743">
        <v>0</v>
      </c>
      <c r="AG743">
        <v>0</v>
      </c>
      <c r="AP743" s="3">
        <v>44942</v>
      </c>
      <c r="AY7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3" t="str">
        <f>data[[#This Row],[Différence en valeur]]&amp;data[[#This Row],[Année]]</f>
        <v>02023</v>
      </c>
      <c r="BC743">
        <f>IF(COUNTIF($U$2:U743,U743)=COUNTIF(data[Référence principale],data[[#This Row],[Référence principale]]),COUNTIF(data[Référence principale],data[[#This Row],[Référence principale]]),)</f>
        <v>0</v>
      </c>
    </row>
    <row r="744" spans="1:55" x14ac:dyDescent="0.25">
      <c r="A744" t="s">
        <v>703</v>
      </c>
      <c r="F744" t="s">
        <v>704</v>
      </c>
      <c r="G744" t="s">
        <v>719</v>
      </c>
      <c r="N744" s="2"/>
      <c r="O744" s="2"/>
      <c r="R744" t="s">
        <v>703</v>
      </c>
      <c r="U744" t="s">
        <v>718</v>
      </c>
      <c r="AD744">
        <v>-1</v>
      </c>
      <c r="AG744">
        <v>0</v>
      </c>
      <c r="AP744" s="3">
        <v>44942</v>
      </c>
      <c r="AY7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4" t="str">
        <f>data[[#This Row],[Différence en valeur]]&amp;data[[#This Row],[Année]]</f>
        <v>02023</v>
      </c>
      <c r="BC744">
        <f>IF(COUNTIF($U$2:U744,U744)=COUNTIF(data[Référence principale],data[[#This Row],[Référence principale]]),COUNTIF(data[Référence principale],data[[#This Row],[Référence principale]]),)</f>
        <v>0</v>
      </c>
    </row>
    <row r="745" spans="1:55" x14ac:dyDescent="0.25">
      <c r="A745" t="s">
        <v>703</v>
      </c>
      <c r="F745" t="s">
        <v>704</v>
      </c>
      <c r="G745" t="s">
        <v>720</v>
      </c>
      <c r="N745" s="2"/>
      <c r="O745" s="2"/>
      <c r="R745" t="s">
        <v>703</v>
      </c>
      <c r="U745" t="s">
        <v>288</v>
      </c>
      <c r="AD745">
        <v>1</v>
      </c>
      <c r="AG745">
        <v>18.652899999999999</v>
      </c>
      <c r="AP745" s="3">
        <v>44942</v>
      </c>
      <c r="AY7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5" t="str">
        <f>data[[#This Row],[Différence en valeur]]&amp;data[[#This Row],[Année]]</f>
        <v>18.65292023</v>
      </c>
      <c r="BC745">
        <f>IF(COUNTIF($U$2:U745,U745)=COUNTIF(data[Référence principale],data[[#This Row],[Référence principale]]),COUNTIF(data[Référence principale],data[[#This Row],[Référence principale]]),)</f>
        <v>0</v>
      </c>
    </row>
    <row r="746" spans="1:55" x14ac:dyDescent="0.25">
      <c r="A746" t="s">
        <v>703</v>
      </c>
      <c r="F746" t="s">
        <v>704</v>
      </c>
      <c r="G746" t="s">
        <v>721</v>
      </c>
      <c r="N746" s="2"/>
      <c r="O746" s="2"/>
      <c r="R746" t="s">
        <v>703</v>
      </c>
      <c r="U746" t="s">
        <v>722</v>
      </c>
      <c r="AD746">
        <v>-1</v>
      </c>
      <c r="AG746">
        <v>-17.5</v>
      </c>
      <c r="AP746" s="3">
        <v>44945</v>
      </c>
      <c r="AY7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6" t="str">
        <f>data[[#This Row],[Différence en valeur]]&amp;data[[#This Row],[Année]]</f>
        <v>-17.52023</v>
      </c>
      <c r="BC746">
        <f>IF(COUNTIF($U$2:U746,U746)=COUNTIF(data[Référence principale],data[[#This Row],[Référence principale]]),COUNTIF(data[Référence principale],data[[#This Row],[Référence principale]]),)</f>
        <v>0</v>
      </c>
    </row>
    <row r="747" spans="1:55" x14ac:dyDescent="0.25">
      <c r="A747" t="s">
        <v>703</v>
      </c>
      <c r="F747" t="s">
        <v>704</v>
      </c>
      <c r="G747" t="s">
        <v>723</v>
      </c>
      <c r="N747" s="2"/>
      <c r="O747" s="2"/>
      <c r="R747" t="s">
        <v>703</v>
      </c>
      <c r="U747" t="s">
        <v>275</v>
      </c>
      <c r="AD747">
        <v>-22</v>
      </c>
      <c r="AG747">
        <v>-95.48</v>
      </c>
      <c r="AP747" s="3">
        <v>44949</v>
      </c>
      <c r="AY7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7" t="str">
        <f>data[[#This Row],[Différence en valeur]]&amp;data[[#This Row],[Année]]</f>
        <v>-95.482023</v>
      </c>
      <c r="BC747">
        <f>IF(COUNTIF($U$2:U747,U747)=COUNTIF(data[Référence principale],data[[#This Row],[Référence principale]]),COUNTIF(data[Référence principale],data[[#This Row],[Référence principale]]),)</f>
        <v>4</v>
      </c>
    </row>
    <row r="748" spans="1:55" x14ac:dyDescent="0.25">
      <c r="A748" t="s">
        <v>703</v>
      </c>
      <c r="F748" t="s">
        <v>704</v>
      </c>
      <c r="G748" t="s">
        <v>724</v>
      </c>
      <c r="N748" s="2"/>
      <c r="O748" s="2"/>
      <c r="R748" t="s">
        <v>703</v>
      </c>
      <c r="U748" t="s">
        <v>290</v>
      </c>
      <c r="AD748">
        <v>40</v>
      </c>
      <c r="AG748">
        <v>1140</v>
      </c>
      <c r="AP748" s="3">
        <v>44953</v>
      </c>
      <c r="AY7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8" t="str">
        <f>data[[#This Row],[Différence en valeur]]&amp;data[[#This Row],[Année]]</f>
        <v>11402023</v>
      </c>
      <c r="BC748">
        <f>IF(COUNTIF($U$2:U748,U748)=COUNTIF(data[Référence principale],data[[#This Row],[Référence principale]]),COUNTIF(data[Référence principale],data[[#This Row],[Référence principale]]),)</f>
        <v>0</v>
      </c>
    </row>
    <row r="749" spans="1:55" x14ac:dyDescent="0.25">
      <c r="A749" t="s">
        <v>703</v>
      </c>
      <c r="F749" t="s">
        <v>704</v>
      </c>
      <c r="G749" t="s">
        <v>725</v>
      </c>
      <c r="N749" s="2"/>
      <c r="O749" s="2"/>
      <c r="R749" t="s">
        <v>703</v>
      </c>
      <c r="U749" t="s">
        <v>726</v>
      </c>
      <c r="AD749">
        <v>-1</v>
      </c>
      <c r="AG749">
        <v>-0.1</v>
      </c>
      <c r="AP749" s="3">
        <v>44956</v>
      </c>
      <c r="AY7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49" t="str">
        <f>data[[#This Row],[Différence en valeur]]&amp;data[[#This Row],[Année]]</f>
        <v>-0.12023</v>
      </c>
      <c r="BC749">
        <f>IF(COUNTIF($U$2:U749,U749)=COUNTIF(data[Référence principale],data[[#This Row],[Référence principale]]),COUNTIF(data[Référence principale],data[[#This Row],[Référence principale]]),)</f>
        <v>0</v>
      </c>
    </row>
    <row r="750" spans="1:55" x14ac:dyDescent="0.25">
      <c r="A750" t="s">
        <v>703</v>
      </c>
      <c r="F750" t="s">
        <v>704</v>
      </c>
      <c r="G750" t="s">
        <v>725</v>
      </c>
      <c r="N750" s="2"/>
      <c r="O750" s="2"/>
      <c r="R750" t="s">
        <v>703</v>
      </c>
      <c r="U750" t="s">
        <v>727</v>
      </c>
      <c r="AD750">
        <v>-1</v>
      </c>
      <c r="AG750">
        <v>-0.1</v>
      </c>
      <c r="AP750" s="3">
        <v>44956</v>
      </c>
      <c r="AY7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2023</v>
      </c>
      <c r="BB750" t="str">
        <f>data[[#This Row],[Différence en valeur]]&amp;data[[#This Row],[Année]]</f>
        <v>-0.12023</v>
      </c>
      <c r="BC750">
        <f>IF(COUNTIF($U$2:U750,U750)=COUNTIF(data[Référence principale],data[[#This Row],[Référence principale]]),COUNTIF(data[Référence principale],data[[#This Row],[Référence principale]]),)</f>
        <v>0</v>
      </c>
    </row>
    <row r="751" spans="1:55" x14ac:dyDescent="0.25">
      <c r="A751" t="s">
        <v>728</v>
      </c>
      <c r="F751" t="s">
        <v>729</v>
      </c>
      <c r="G751" t="s">
        <v>3897</v>
      </c>
      <c r="N751" s="2"/>
      <c r="O751" s="2"/>
      <c r="R751" t="s">
        <v>728</v>
      </c>
      <c r="U751" t="s">
        <v>344</v>
      </c>
      <c r="AD751">
        <v>3</v>
      </c>
      <c r="AG751">
        <v>36.75</v>
      </c>
      <c r="AP751" s="3">
        <v>44916</v>
      </c>
      <c r="AY7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1" t="str">
        <f>data[[#This Row],[Différence en valeur]]&amp;data[[#This Row],[Année]]</f>
        <v>36.752022</v>
      </c>
      <c r="BC751">
        <f>IF(COUNTIF($U$2:U751,U751)=COUNTIF(data[Référence principale],data[[#This Row],[Référence principale]]),COUNTIF(data[Référence principale],data[[#This Row],[Référence principale]]),)</f>
        <v>0</v>
      </c>
    </row>
    <row r="752" spans="1:55" x14ac:dyDescent="0.25">
      <c r="A752" t="s">
        <v>728</v>
      </c>
      <c r="F752" t="s">
        <v>729</v>
      </c>
      <c r="G752" t="s">
        <v>3897</v>
      </c>
      <c r="N752" s="2"/>
      <c r="O752" s="2"/>
      <c r="R752" t="s">
        <v>728</v>
      </c>
      <c r="U752" t="s">
        <v>730</v>
      </c>
      <c r="AD752">
        <v>1</v>
      </c>
      <c r="AG752">
        <v>3.75</v>
      </c>
      <c r="AP752" s="3">
        <v>44916</v>
      </c>
      <c r="AY7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2" t="str">
        <f>data[[#This Row],[Différence en valeur]]&amp;data[[#This Row],[Année]]</f>
        <v>3.752022</v>
      </c>
      <c r="BC752">
        <f>IF(COUNTIF($U$2:U752,U752)=COUNTIF(data[Référence principale],data[[#This Row],[Référence principale]]),COUNTIF(data[Référence principale],data[[#This Row],[Référence principale]]),)</f>
        <v>1</v>
      </c>
    </row>
    <row r="753" spans="1:55" x14ac:dyDescent="0.25">
      <c r="A753" t="s">
        <v>728</v>
      </c>
      <c r="F753" t="s">
        <v>729</v>
      </c>
      <c r="G753" t="s">
        <v>3897</v>
      </c>
      <c r="N753" s="2"/>
      <c r="O753" s="2"/>
      <c r="R753" t="s">
        <v>728</v>
      </c>
      <c r="U753" t="s">
        <v>731</v>
      </c>
      <c r="AD753">
        <v>3</v>
      </c>
      <c r="AG753">
        <v>63.9</v>
      </c>
      <c r="AP753" s="3">
        <v>44916</v>
      </c>
      <c r="AY7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3" t="str">
        <f>data[[#This Row],[Différence en valeur]]&amp;data[[#This Row],[Année]]</f>
        <v>63.92022</v>
      </c>
      <c r="BC753">
        <f>IF(COUNTIF($U$2:U753,U753)=COUNTIF(data[Référence principale],data[[#This Row],[Référence principale]]),COUNTIF(data[Référence principale],data[[#This Row],[Référence principale]]),)</f>
        <v>1</v>
      </c>
    </row>
    <row r="754" spans="1:55" x14ac:dyDescent="0.25">
      <c r="A754" t="s">
        <v>728</v>
      </c>
      <c r="F754" t="s">
        <v>729</v>
      </c>
      <c r="G754" t="s">
        <v>3897</v>
      </c>
      <c r="N754" s="2"/>
      <c r="O754" s="2"/>
      <c r="R754" t="s">
        <v>728</v>
      </c>
      <c r="U754" t="s">
        <v>732</v>
      </c>
      <c r="AD754">
        <v>1</v>
      </c>
      <c r="AG754">
        <v>77</v>
      </c>
      <c r="AP754" s="3">
        <v>44916</v>
      </c>
      <c r="AY7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4" t="str">
        <f>data[[#This Row],[Différence en valeur]]&amp;data[[#This Row],[Année]]</f>
        <v>772022</v>
      </c>
      <c r="BC754">
        <f>IF(COUNTIF($U$2:U754,U754)=COUNTIF(data[Référence principale],data[[#This Row],[Référence principale]]),COUNTIF(data[Référence principale],data[[#This Row],[Référence principale]]),)</f>
        <v>1</v>
      </c>
    </row>
    <row r="755" spans="1:55" x14ac:dyDescent="0.25">
      <c r="A755" t="s">
        <v>728</v>
      </c>
      <c r="F755" t="s">
        <v>729</v>
      </c>
      <c r="G755" t="s">
        <v>3897</v>
      </c>
      <c r="N755" s="2"/>
      <c r="O755" s="2"/>
      <c r="R755" t="s">
        <v>728</v>
      </c>
      <c r="U755" t="s">
        <v>733</v>
      </c>
      <c r="AD755">
        <v>1</v>
      </c>
      <c r="AG755">
        <v>70</v>
      </c>
      <c r="AP755" s="3">
        <v>44916</v>
      </c>
      <c r="AY7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5" t="str">
        <f>data[[#This Row],[Différence en valeur]]&amp;data[[#This Row],[Année]]</f>
        <v>702022</v>
      </c>
      <c r="BC755">
        <f>IF(COUNTIF($U$2:U755,U755)=COUNTIF(data[Référence principale],data[[#This Row],[Référence principale]]),COUNTIF(data[Référence principale],data[[#This Row],[Référence principale]]),)</f>
        <v>1</v>
      </c>
    </row>
    <row r="756" spans="1:55" x14ac:dyDescent="0.25">
      <c r="A756" t="s">
        <v>728</v>
      </c>
      <c r="F756" t="s">
        <v>729</v>
      </c>
      <c r="G756" t="s">
        <v>3897</v>
      </c>
      <c r="N756" s="2"/>
      <c r="O756" s="2"/>
      <c r="R756" t="s">
        <v>728</v>
      </c>
      <c r="U756" t="s">
        <v>734</v>
      </c>
      <c r="AD756">
        <v>1</v>
      </c>
      <c r="AG756">
        <v>50</v>
      </c>
      <c r="AP756" s="3">
        <v>44916</v>
      </c>
      <c r="AY7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6" t="str">
        <f>data[[#This Row],[Différence en valeur]]&amp;data[[#This Row],[Année]]</f>
        <v>502022</v>
      </c>
      <c r="BC756">
        <f>IF(COUNTIF($U$2:U756,U756)=COUNTIF(data[Référence principale],data[[#This Row],[Référence principale]]),COUNTIF(data[Référence principale],data[[#This Row],[Référence principale]]),)</f>
        <v>1</v>
      </c>
    </row>
    <row r="757" spans="1:55" x14ac:dyDescent="0.25">
      <c r="A757" t="s">
        <v>728</v>
      </c>
      <c r="F757" t="s">
        <v>729</v>
      </c>
      <c r="G757" t="s">
        <v>3897</v>
      </c>
      <c r="N757" s="2"/>
      <c r="O757" s="2"/>
      <c r="R757" t="s">
        <v>728</v>
      </c>
      <c r="U757" t="s">
        <v>735</v>
      </c>
      <c r="AD757">
        <v>1</v>
      </c>
      <c r="AG757">
        <v>151.19999999999999</v>
      </c>
      <c r="AP757" s="3">
        <v>44916</v>
      </c>
      <c r="AY7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7" t="str">
        <f>data[[#This Row],[Différence en valeur]]&amp;data[[#This Row],[Année]]</f>
        <v>151.22022</v>
      </c>
      <c r="BC757">
        <f>IF(COUNTIF($U$2:U757,U757)=COUNTIF(data[Référence principale],data[[#This Row],[Référence principale]]),COUNTIF(data[Référence principale],data[[#This Row],[Référence principale]]),)</f>
        <v>1</v>
      </c>
    </row>
    <row r="758" spans="1:55" x14ac:dyDescent="0.25">
      <c r="A758" t="s">
        <v>728</v>
      </c>
      <c r="F758" t="s">
        <v>729</v>
      </c>
      <c r="G758" t="s">
        <v>3897</v>
      </c>
      <c r="N758" s="2"/>
      <c r="O758" s="2"/>
      <c r="R758" t="s">
        <v>728</v>
      </c>
      <c r="U758" t="s">
        <v>575</v>
      </c>
      <c r="AD758">
        <v>1</v>
      </c>
      <c r="AG758">
        <v>220</v>
      </c>
      <c r="AP758" s="3">
        <v>44916</v>
      </c>
      <c r="AY7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8" t="str">
        <f>data[[#This Row],[Différence en valeur]]&amp;data[[#This Row],[Année]]</f>
        <v>2202022</v>
      </c>
      <c r="BC758">
        <f>IF(COUNTIF($U$2:U758,U758)=COUNTIF(data[Référence principale],data[[#This Row],[Référence principale]]),COUNTIF(data[Référence principale],data[[#This Row],[Référence principale]]),)</f>
        <v>2</v>
      </c>
    </row>
    <row r="759" spans="1:55" x14ac:dyDescent="0.25">
      <c r="A759" t="s">
        <v>736</v>
      </c>
      <c r="F759" t="s">
        <v>737</v>
      </c>
      <c r="G759" t="s">
        <v>738</v>
      </c>
      <c r="N759" s="2"/>
      <c r="O759" s="2"/>
      <c r="R759" t="s">
        <v>736</v>
      </c>
      <c r="U759" t="s">
        <v>739</v>
      </c>
      <c r="AD759">
        <v>-1</v>
      </c>
      <c r="AG759">
        <v>-9.5</v>
      </c>
      <c r="AP759" s="3">
        <v>44900</v>
      </c>
      <c r="AY7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59" t="str">
        <f>data[[#This Row],[Différence en valeur]]&amp;data[[#This Row],[Année]]</f>
        <v>-9.52022</v>
      </c>
      <c r="BC759">
        <f>IF(COUNTIF($U$2:U759,U759)=COUNTIF(data[Référence principale],data[[#This Row],[Référence principale]]),COUNTIF(data[Référence principale],data[[#This Row],[Référence principale]]),)</f>
        <v>0</v>
      </c>
    </row>
    <row r="760" spans="1:55" x14ac:dyDescent="0.25">
      <c r="A760" t="s">
        <v>736</v>
      </c>
      <c r="F760" t="s">
        <v>737</v>
      </c>
      <c r="G760" t="s">
        <v>741</v>
      </c>
      <c r="N760" s="2"/>
      <c r="O760" s="2"/>
      <c r="R760" t="s">
        <v>736</v>
      </c>
      <c r="U760" t="s">
        <v>742</v>
      </c>
      <c r="AD760">
        <v>-1</v>
      </c>
      <c r="AG760">
        <v>-25.52</v>
      </c>
      <c r="AP760" s="3">
        <v>44909</v>
      </c>
      <c r="AY7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0" t="str">
        <f>data[[#This Row],[Différence en valeur]]&amp;data[[#This Row],[Année]]</f>
        <v>-25.522022</v>
      </c>
      <c r="BC760">
        <f>IF(COUNTIF($U$2:U760,U760)=COUNTIF(data[Référence principale],data[[#This Row],[Référence principale]]),COUNTIF(data[Référence principale],data[[#This Row],[Référence principale]]),)</f>
        <v>0</v>
      </c>
    </row>
    <row r="761" spans="1:55" x14ac:dyDescent="0.25">
      <c r="A761" t="s">
        <v>736</v>
      </c>
      <c r="F761" t="s">
        <v>737</v>
      </c>
      <c r="G761" t="s">
        <v>741</v>
      </c>
      <c r="N761" s="2"/>
      <c r="O761" s="2"/>
      <c r="R761" t="s">
        <v>736</v>
      </c>
      <c r="U761" t="s">
        <v>743</v>
      </c>
      <c r="AD761">
        <v>-1</v>
      </c>
      <c r="AG761">
        <v>-80.989999999999995</v>
      </c>
      <c r="AP761" s="3">
        <v>44909</v>
      </c>
      <c r="AY7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1" t="str">
        <f>data[[#This Row],[Différence en valeur]]&amp;data[[#This Row],[Année]]</f>
        <v>-80.992022</v>
      </c>
      <c r="BC761">
        <f>IF(COUNTIF($U$2:U761,U761)=COUNTIF(data[Référence principale],data[[#This Row],[Référence principale]]),COUNTIF(data[Référence principale],data[[#This Row],[Référence principale]]),)</f>
        <v>0</v>
      </c>
    </row>
    <row r="762" spans="1:55" x14ac:dyDescent="0.25">
      <c r="A762" t="s">
        <v>736</v>
      </c>
      <c r="F762" t="s">
        <v>737</v>
      </c>
      <c r="G762" t="s">
        <v>741</v>
      </c>
      <c r="N762" s="2"/>
      <c r="O762" s="2"/>
      <c r="R762" t="s">
        <v>736</v>
      </c>
      <c r="U762" t="s">
        <v>744</v>
      </c>
      <c r="AD762">
        <v>-1</v>
      </c>
      <c r="AG762">
        <v>-80.989999999999995</v>
      </c>
      <c r="AP762" s="3">
        <v>44909</v>
      </c>
      <c r="AY7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2" t="str">
        <f>data[[#This Row],[Différence en valeur]]&amp;data[[#This Row],[Année]]</f>
        <v>-80.992022</v>
      </c>
      <c r="BC762">
        <f>IF(COUNTIF($U$2:U762,U762)=COUNTIF(data[Référence principale],data[[#This Row],[Référence principale]]),COUNTIF(data[Référence principale],data[[#This Row],[Référence principale]]),)</f>
        <v>0</v>
      </c>
    </row>
    <row r="763" spans="1:55" x14ac:dyDescent="0.25">
      <c r="A763" t="s">
        <v>736</v>
      </c>
      <c r="F763" t="s">
        <v>737</v>
      </c>
      <c r="G763" t="s">
        <v>745</v>
      </c>
      <c r="N763" s="2"/>
      <c r="O763" s="2"/>
      <c r="R763" t="s">
        <v>736</v>
      </c>
      <c r="U763" t="s">
        <v>746</v>
      </c>
      <c r="AD763">
        <v>-1</v>
      </c>
      <c r="AG763">
        <v>-516.49</v>
      </c>
      <c r="AP763" s="3">
        <v>44916</v>
      </c>
      <c r="AY7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3" t="str">
        <f>data[[#This Row],[Différence en valeur]]&amp;data[[#This Row],[Année]]</f>
        <v>-516.492022</v>
      </c>
      <c r="BC763">
        <f>IF(COUNTIF($U$2:U763,U763)=COUNTIF(data[Référence principale],data[[#This Row],[Référence principale]]),COUNTIF(data[Référence principale],data[[#This Row],[Référence principale]]),)</f>
        <v>0</v>
      </c>
    </row>
    <row r="764" spans="1:55" x14ac:dyDescent="0.25">
      <c r="A764" t="s">
        <v>736</v>
      </c>
      <c r="F764" t="s">
        <v>737</v>
      </c>
      <c r="G764" t="s">
        <v>747</v>
      </c>
      <c r="N764" s="2"/>
      <c r="O764" s="2"/>
      <c r="R764" t="s">
        <v>736</v>
      </c>
      <c r="U764" t="s">
        <v>748</v>
      </c>
      <c r="AD764">
        <v>-96</v>
      </c>
      <c r="AG764">
        <v>-89.28</v>
      </c>
      <c r="AP764" s="3">
        <v>44916</v>
      </c>
      <c r="AY7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4" t="str">
        <f>data[[#This Row],[Différence en valeur]]&amp;data[[#This Row],[Année]]</f>
        <v>-89.282022</v>
      </c>
      <c r="BC764">
        <f>IF(COUNTIF($U$2:U764,U764)=COUNTIF(data[Référence principale],data[[#This Row],[Référence principale]]),COUNTIF(data[Référence principale],data[[#This Row],[Référence principale]]),)</f>
        <v>0</v>
      </c>
    </row>
    <row r="765" spans="1:55" x14ac:dyDescent="0.25">
      <c r="A765" t="s">
        <v>749</v>
      </c>
      <c r="F765" t="s">
        <v>750</v>
      </c>
      <c r="G765" t="s">
        <v>751</v>
      </c>
      <c r="N765" s="2"/>
      <c r="O765" s="2"/>
      <c r="R765" t="s">
        <v>749</v>
      </c>
      <c r="U765" t="s">
        <v>752</v>
      </c>
      <c r="AD765">
        <v>-3</v>
      </c>
      <c r="AG765">
        <v>-420</v>
      </c>
      <c r="AP765" s="3">
        <v>44875</v>
      </c>
      <c r="AY7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5" t="str">
        <f>data[[#This Row],[Différence en valeur]]&amp;data[[#This Row],[Année]]</f>
        <v>-4202022</v>
      </c>
      <c r="BC765">
        <f>IF(COUNTIF($U$2:U765,U765)=COUNTIF(data[Référence principale],data[[#This Row],[Référence principale]]),COUNTIF(data[Référence principale],data[[#This Row],[Référence principale]]),)</f>
        <v>0</v>
      </c>
    </row>
    <row r="766" spans="1:55" x14ac:dyDescent="0.25">
      <c r="A766" t="s">
        <v>749</v>
      </c>
      <c r="F766" t="s">
        <v>750</v>
      </c>
      <c r="G766" t="s">
        <v>751</v>
      </c>
      <c r="N766" s="2"/>
      <c r="O766" s="2"/>
      <c r="R766" t="s">
        <v>749</v>
      </c>
      <c r="U766" t="s">
        <v>753</v>
      </c>
      <c r="AD766">
        <v>-10</v>
      </c>
      <c r="AG766">
        <v>-1890</v>
      </c>
      <c r="AP766" s="3">
        <v>44875</v>
      </c>
      <c r="AY7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6" t="str">
        <f>data[[#This Row],[Différence en valeur]]&amp;data[[#This Row],[Année]]</f>
        <v>-18902022</v>
      </c>
      <c r="BC766">
        <f>IF(COUNTIF($U$2:U766,U766)=COUNTIF(data[Référence principale],data[[#This Row],[Référence principale]]),COUNTIF(data[Référence principale],data[[#This Row],[Référence principale]]),)</f>
        <v>0</v>
      </c>
    </row>
    <row r="767" spans="1:55" x14ac:dyDescent="0.25">
      <c r="A767" t="s">
        <v>749</v>
      </c>
      <c r="F767" t="s">
        <v>750</v>
      </c>
      <c r="G767" t="s">
        <v>754</v>
      </c>
      <c r="N767" s="2"/>
      <c r="O767" s="2"/>
      <c r="R767" t="s">
        <v>749</v>
      </c>
      <c r="U767" t="s">
        <v>232</v>
      </c>
      <c r="AD767">
        <v>41</v>
      </c>
      <c r="AG767">
        <v>2870</v>
      </c>
      <c r="AP767" s="3">
        <v>44880</v>
      </c>
      <c r="AY7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7" t="str">
        <f>data[[#This Row],[Différence en valeur]]&amp;data[[#This Row],[Année]]</f>
        <v>28702022</v>
      </c>
      <c r="BC767">
        <f>IF(COUNTIF($U$2:U767,U767)=COUNTIF(data[Référence principale],data[[#This Row],[Référence principale]]),COUNTIF(data[Référence principale],data[[#This Row],[Référence principale]]),)</f>
        <v>0</v>
      </c>
    </row>
    <row r="768" spans="1:55" x14ac:dyDescent="0.25">
      <c r="A768" t="s">
        <v>749</v>
      </c>
      <c r="F768" t="s">
        <v>750</v>
      </c>
      <c r="G768" t="s">
        <v>754</v>
      </c>
      <c r="N768" s="2"/>
      <c r="O768" s="2"/>
      <c r="R768" t="s">
        <v>749</v>
      </c>
      <c r="U768" t="s">
        <v>233</v>
      </c>
      <c r="AD768">
        <v>42</v>
      </c>
      <c r="AG768">
        <v>2940</v>
      </c>
      <c r="AP768" s="3">
        <v>44880</v>
      </c>
      <c r="AY7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8" t="str">
        <f>data[[#This Row],[Différence en valeur]]&amp;data[[#This Row],[Année]]</f>
        <v>29402022</v>
      </c>
      <c r="BC768">
        <f>IF(COUNTIF($U$2:U768,U768)=COUNTIF(data[Référence principale],data[[#This Row],[Référence principale]]),COUNTIF(data[Référence principale],data[[#This Row],[Référence principale]]),)</f>
        <v>0</v>
      </c>
    </row>
    <row r="769" spans="1:55" x14ac:dyDescent="0.25">
      <c r="A769" t="s">
        <v>749</v>
      </c>
      <c r="F769" t="s">
        <v>750</v>
      </c>
      <c r="G769" t="s">
        <v>755</v>
      </c>
      <c r="N769" s="2"/>
      <c r="O769" s="2"/>
      <c r="R769" t="s">
        <v>749</v>
      </c>
      <c r="U769" t="s">
        <v>232</v>
      </c>
      <c r="AD769">
        <v>-39</v>
      </c>
      <c r="AG769">
        <v>-2730</v>
      </c>
      <c r="AP769" s="3">
        <v>44880</v>
      </c>
      <c r="AY7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69" t="str">
        <f>data[[#This Row],[Différence en valeur]]&amp;data[[#This Row],[Année]]</f>
        <v>-27302022</v>
      </c>
      <c r="BC769">
        <f>IF(COUNTIF($U$2:U769,U769)=COUNTIF(data[Référence principale],data[[#This Row],[Référence principale]]),COUNTIF(data[Référence principale],data[[#This Row],[Référence principale]]),)</f>
        <v>0</v>
      </c>
    </row>
    <row r="770" spans="1:55" x14ac:dyDescent="0.25">
      <c r="A770" t="s">
        <v>749</v>
      </c>
      <c r="F770" t="s">
        <v>750</v>
      </c>
      <c r="G770" t="s">
        <v>755</v>
      </c>
      <c r="N770" s="2"/>
      <c r="O770" s="2"/>
      <c r="R770" t="s">
        <v>749</v>
      </c>
      <c r="U770" t="s">
        <v>233</v>
      </c>
      <c r="AD770">
        <v>-44</v>
      </c>
      <c r="AG770">
        <v>-3080</v>
      </c>
      <c r="AP770" s="3">
        <v>44880</v>
      </c>
      <c r="AY7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0" t="str">
        <f>data[[#This Row],[Différence en valeur]]&amp;data[[#This Row],[Année]]</f>
        <v>-30802022</v>
      </c>
      <c r="BC770">
        <f>IF(COUNTIF($U$2:U770,U770)=COUNTIF(data[Référence principale],data[[#This Row],[Référence principale]]),COUNTIF(data[Référence principale],data[[#This Row],[Référence principale]]),)</f>
        <v>0</v>
      </c>
    </row>
    <row r="771" spans="1:55" x14ac:dyDescent="0.25">
      <c r="A771" t="s">
        <v>749</v>
      </c>
      <c r="F771" t="s">
        <v>750</v>
      </c>
      <c r="G771" t="s">
        <v>756</v>
      </c>
      <c r="N771" s="2"/>
      <c r="O771" s="2"/>
      <c r="R771" t="s">
        <v>749</v>
      </c>
      <c r="U771" t="s">
        <v>757</v>
      </c>
      <c r="AD771">
        <v>-2</v>
      </c>
      <c r="AG771">
        <v>-75.8</v>
      </c>
      <c r="AP771" s="3">
        <v>44881</v>
      </c>
      <c r="AY7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1" t="str">
        <f>data[[#This Row],[Différence en valeur]]&amp;data[[#This Row],[Année]]</f>
        <v>-75.82022</v>
      </c>
      <c r="BC771">
        <f>IF(COUNTIF($U$2:U771,U771)=COUNTIF(data[Référence principale],data[[#This Row],[Référence principale]]),COUNTIF(data[Référence principale],data[[#This Row],[Référence principale]]),)</f>
        <v>1</v>
      </c>
    </row>
    <row r="772" spans="1:55" x14ac:dyDescent="0.25">
      <c r="A772" t="s">
        <v>749</v>
      </c>
      <c r="F772" t="s">
        <v>750</v>
      </c>
      <c r="G772" t="s">
        <v>758</v>
      </c>
      <c r="N772" s="2"/>
      <c r="O772" s="2"/>
      <c r="R772" t="s">
        <v>749</v>
      </c>
      <c r="U772" t="s">
        <v>114</v>
      </c>
      <c r="AD772">
        <v>-2</v>
      </c>
      <c r="AG772">
        <v>-916.66660000000002</v>
      </c>
      <c r="AP772" s="3">
        <v>44883</v>
      </c>
      <c r="AY7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2" t="str">
        <f>data[[#This Row],[Différence en valeur]]&amp;data[[#This Row],[Année]]</f>
        <v>-916.66662022</v>
      </c>
      <c r="BC772">
        <f>IF(COUNTIF($U$2:U772,U772)=COUNTIF(data[Référence principale],data[[#This Row],[Référence principale]]),COUNTIF(data[Référence principale],data[[#This Row],[Référence principale]]),)</f>
        <v>0</v>
      </c>
    </row>
    <row r="773" spans="1:55" x14ac:dyDescent="0.25">
      <c r="A773" t="s">
        <v>749</v>
      </c>
      <c r="F773" t="s">
        <v>750</v>
      </c>
      <c r="G773" t="s">
        <v>759</v>
      </c>
      <c r="N773" s="2"/>
      <c r="O773" s="2"/>
      <c r="R773" t="s">
        <v>749</v>
      </c>
      <c r="U773" t="s">
        <v>760</v>
      </c>
      <c r="AD773">
        <v>-36</v>
      </c>
      <c r="AG773">
        <v>-381.6</v>
      </c>
      <c r="AP773" s="3">
        <v>44886</v>
      </c>
      <c r="AY7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3" t="str">
        <f>data[[#This Row],[Différence en valeur]]&amp;data[[#This Row],[Année]]</f>
        <v>-381.62022</v>
      </c>
      <c r="BC773">
        <f>IF(COUNTIF($U$2:U773,U773)=COUNTIF(data[Référence principale],data[[#This Row],[Référence principale]]),COUNTIF(data[Référence principale],data[[#This Row],[Référence principale]]),)</f>
        <v>0</v>
      </c>
    </row>
    <row r="774" spans="1:55" x14ac:dyDescent="0.25">
      <c r="A774" t="s">
        <v>749</v>
      </c>
      <c r="F774" t="s">
        <v>750</v>
      </c>
      <c r="G774" t="s">
        <v>759</v>
      </c>
      <c r="N774" s="2"/>
      <c r="O774" s="2"/>
      <c r="R774" t="s">
        <v>749</v>
      </c>
      <c r="U774" t="s">
        <v>761</v>
      </c>
      <c r="AD774">
        <v>-34</v>
      </c>
      <c r="AG774">
        <v>-299.2</v>
      </c>
      <c r="AP774" s="3">
        <v>44886</v>
      </c>
      <c r="AY7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4" t="str">
        <f>data[[#This Row],[Différence en valeur]]&amp;data[[#This Row],[Année]]</f>
        <v>-299.22022</v>
      </c>
      <c r="BC774">
        <f>IF(COUNTIF($U$2:U774,U774)=COUNTIF(data[Référence principale],data[[#This Row],[Référence principale]]),COUNTIF(data[Référence principale],data[[#This Row],[Référence principale]]),)</f>
        <v>0</v>
      </c>
    </row>
    <row r="775" spans="1:55" x14ac:dyDescent="0.25">
      <c r="A775" t="s">
        <v>749</v>
      </c>
      <c r="F775" t="s">
        <v>750</v>
      </c>
      <c r="G775" t="s">
        <v>762</v>
      </c>
      <c r="N775" s="2"/>
      <c r="O775" s="2"/>
      <c r="R775" t="s">
        <v>749</v>
      </c>
      <c r="U775" t="s">
        <v>706</v>
      </c>
      <c r="AD775">
        <v>-3</v>
      </c>
      <c r="AG775">
        <v>-40.5</v>
      </c>
      <c r="AP775" s="3">
        <v>44886</v>
      </c>
      <c r="AY7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5" t="str">
        <f>data[[#This Row],[Différence en valeur]]&amp;data[[#This Row],[Année]]</f>
        <v>-40.52022</v>
      </c>
      <c r="BC775">
        <f>IF(COUNTIF($U$2:U775,U775)=COUNTIF(data[Référence principale],data[[#This Row],[Référence principale]]),COUNTIF(data[Référence principale],data[[#This Row],[Référence principale]]),)</f>
        <v>2</v>
      </c>
    </row>
    <row r="776" spans="1:55" x14ac:dyDescent="0.25">
      <c r="A776" t="s">
        <v>749</v>
      </c>
      <c r="F776" t="s">
        <v>750</v>
      </c>
      <c r="G776" t="s">
        <v>763</v>
      </c>
      <c r="N776" s="2"/>
      <c r="O776" s="2"/>
      <c r="R776" t="s">
        <v>749</v>
      </c>
      <c r="U776" t="s">
        <v>764</v>
      </c>
      <c r="AD776">
        <v>92</v>
      </c>
      <c r="AG776">
        <v>14.72</v>
      </c>
      <c r="AP776" s="3">
        <v>44886</v>
      </c>
      <c r="AY7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6" t="str">
        <f>data[[#This Row],[Différence en valeur]]&amp;data[[#This Row],[Année]]</f>
        <v>14.722022</v>
      </c>
      <c r="BC776">
        <f>IF(COUNTIF($U$2:U776,U776)=COUNTIF(data[Référence principale],data[[#This Row],[Référence principale]]),COUNTIF(data[Référence principale],data[[#This Row],[Référence principale]]),)</f>
        <v>0</v>
      </c>
    </row>
    <row r="777" spans="1:55" x14ac:dyDescent="0.25">
      <c r="A777" t="s">
        <v>749</v>
      </c>
      <c r="F777" t="s">
        <v>750</v>
      </c>
      <c r="G777" t="s">
        <v>763</v>
      </c>
      <c r="N777" s="2"/>
      <c r="O777" s="2"/>
      <c r="R777" t="s">
        <v>749</v>
      </c>
      <c r="U777" t="s">
        <v>765</v>
      </c>
      <c r="AD777">
        <v>-20</v>
      </c>
      <c r="AG777">
        <v>-1.4</v>
      </c>
      <c r="AP777" s="3">
        <v>44886</v>
      </c>
      <c r="AY7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7" t="str">
        <f>data[[#This Row],[Différence en valeur]]&amp;data[[#This Row],[Année]]</f>
        <v>-1.42022</v>
      </c>
      <c r="BC777">
        <f>IF(COUNTIF($U$2:U777,U777)=COUNTIF(data[Référence principale],data[[#This Row],[Référence principale]]),COUNTIF(data[Référence principale],data[[#This Row],[Référence principale]]),)</f>
        <v>0</v>
      </c>
    </row>
    <row r="778" spans="1:55" x14ac:dyDescent="0.25">
      <c r="A778" t="s">
        <v>749</v>
      </c>
      <c r="F778" t="s">
        <v>750</v>
      </c>
      <c r="G778" t="s">
        <v>763</v>
      </c>
      <c r="N778" s="2"/>
      <c r="O778" s="2"/>
      <c r="R778" t="s">
        <v>749</v>
      </c>
      <c r="U778" t="s">
        <v>766</v>
      </c>
      <c r="AD778">
        <v>-52</v>
      </c>
      <c r="AG778">
        <v>-3.1720000000000002</v>
      </c>
      <c r="AP778" s="3">
        <v>44886</v>
      </c>
      <c r="AY7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8" t="str">
        <f>data[[#This Row],[Différence en valeur]]&amp;data[[#This Row],[Année]]</f>
        <v>-3.1722022</v>
      </c>
      <c r="BC778">
        <f>IF(COUNTIF($U$2:U778,U778)=COUNTIF(data[Référence principale],data[[#This Row],[Référence principale]]),COUNTIF(data[Référence principale],data[[#This Row],[Référence principale]]),)</f>
        <v>0</v>
      </c>
    </row>
    <row r="779" spans="1:55" x14ac:dyDescent="0.25">
      <c r="A779" t="s">
        <v>749</v>
      </c>
      <c r="F779" t="s">
        <v>750</v>
      </c>
      <c r="G779" t="s">
        <v>767</v>
      </c>
      <c r="N779" s="2"/>
      <c r="O779" s="2"/>
      <c r="R779" t="s">
        <v>749</v>
      </c>
      <c r="U779" t="s">
        <v>768</v>
      </c>
      <c r="AD779">
        <v>-108</v>
      </c>
      <c r="AG779">
        <v>-7.452</v>
      </c>
      <c r="AP779" s="3">
        <v>44887</v>
      </c>
      <c r="AY7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79" t="str">
        <f>data[[#This Row],[Différence en valeur]]&amp;data[[#This Row],[Année]]</f>
        <v>-7.4522022</v>
      </c>
      <c r="BC779">
        <f>IF(COUNTIF($U$2:U779,U779)=COUNTIF(data[Référence principale],data[[#This Row],[Référence principale]]),COUNTIF(data[Référence principale],data[[#This Row],[Référence principale]]),)</f>
        <v>0</v>
      </c>
    </row>
    <row r="780" spans="1:55" x14ac:dyDescent="0.25">
      <c r="A780" t="s">
        <v>749</v>
      </c>
      <c r="F780" t="s">
        <v>750</v>
      </c>
      <c r="G780" t="s">
        <v>767</v>
      </c>
      <c r="N780" s="2"/>
      <c r="O780" s="2"/>
      <c r="R780" t="s">
        <v>749</v>
      </c>
      <c r="U780" t="s">
        <v>769</v>
      </c>
      <c r="AD780">
        <v>75</v>
      </c>
      <c r="AG780">
        <v>7.5</v>
      </c>
      <c r="AP780" s="3">
        <v>44887</v>
      </c>
      <c r="AY7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0" t="str">
        <f>data[[#This Row],[Différence en valeur]]&amp;data[[#This Row],[Année]]</f>
        <v>7.52022</v>
      </c>
      <c r="BC780">
        <f>IF(COUNTIF($U$2:U780,U780)=COUNTIF(data[Référence principale],data[[#This Row],[Référence principale]]),COUNTIF(data[Référence principale],data[[#This Row],[Référence principale]]),)</f>
        <v>0</v>
      </c>
    </row>
    <row r="781" spans="1:55" x14ac:dyDescent="0.25">
      <c r="A781" t="s">
        <v>749</v>
      </c>
      <c r="F781" t="s">
        <v>750</v>
      </c>
      <c r="G781" t="s">
        <v>767</v>
      </c>
      <c r="N781" s="2"/>
      <c r="O781" s="2"/>
      <c r="R781" t="s">
        <v>749</v>
      </c>
      <c r="U781" t="s">
        <v>770</v>
      </c>
      <c r="AD781">
        <v>254</v>
      </c>
      <c r="AG781">
        <v>25.908000000000001</v>
      </c>
      <c r="AP781" s="3">
        <v>44887</v>
      </c>
      <c r="AY7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1" t="str">
        <f>data[[#This Row],[Différence en valeur]]&amp;data[[#This Row],[Année]]</f>
        <v>25.9082022</v>
      </c>
      <c r="BC781">
        <f>IF(COUNTIF($U$2:U781,U781)=COUNTIF(data[Référence principale],data[[#This Row],[Référence principale]]),COUNTIF(data[Référence principale],data[[#This Row],[Référence principale]]),)</f>
        <v>1</v>
      </c>
    </row>
    <row r="782" spans="1:55" x14ac:dyDescent="0.25">
      <c r="A782" t="s">
        <v>749</v>
      </c>
      <c r="F782" t="s">
        <v>750</v>
      </c>
      <c r="G782" t="s">
        <v>771</v>
      </c>
      <c r="N782" s="2"/>
      <c r="O782" s="2"/>
      <c r="R782" t="s">
        <v>749</v>
      </c>
      <c r="U782" t="s">
        <v>120</v>
      </c>
      <c r="AD782">
        <v>-1</v>
      </c>
      <c r="AG782">
        <v>-1048.3693000000001</v>
      </c>
      <c r="AP782" s="3">
        <v>44890</v>
      </c>
      <c r="AY7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2" t="str">
        <f>data[[#This Row],[Différence en valeur]]&amp;data[[#This Row],[Année]]</f>
        <v>-1048.36932022</v>
      </c>
      <c r="BC782">
        <f>IF(COUNTIF($U$2:U782,U782)=COUNTIF(data[Référence principale],data[[#This Row],[Référence principale]]),COUNTIF(data[Référence principale],data[[#This Row],[Référence principale]]),)</f>
        <v>0</v>
      </c>
    </row>
    <row r="783" spans="1:55" x14ac:dyDescent="0.25">
      <c r="A783" t="s">
        <v>772</v>
      </c>
      <c r="F783" t="s">
        <v>773</v>
      </c>
      <c r="G783" t="s">
        <v>3897</v>
      </c>
      <c r="N783" s="2"/>
      <c r="O783" s="2"/>
      <c r="R783" t="s">
        <v>772</v>
      </c>
      <c r="U783" t="s">
        <v>774</v>
      </c>
      <c r="AD783">
        <v>1</v>
      </c>
      <c r="AG783">
        <v>34</v>
      </c>
      <c r="AP783" s="3">
        <v>44873</v>
      </c>
      <c r="AY7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3" t="str">
        <f>data[[#This Row],[Différence en valeur]]&amp;data[[#This Row],[Année]]</f>
        <v>342022</v>
      </c>
      <c r="BC783">
        <f>IF(COUNTIF($U$2:U783,U783)=COUNTIF(data[Référence principale],data[[#This Row],[Référence principale]]),COUNTIF(data[Référence principale],data[[#This Row],[Référence principale]]),)</f>
        <v>0</v>
      </c>
    </row>
    <row r="784" spans="1:55" x14ac:dyDescent="0.25">
      <c r="A784" t="s">
        <v>772</v>
      </c>
      <c r="F784" t="s">
        <v>773</v>
      </c>
      <c r="G784" t="s">
        <v>3897</v>
      </c>
      <c r="N784" s="2"/>
      <c r="O784" s="2"/>
      <c r="R784" t="s">
        <v>772</v>
      </c>
      <c r="U784" t="s">
        <v>775</v>
      </c>
      <c r="AD784">
        <v>1</v>
      </c>
      <c r="AG784">
        <v>36</v>
      </c>
      <c r="AP784" s="3">
        <v>44873</v>
      </c>
      <c r="AY7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4" t="str">
        <f>data[[#This Row],[Différence en valeur]]&amp;data[[#This Row],[Année]]</f>
        <v>362022</v>
      </c>
      <c r="BC784">
        <f>IF(COUNTIF($U$2:U784,U784)=COUNTIF(data[Référence principale],data[[#This Row],[Référence principale]]),COUNTIF(data[Référence principale],data[[#This Row],[Référence principale]]),)</f>
        <v>0</v>
      </c>
    </row>
    <row r="785" spans="1:55" x14ac:dyDescent="0.25">
      <c r="A785" t="s">
        <v>772</v>
      </c>
      <c r="F785" t="s">
        <v>773</v>
      </c>
      <c r="G785" t="s">
        <v>3897</v>
      </c>
      <c r="N785" s="2"/>
      <c r="O785" s="2"/>
      <c r="R785" t="s">
        <v>772</v>
      </c>
      <c r="U785" t="s">
        <v>776</v>
      </c>
      <c r="AD785">
        <v>1</v>
      </c>
      <c r="AG785">
        <v>31</v>
      </c>
      <c r="AP785" s="3">
        <v>44873</v>
      </c>
      <c r="AY7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5" t="str">
        <f>data[[#This Row],[Différence en valeur]]&amp;data[[#This Row],[Année]]</f>
        <v>312022</v>
      </c>
      <c r="BC785">
        <f>IF(COUNTIF($U$2:U785,U785)=COUNTIF(data[Référence principale],data[[#This Row],[Référence principale]]),COUNTIF(data[Référence principale],data[[#This Row],[Référence principale]]),)</f>
        <v>0</v>
      </c>
    </row>
    <row r="786" spans="1:55" x14ac:dyDescent="0.25">
      <c r="A786" t="s">
        <v>772</v>
      </c>
      <c r="F786" t="s">
        <v>773</v>
      </c>
      <c r="G786" t="s">
        <v>3897</v>
      </c>
      <c r="N786" s="2"/>
      <c r="O786" s="2"/>
      <c r="R786" t="s">
        <v>772</v>
      </c>
      <c r="U786" t="s">
        <v>777</v>
      </c>
      <c r="AD786">
        <v>-1</v>
      </c>
      <c r="AG786">
        <v>-43</v>
      </c>
      <c r="AP786" s="3">
        <v>44873</v>
      </c>
      <c r="AY7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6" t="str">
        <f>data[[#This Row],[Différence en valeur]]&amp;data[[#This Row],[Année]]</f>
        <v>-432022</v>
      </c>
      <c r="BC786">
        <f>IF(COUNTIF($U$2:U786,U786)=COUNTIF(data[Référence principale],data[[#This Row],[Référence principale]]),COUNTIF(data[Référence principale],data[[#This Row],[Référence principale]]),)</f>
        <v>0</v>
      </c>
    </row>
    <row r="787" spans="1:55" x14ac:dyDescent="0.25">
      <c r="A787" t="s">
        <v>772</v>
      </c>
      <c r="F787" t="s">
        <v>773</v>
      </c>
      <c r="G787" t="s">
        <v>3897</v>
      </c>
      <c r="N787" s="2"/>
      <c r="O787" s="2"/>
      <c r="R787" t="s">
        <v>772</v>
      </c>
      <c r="U787" t="s">
        <v>778</v>
      </c>
      <c r="AD787">
        <v>-2</v>
      </c>
      <c r="AG787">
        <v>-4.4000000000000004</v>
      </c>
      <c r="AP787" s="3">
        <v>44873</v>
      </c>
      <c r="AY7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7" t="str">
        <f>data[[#This Row],[Différence en valeur]]&amp;data[[#This Row],[Année]]</f>
        <v>-4.42022</v>
      </c>
      <c r="BC787">
        <f>IF(COUNTIF($U$2:U787,U787)=COUNTIF(data[Référence principale],data[[#This Row],[Référence principale]]),COUNTIF(data[Référence principale],data[[#This Row],[Référence principale]]),)</f>
        <v>0</v>
      </c>
    </row>
    <row r="788" spans="1:55" x14ac:dyDescent="0.25">
      <c r="A788" t="s">
        <v>772</v>
      </c>
      <c r="F788" t="s">
        <v>773</v>
      </c>
      <c r="G788" t="s">
        <v>3897</v>
      </c>
      <c r="N788" s="2"/>
      <c r="O788" s="2"/>
      <c r="R788" t="s">
        <v>772</v>
      </c>
      <c r="U788" t="s">
        <v>341</v>
      </c>
      <c r="AD788">
        <v>-2</v>
      </c>
      <c r="AG788">
        <v>-532.15560000000005</v>
      </c>
      <c r="AP788" s="3">
        <v>44873</v>
      </c>
      <c r="AY7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8" t="str">
        <f>data[[#This Row],[Différence en valeur]]&amp;data[[#This Row],[Année]]</f>
        <v>-532.15562022</v>
      </c>
      <c r="BC788">
        <f>IF(COUNTIF($U$2:U788,U788)=COUNTIF(data[Référence principale],data[[#This Row],[Référence principale]]),COUNTIF(data[Référence principale],data[[#This Row],[Référence principale]]),)</f>
        <v>0</v>
      </c>
    </row>
    <row r="789" spans="1:55" x14ac:dyDescent="0.25">
      <c r="A789" t="s">
        <v>772</v>
      </c>
      <c r="F789" t="s">
        <v>773</v>
      </c>
      <c r="G789" t="s">
        <v>3897</v>
      </c>
      <c r="N789" s="2"/>
      <c r="O789" s="2"/>
      <c r="R789" t="s">
        <v>772</v>
      </c>
      <c r="U789" t="s">
        <v>75</v>
      </c>
      <c r="AD789">
        <v>-1</v>
      </c>
      <c r="AG789">
        <v>-223.2</v>
      </c>
      <c r="AP789" s="3">
        <v>44873</v>
      </c>
      <c r="AY7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89" t="str">
        <f>data[[#This Row],[Différence en valeur]]&amp;data[[#This Row],[Année]]</f>
        <v>-223.22022</v>
      </c>
      <c r="BC789">
        <f>IF(COUNTIF($U$2:U789,U789)=COUNTIF(data[Référence principale],data[[#This Row],[Référence principale]]),COUNTIF(data[Référence principale],data[[#This Row],[Référence principale]]),)</f>
        <v>0</v>
      </c>
    </row>
    <row r="790" spans="1:55" x14ac:dyDescent="0.25">
      <c r="A790" t="s">
        <v>772</v>
      </c>
      <c r="F790" t="s">
        <v>773</v>
      </c>
      <c r="G790" t="s">
        <v>3897</v>
      </c>
      <c r="N790" s="2"/>
      <c r="O790" s="2"/>
      <c r="R790" t="s">
        <v>772</v>
      </c>
      <c r="U790" t="s">
        <v>779</v>
      </c>
      <c r="AD790">
        <v>-1</v>
      </c>
      <c r="AG790">
        <v>-44.1</v>
      </c>
      <c r="AP790" s="3">
        <v>44873</v>
      </c>
      <c r="AY7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0" t="str">
        <f>data[[#This Row],[Différence en valeur]]&amp;data[[#This Row],[Année]]</f>
        <v>-44.12022</v>
      </c>
      <c r="BC790">
        <f>IF(COUNTIF($U$2:U790,U790)=COUNTIF(data[Référence principale],data[[#This Row],[Référence principale]]),COUNTIF(data[Référence principale],data[[#This Row],[Référence principale]]),)</f>
        <v>0</v>
      </c>
    </row>
    <row r="791" spans="1:55" x14ac:dyDescent="0.25">
      <c r="A791" t="s">
        <v>772</v>
      </c>
      <c r="F791" t="s">
        <v>773</v>
      </c>
      <c r="G791" t="s">
        <v>3897</v>
      </c>
      <c r="N791" s="2"/>
      <c r="O791" s="2"/>
      <c r="R791" t="s">
        <v>772</v>
      </c>
      <c r="U791" t="s">
        <v>780</v>
      </c>
      <c r="AD791">
        <v>-1</v>
      </c>
      <c r="AG791">
        <v>-21.8</v>
      </c>
      <c r="AP791" s="3">
        <v>44873</v>
      </c>
      <c r="AY7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1" t="str">
        <f>data[[#This Row],[Différence en valeur]]&amp;data[[#This Row],[Année]]</f>
        <v>-21.82022</v>
      </c>
      <c r="BC791">
        <f>IF(COUNTIF($U$2:U791,U791)=COUNTIF(data[Référence principale],data[[#This Row],[Référence principale]]),COUNTIF(data[Référence principale],data[[#This Row],[Référence principale]]),)</f>
        <v>0</v>
      </c>
    </row>
    <row r="792" spans="1:55" x14ac:dyDescent="0.25">
      <c r="A792" t="s">
        <v>772</v>
      </c>
      <c r="F792" t="s">
        <v>773</v>
      </c>
      <c r="G792" t="s">
        <v>3897</v>
      </c>
      <c r="N792" s="2"/>
      <c r="O792" s="2"/>
      <c r="R792" t="s">
        <v>772</v>
      </c>
      <c r="U792" t="s">
        <v>781</v>
      </c>
      <c r="AD792">
        <v>3</v>
      </c>
      <c r="AG792">
        <v>0.69359999999999999</v>
      </c>
      <c r="AP792" s="3">
        <v>44873</v>
      </c>
      <c r="AY7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2" t="str">
        <f>data[[#This Row],[Différence en valeur]]&amp;data[[#This Row],[Année]]</f>
        <v>0.69362022</v>
      </c>
      <c r="BC792">
        <f>IF(COUNTIF($U$2:U792,U792)=COUNTIF(data[Référence principale],data[[#This Row],[Référence principale]]),COUNTIF(data[Référence principale],data[[#This Row],[Référence principale]]),)</f>
        <v>0</v>
      </c>
    </row>
    <row r="793" spans="1:55" x14ac:dyDescent="0.25">
      <c r="A793" t="s">
        <v>772</v>
      </c>
      <c r="F793" t="s">
        <v>773</v>
      </c>
      <c r="G793" t="s">
        <v>3897</v>
      </c>
      <c r="N793" s="2"/>
      <c r="O793" s="2"/>
      <c r="R793" t="s">
        <v>772</v>
      </c>
      <c r="U793" t="s">
        <v>782</v>
      </c>
      <c r="AD793">
        <v>1</v>
      </c>
      <c r="AG793">
        <v>0.83330000000000004</v>
      </c>
      <c r="AP793" s="3">
        <v>44873</v>
      </c>
      <c r="AY7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3" t="str">
        <f>data[[#This Row],[Différence en valeur]]&amp;data[[#This Row],[Année]]</f>
        <v>0.83332022</v>
      </c>
      <c r="BC793">
        <f>IF(COUNTIF($U$2:U793,U793)=COUNTIF(data[Référence principale],data[[#This Row],[Référence principale]]),COUNTIF(data[Référence principale],data[[#This Row],[Référence principale]]),)</f>
        <v>0</v>
      </c>
    </row>
    <row r="794" spans="1:55" x14ac:dyDescent="0.25">
      <c r="A794" t="s">
        <v>772</v>
      </c>
      <c r="F794" t="s">
        <v>773</v>
      </c>
      <c r="G794" t="s">
        <v>3897</v>
      </c>
      <c r="N794" s="2"/>
      <c r="O794" s="2"/>
      <c r="R794" t="s">
        <v>772</v>
      </c>
      <c r="U794" t="s">
        <v>783</v>
      </c>
      <c r="AD794">
        <v>1</v>
      </c>
      <c r="AG794">
        <v>0.14000000000000001</v>
      </c>
      <c r="AP794" s="3">
        <v>44873</v>
      </c>
      <c r="AY7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4" t="str">
        <f>data[[#This Row],[Différence en valeur]]&amp;data[[#This Row],[Année]]</f>
        <v>0.142022</v>
      </c>
      <c r="BC794">
        <f>IF(COUNTIF($U$2:U794,U794)=COUNTIF(data[Référence principale],data[[#This Row],[Référence principale]]),COUNTIF(data[Référence principale],data[[#This Row],[Référence principale]]),)</f>
        <v>0</v>
      </c>
    </row>
    <row r="795" spans="1:55" x14ac:dyDescent="0.25">
      <c r="A795" t="s">
        <v>772</v>
      </c>
      <c r="F795" t="s">
        <v>773</v>
      </c>
      <c r="G795" t="s">
        <v>3897</v>
      </c>
      <c r="N795" s="2"/>
      <c r="O795" s="2"/>
      <c r="R795" t="s">
        <v>772</v>
      </c>
      <c r="U795" t="s">
        <v>784</v>
      </c>
      <c r="AD795">
        <v>0</v>
      </c>
      <c r="AG795">
        <v>0</v>
      </c>
      <c r="AP795" s="3">
        <v>44873</v>
      </c>
      <c r="AY7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5" t="str">
        <f>data[[#This Row],[Différence en valeur]]&amp;data[[#This Row],[Année]]</f>
        <v>02022</v>
      </c>
      <c r="BC795">
        <f>IF(COUNTIF($U$2:U795,U795)=COUNTIF(data[Référence principale],data[[#This Row],[Référence principale]]),COUNTIF(data[Référence principale],data[[#This Row],[Référence principale]]),)</f>
        <v>0</v>
      </c>
    </row>
    <row r="796" spans="1:55" x14ac:dyDescent="0.25">
      <c r="A796" t="s">
        <v>772</v>
      </c>
      <c r="F796" t="s">
        <v>773</v>
      </c>
      <c r="G796" t="s">
        <v>3897</v>
      </c>
      <c r="N796" s="2"/>
      <c r="O796" s="2"/>
      <c r="R796" t="s">
        <v>772</v>
      </c>
      <c r="U796" t="s">
        <v>785</v>
      </c>
      <c r="AD796">
        <v>-1</v>
      </c>
      <c r="AG796">
        <v>-48</v>
      </c>
      <c r="AP796" s="3">
        <v>44873</v>
      </c>
      <c r="AY7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6" t="str">
        <f>data[[#This Row],[Différence en valeur]]&amp;data[[#This Row],[Année]]</f>
        <v>-482022</v>
      </c>
      <c r="BC796">
        <f>IF(COUNTIF($U$2:U796,U796)=COUNTIF(data[Référence principale],data[[#This Row],[Référence principale]]),COUNTIF(data[Référence principale],data[[#This Row],[Référence principale]]),)</f>
        <v>0</v>
      </c>
    </row>
    <row r="797" spans="1:55" x14ac:dyDescent="0.25">
      <c r="A797" t="s">
        <v>772</v>
      </c>
      <c r="F797" t="s">
        <v>773</v>
      </c>
      <c r="G797" t="s">
        <v>3897</v>
      </c>
      <c r="N797" s="2"/>
      <c r="O797" s="2"/>
      <c r="R797" t="s">
        <v>772</v>
      </c>
      <c r="U797" t="s">
        <v>786</v>
      </c>
      <c r="AD797">
        <v>-1</v>
      </c>
      <c r="AG797">
        <v>-66</v>
      </c>
      <c r="AP797" s="3">
        <v>44873</v>
      </c>
      <c r="AY7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7" t="str">
        <f>data[[#This Row],[Différence en valeur]]&amp;data[[#This Row],[Année]]</f>
        <v>-662022</v>
      </c>
      <c r="BC797">
        <f>IF(COUNTIF($U$2:U797,U797)=COUNTIF(data[Référence principale],data[[#This Row],[Référence principale]]),COUNTIF(data[Référence principale],data[[#This Row],[Référence principale]]),)</f>
        <v>0</v>
      </c>
    </row>
    <row r="798" spans="1:55" x14ac:dyDescent="0.25">
      <c r="A798" t="s">
        <v>772</v>
      </c>
      <c r="F798" t="s">
        <v>773</v>
      </c>
      <c r="G798" t="s">
        <v>3897</v>
      </c>
      <c r="N798" s="2"/>
      <c r="O798" s="2"/>
      <c r="R798" t="s">
        <v>772</v>
      </c>
      <c r="U798" t="s">
        <v>588</v>
      </c>
      <c r="AD798">
        <v>1</v>
      </c>
      <c r="AG798">
        <v>80</v>
      </c>
      <c r="AP798" s="3">
        <v>44873</v>
      </c>
      <c r="AY7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8" t="str">
        <f>data[[#This Row],[Différence en valeur]]&amp;data[[#This Row],[Année]]</f>
        <v>802022</v>
      </c>
      <c r="BC798">
        <f>IF(COUNTIF($U$2:U798,U798)=COUNTIF(data[Référence principale],data[[#This Row],[Référence principale]]),COUNTIF(data[Référence principale],data[[#This Row],[Référence principale]]),)</f>
        <v>0</v>
      </c>
    </row>
    <row r="799" spans="1:55" x14ac:dyDescent="0.25">
      <c r="A799" t="s">
        <v>772</v>
      </c>
      <c r="F799" t="s">
        <v>773</v>
      </c>
      <c r="G799" t="s">
        <v>3897</v>
      </c>
      <c r="N799" s="2"/>
      <c r="O799" s="2"/>
      <c r="R799" t="s">
        <v>772</v>
      </c>
      <c r="U799" t="s">
        <v>589</v>
      </c>
      <c r="AD799">
        <v>1</v>
      </c>
      <c r="AG799">
        <v>78</v>
      </c>
      <c r="AP799" s="3">
        <v>44873</v>
      </c>
      <c r="AY7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7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799" t="str">
        <f>data[[#This Row],[Différence en valeur]]&amp;data[[#This Row],[Année]]</f>
        <v>782022</v>
      </c>
      <c r="BC799">
        <f>IF(COUNTIF($U$2:U799,U799)=COUNTIF(data[Référence principale],data[[#This Row],[Référence principale]]),COUNTIF(data[Référence principale],data[[#This Row],[Référence principale]]),)</f>
        <v>0</v>
      </c>
    </row>
    <row r="800" spans="1:55" x14ac:dyDescent="0.25">
      <c r="A800" t="s">
        <v>772</v>
      </c>
      <c r="F800" t="s">
        <v>773</v>
      </c>
      <c r="G800" t="s">
        <v>3897</v>
      </c>
      <c r="N800" s="2"/>
      <c r="O800" s="2"/>
      <c r="R800" t="s">
        <v>772</v>
      </c>
      <c r="U800" t="s">
        <v>787</v>
      </c>
      <c r="AD800">
        <v>-1</v>
      </c>
      <c r="AG800">
        <v>-0.46250000000000002</v>
      </c>
      <c r="AP800" s="3">
        <v>44873</v>
      </c>
      <c r="AY8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0" t="str">
        <f>data[[#This Row],[Différence en valeur]]&amp;data[[#This Row],[Année]]</f>
        <v>-0.46252022</v>
      </c>
      <c r="BC800">
        <f>IF(COUNTIF($U$2:U800,U800)=COUNTIF(data[Référence principale],data[[#This Row],[Référence principale]]),COUNTIF(data[Référence principale],data[[#This Row],[Référence principale]]),)</f>
        <v>0</v>
      </c>
    </row>
    <row r="801" spans="1:55" x14ac:dyDescent="0.25">
      <c r="A801" t="s">
        <v>772</v>
      </c>
      <c r="F801" t="s">
        <v>773</v>
      </c>
      <c r="G801" t="s">
        <v>3898</v>
      </c>
      <c r="N801" s="2"/>
      <c r="O801" s="2"/>
      <c r="R801" t="s">
        <v>772</v>
      </c>
      <c r="U801" t="s">
        <v>774</v>
      </c>
      <c r="AD801">
        <v>1</v>
      </c>
      <c r="AG801">
        <v>34</v>
      </c>
      <c r="AP801" s="3">
        <v>44880</v>
      </c>
      <c r="AY8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1" t="str">
        <f>data[[#This Row],[Différence en valeur]]&amp;data[[#This Row],[Année]]</f>
        <v>342022</v>
      </c>
      <c r="BC801">
        <f>IF(COUNTIF($U$2:U801,U801)=COUNTIF(data[Référence principale],data[[#This Row],[Référence principale]]),COUNTIF(data[Référence principale],data[[#This Row],[Référence principale]]),)</f>
        <v>0</v>
      </c>
    </row>
    <row r="802" spans="1:55" x14ac:dyDescent="0.25">
      <c r="A802" t="s">
        <v>772</v>
      </c>
      <c r="F802" t="s">
        <v>773</v>
      </c>
      <c r="G802" t="s">
        <v>3898</v>
      </c>
      <c r="N802" s="2"/>
      <c r="O802" s="2"/>
      <c r="R802" t="s">
        <v>772</v>
      </c>
      <c r="U802" t="s">
        <v>775</v>
      </c>
      <c r="AD802">
        <v>1</v>
      </c>
      <c r="AG802">
        <v>36</v>
      </c>
      <c r="AP802" s="3">
        <v>44880</v>
      </c>
      <c r="AY8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2" t="str">
        <f>data[[#This Row],[Différence en valeur]]&amp;data[[#This Row],[Année]]</f>
        <v>362022</v>
      </c>
      <c r="BC802">
        <f>IF(COUNTIF($U$2:U802,U802)=COUNTIF(data[Référence principale],data[[#This Row],[Référence principale]]),COUNTIF(data[Référence principale],data[[#This Row],[Référence principale]]),)</f>
        <v>0</v>
      </c>
    </row>
    <row r="803" spans="1:55" x14ac:dyDescent="0.25">
      <c r="A803" t="s">
        <v>772</v>
      </c>
      <c r="F803" t="s">
        <v>773</v>
      </c>
      <c r="G803" t="s">
        <v>3898</v>
      </c>
      <c r="N803" s="2"/>
      <c r="O803" s="2"/>
      <c r="R803" t="s">
        <v>772</v>
      </c>
      <c r="U803" t="s">
        <v>776</v>
      </c>
      <c r="AD803">
        <v>1</v>
      </c>
      <c r="AG803">
        <v>31</v>
      </c>
      <c r="AP803" s="3">
        <v>44880</v>
      </c>
      <c r="AY8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3" t="str">
        <f>data[[#This Row],[Différence en valeur]]&amp;data[[#This Row],[Année]]</f>
        <v>312022</v>
      </c>
      <c r="BC803">
        <f>IF(COUNTIF($U$2:U803,U803)=COUNTIF(data[Référence principale],data[[#This Row],[Référence principale]]),COUNTIF(data[Référence principale],data[[#This Row],[Référence principale]]),)</f>
        <v>0</v>
      </c>
    </row>
    <row r="804" spans="1:55" x14ac:dyDescent="0.25">
      <c r="A804" t="s">
        <v>772</v>
      </c>
      <c r="F804" t="s">
        <v>773</v>
      </c>
      <c r="G804" t="s">
        <v>3898</v>
      </c>
      <c r="N804" s="2"/>
      <c r="O804" s="2"/>
      <c r="R804" t="s">
        <v>772</v>
      </c>
      <c r="U804" t="s">
        <v>777</v>
      </c>
      <c r="AD804">
        <v>1</v>
      </c>
      <c r="AG804">
        <v>43</v>
      </c>
      <c r="AP804" s="3">
        <v>44880</v>
      </c>
      <c r="AY8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4" t="str">
        <f>data[[#This Row],[Différence en valeur]]&amp;data[[#This Row],[Année]]</f>
        <v>432022</v>
      </c>
      <c r="BC804">
        <f>IF(COUNTIF($U$2:U804,U804)=COUNTIF(data[Référence principale],data[[#This Row],[Référence principale]]),COUNTIF(data[Référence principale],data[[#This Row],[Référence principale]]),)</f>
        <v>0</v>
      </c>
    </row>
    <row r="805" spans="1:55" x14ac:dyDescent="0.25">
      <c r="A805" t="s">
        <v>772</v>
      </c>
      <c r="F805" t="s">
        <v>773</v>
      </c>
      <c r="G805" t="s">
        <v>3898</v>
      </c>
      <c r="N805" s="2"/>
      <c r="O805" s="2"/>
      <c r="R805" t="s">
        <v>772</v>
      </c>
      <c r="U805" t="s">
        <v>778</v>
      </c>
      <c r="AD805">
        <v>2</v>
      </c>
      <c r="AG805">
        <v>4.4000000000000004</v>
      </c>
      <c r="AP805" s="3">
        <v>44880</v>
      </c>
      <c r="AY8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5" t="str">
        <f>data[[#This Row],[Différence en valeur]]&amp;data[[#This Row],[Année]]</f>
        <v>4.42022</v>
      </c>
      <c r="BC805">
        <f>IF(COUNTIF($U$2:U805,U805)=COUNTIF(data[Référence principale],data[[#This Row],[Référence principale]]),COUNTIF(data[Référence principale],data[[#This Row],[Référence principale]]),)</f>
        <v>0</v>
      </c>
    </row>
    <row r="806" spans="1:55" x14ac:dyDescent="0.25">
      <c r="A806" t="s">
        <v>772</v>
      </c>
      <c r="F806" t="s">
        <v>773</v>
      </c>
      <c r="G806" t="s">
        <v>3898</v>
      </c>
      <c r="N806" s="2"/>
      <c r="O806" s="2"/>
      <c r="R806" t="s">
        <v>772</v>
      </c>
      <c r="U806" t="s">
        <v>341</v>
      </c>
      <c r="AD806">
        <v>2</v>
      </c>
      <c r="AG806">
        <v>532.15560000000005</v>
      </c>
      <c r="AP806" s="3">
        <v>44880</v>
      </c>
      <c r="AY8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6" t="str">
        <f>data[[#This Row],[Différence en valeur]]&amp;data[[#This Row],[Année]]</f>
        <v>532.15562022</v>
      </c>
      <c r="BC806">
        <f>IF(COUNTIF($U$2:U806,U806)=COUNTIF(data[Référence principale],data[[#This Row],[Référence principale]]),COUNTIF(data[Référence principale],data[[#This Row],[Référence principale]]),)</f>
        <v>0</v>
      </c>
    </row>
    <row r="807" spans="1:55" x14ac:dyDescent="0.25">
      <c r="A807" t="s">
        <v>772</v>
      </c>
      <c r="F807" t="s">
        <v>773</v>
      </c>
      <c r="G807" t="s">
        <v>3898</v>
      </c>
      <c r="N807" s="2"/>
      <c r="O807" s="2"/>
      <c r="R807" t="s">
        <v>772</v>
      </c>
      <c r="U807" t="s">
        <v>75</v>
      </c>
      <c r="AD807">
        <v>1</v>
      </c>
      <c r="AG807">
        <v>223.2</v>
      </c>
      <c r="AP807" s="3">
        <v>44880</v>
      </c>
      <c r="AY8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7" t="str">
        <f>data[[#This Row],[Différence en valeur]]&amp;data[[#This Row],[Année]]</f>
        <v>223.22022</v>
      </c>
      <c r="BC807">
        <f>IF(COUNTIF($U$2:U807,U807)=COUNTIF(data[Référence principale],data[[#This Row],[Référence principale]]),COUNTIF(data[Référence principale],data[[#This Row],[Référence principale]]),)</f>
        <v>0</v>
      </c>
    </row>
    <row r="808" spans="1:55" x14ac:dyDescent="0.25">
      <c r="A808" t="s">
        <v>772</v>
      </c>
      <c r="F808" t="s">
        <v>773</v>
      </c>
      <c r="G808" t="s">
        <v>3898</v>
      </c>
      <c r="N808" s="2"/>
      <c r="O808" s="2"/>
      <c r="R808" t="s">
        <v>772</v>
      </c>
      <c r="U808" t="s">
        <v>779</v>
      </c>
      <c r="AD808">
        <v>1</v>
      </c>
      <c r="AG808">
        <v>44.1</v>
      </c>
      <c r="AP808" s="3">
        <v>44880</v>
      </c>
      <c r="AY8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8" t="str">
        <f>data[[#This Row],[Différence en valeur]]&amp;data[[#This Row],[Année]]</f>
        <v>44.12022</v>
      </c>
      <c r="BC808">
        <f>IF(COUNTIF($U$2:U808,U808)=COUNTIF(data[Référence principale],data[[#This Row],[Référence principale]]),COUNTIF(data[Référence principale],data[[#This Row],[Référence principale]]),)</f>
        <v>0</v>
      </c>
    </row>
    <row r="809" spans="1:55" x14ac:dyDescent="0.25">
      <c r="A809" t="s">
        <v>772</v>
      </c>
      <c r="F809" t="s">
        <v>773</v>
      </c>
      <c r="G809" t="s">
        <v>3898</v>
      </c>
      <c r="N809" s="2"/>
      <c r="O809" s="2"/>
      <c r="R809" t="s">
        <v>772</v>
      </c>
      <c r="U809" t="s">
        <v>780</v>
      </c>
      <c r="AD809">
        <v>1</v>
      </c>
      <c r="AG809">
        <v>21.8</v>
      </c>
      <c r="AP809" s="3">
        <v>44880</v>
      </c>
      <c r="AY8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09" t="str">
        <f>data[[#This Row],[Différence en valeur]]&amp;data[[#This Row],[Année]]</f>
        <v>21.82022</v>
      </c>
      <c r="BC809">
        <f>IF(COUNTIF($U$2:U809,U809)=COUNTIF(data[Référence principale],data[[#This Row],[Référence principale]]),COUNTIF(data[Référence principale],data[[#This Row],[Référence principale]]),)</f>
        <v>0</v>
      </c>
    </row>
    <row r="810" spans="1:55" x14ac:dyDescent="0.25">
      <c r="A810" t="s">
        <v>772</v>
      </c>
      <c r="F810" t="s">
        <v>773</v>
      </c>
      <c r="G810" t="s">
        <v>3898</v>
      </c>
      <c r="N810" s="2"/>
      <c r="O810" s="2"/>
      <c r="R810" t="s">
        <v>772</v>
      </c>
      <c r="U810" t="s">
        <v>785</v>
      </c>
      <c r="AD810">
        <v>1</v>
      </c>
      <c r="AG810">
        <v>48</v>
      </c>
      <c r="AP810" s="3">
        <v>44880</v>
      </c>
      <c r="AY8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0" t="str">
        <f>data[[#This Row],[Différence en valeur]]&amp;data[[#This Row],[Année]]</f>
        <v>482022</v>
      </c>
      <c r="BC810">
        <f>IF(COUNTIF($U$2:U810,U810)=COUNTIF(data[Référence principale],data[[#This Row],[Référence principale]]),COUNTIF(data[Référence principale],data[[#This Row],[Référence principale]]),)</f>
        <v>0</v>
      </c>
    </row>
    <row r="811" spans="1:55" x14ac:dyDescent="0.25">
      <c r="A811" t="s">
        <v>772</v>
      </c>
      <c r="F811" t="s">
        <v>773</v>
      </c>
      <c r="G811" t="s">
        <v>3898</v>
      </c>
      <c r="N811" s="2"/>
      <c r="O811" s="2"/>
      <c r="R811" t="s">
        <v>772</v>
      </c>
      <c r="U811" t="s">
        <v>786</v>
      </c>
      <c r="AD811">
        <v>1</v>
      </c>
      <c r="AG811">
        <v>66</v>
      </c>
      <c r="AP811" s="3">
        <v>44880</v>
      </c>
      <c r="AY8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1" t="str">
        <f>data[[#This Row],[Différence en valeur]]&amp;data[[#This Row],[Année]]</f>
        <v>662022</v>
      </c>
      <c r="BC811">
        <f>IF(COUNTIF($U$2:U811,U811)=COUNTIF(data[Référence principale],data[[#This Row],[Référence principale]]),COUNTIF(data[Référence principale],data[[#This Row],[Référence principale]]),)</f>
        <v>0</v>
      </c>
    </row>
    <row r="812" spans="1:55" x14ac:dyDescent="0.25">
      <c r="A812" t="s">
        <v>772</v>
      </c>
      <c r="F812" t="s">
        <v>773</v>
      </c>
      <c r="G812" t="s">
        <v>3898</v>
      </c>
      <c r="N812" s="2"/>
      <c r="O812" s="2"/>
      <c r="R812" t="s">
        <v>772</v>
      </c>
      <c r="U812" t="s">
        <v>588</v>
      </c>
      <c r="AD812">
        <v>6</v>
      </c>
      <c r="AG812">
        <v>480</v>
      </c>
      <c r="AP812" s="3">
        <v>44880</v>
      </c>
      <c r="AY8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2" t="str">
        <f>data[[#This Row],[Différence en valeur]]&amp;data[[#This Row],[Année]]</f>
        <v>4802022</v>
      </c>
      <c r="BC812">
        <f>IF(COUNTIF($U$2:U812,U812)=COUNTIF(data[Référence principale],data[[#This Row],[Référence principale]]),COUNTIF(data[Référence principale],data[[#This Row],[Référence principale]]),)</f>
        <v>0</v>
      </c>
    </row>
    <row r="813" spans="1:55" x14ac:dyDescent="0.25">
      <c r="A813" t="s">
        <v>772</v>
      </c>
      <c r="F813" t="s">
        <v>773</v>
      </c>
      <c r="G813" t="s">
        <v>3898</v>
      </c>
      <c r="N813" s="2"/>
      <c r="O813" s="2"/>
      <c r="R813" t="s">
        <v>772</v>
      </c>
      <c r="U813" t="s">
        <v>589</v>
      </c>
      <c r="AD813">
        <v>6</v>
      </c>
      <c r="AG813">
        <v>468</v>
      </c>
      <c r="AP813" s="3">
        <v>44880</v>
      </c>
      <c r="AY8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3" t="str">
        <f>data[[#This Row],[Différence en valeur]]&amp;data[[#This Row],[Année]]</f>
        <v>4682022</v>
      </c>
      <c r="BC813">
        <f>IF(COUNTIF($U$2:U813,U813)=COUNTIF(data[Référence principale],data[[#This Row],[Référence principale]]),COUNTIF(data[Référence principale],data[[#This Row],[Référence principale]]),)</f>
        <v>0</v>
      </c>
    </row>
    <row r="814" spans="1:55" x14ac:dyDescent="0.25">
      <c r="A814" t="s">
        <v>772</v>
      </c>
      <c r="F814" t="s">
        <v>773</v>
      </c>
      <c r="G814" t="s">
        <v>3899</v>
      </c>
      <c r="N814" s="2"/>
      <c r="O814" s="2"/>
      <c r="R814" t="s">
        <v>772</v>
      </c>
      <c r="U814" t="s">
        <v>788</v>
      </c>
      <c r="AD814">
        <v>-9</v>
      </c>
      <c r="AG814">
        <v>0</v>
      </c>
      <c r="AP814" s="3">
        <v>44888</v>
      </c>
      <c r="AY8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4" t="str">
        <f>data[[#This Row],[Différence en valeur]]&amp;data[[#This Row],[Année]]</f>
        <v>02022</v>
      </c>
      <c r="BC814">
        <f>IF(COUNTIF($U$2:U814,U814)=COUNTIF(data[Référence principale],data[[#This Row],[Référence principale]]),COUNTIF(data[Référence principale],data[[#This Row],[Référence principale]]),)</f>
        <v>0</v>
      </c>
    </row>
    <row r="815" spans="1:55" x14ac:dyDescent="0.25">
      <c r="A815" t="s">
        <v>772</v>
      </c>
      <c r="F815" t="s">
        <v>773</v>
      </c>
      <c r="G815" t="s">
        <v>3899</v>
      </c>
      <c r="N815" s="2"/>
      <c r="O815" s="2"/>
      <c r="R815" t="s">
        <v>772</v>
      </c>
      <c r="U815" t="s">
        <v>789</v>
      </c>
      <c r="AD815">
        <v>-3</v>
      </c>
      <c r="AG815">
        <v>0</v>
      </c>
      <c r="AP815" s="3">
        <v>44888</v>
      </c>
      <c r="AY8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5" t="str">
        <f>data[[#This Row],[Différence en valeur]]&amp;data[[#This Row],[Année]]</f>
        <v>02022</v>
      </c>
      <c r="BC815">
        <f>IF(COUNTIF($U$2:U815,U815)=COUNTIF(data[Référence principale],data[[#This Row],[Référence principale]]),COUNTIF(data[Référence principale],data[[#This Row],[Référence principale]]),)</f>
        <v>0</v>
      </c>
    </row>
    <row r="816" spans="1:55" x14ac:dyDescent="0.25">
      <c r="A816" t="s">
        <v>772</v>
      </c>
      <c r="F816" t="s">
        <v>773</v>
      </c>
      <c r="G816" t="s">
        <v>3899</v>
      </c>
      <c r="N816" s="2"/>
      <c r="O816" s="2"/>
      <c r="R816" t="s">
        <v>772</v>
      </c>
      <c r="U816" t="s">
        <v>790</v>
      </c>
      <c r="AD816">
        <v>-4</v>
      </c>
      <c r="AG816">
        <v>0</v>
      </c>
      <c r="AP816" s="3">
        <v>44888</v>
      </c>
      <c r="AY8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6" t="str">
        <f>data[[#This Row],[Différence en valeur]]&amp;data[[#This Row],[Année]]</f>
        <v>02022</v>
      </c>
      <c r="BC816">
        <f>IF(COUNTIF($U$2:U816,U816)=COUNTIF(data[Référence principale],data[[#This Row],[Référence principale]]),COUNTIF(data[Référence principale],data[[#This Row],[Référence principale]]),)</f>
        <v>0</v>
      </c>
    </row>
    <row r="817" spans="1:55" x14ac:dyDescent="0.25">
      <c r="A817" t="s">
        <v>772</v>
      </c>
      <c r="F817" t="s">
        <v>773</v>
      </c>
      <c r="G817" t="s">
        <v>3899</v>
      </c>
      <c r="N817" s="2"/>
      <c r="O817" s="2"/>
      <c r="R817" t="s">
        <v>772</v>
      </c>
      <c r="U817" t="s">
        <v>791</v>
      </c>
      <c r="AD817">
        <v>-6</v>
      </c>
      <c r="AG817">
        <v>0</v>
      </c>
      <c r="AP817" s="3">
        <v>44888</v>
      </c>
      <c r="AY8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7" t="str">
        <f>data[[#This Row],[Différence en valeur]]&amp;data[[#This Row],[Année]]</f>
        <v>02022</v>
      </c>
      <c r="BC817">
        <f>IF(COUNTIF($U$2:U817,U817)=COUNTIF(data[Référence principale],data[[#This Row],[Référence principale]]),COUNTIF(data[Référence principale],data[[#This Row],[Référence principale]]),)</f>
        <v>0</v>
      </c>
    </row>
    <row r="818" spans="1:55" x14ac:dyDescent="0.25">
      <c r="A818" t="s">
        <v>772</v>
      </c>
      <c r="F818" t="s">
        <v>773</v>
      </c>
      <c r="G818" t="s">
        <v>3899</v>
      </c>
      <c r="N818" s="2"/>
      <c r="O818" s="2"/>
      <c r="R818" t="s">
        <v>772</v>
      </c>
      <c r="U818" t="s">
        <v>792</v>
      </c>
      <c r="AD818">
        <v>-1</v>
      </c>
      <c r="AG818">
        <v>0</v>
      </c>
      <c r="AP818" s="3">
        <v>44888</v>
      </c>
      <c r="AY8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8" t="str">
        <f>data[[#This Row],[Différence en valeur]]&amp;data[[#This Row],[Année]]</f>
        <v>02022</v>
      </c>
      <c r="BC818">
        <f>IF(COUNTIF($U$2:U818,U818)=COUNTIF(data[Référence principale],data[[#This Row],[Référence principale]]),COUNTIF(data[Référence principale],data[[#This Row],[Référence principale]]),)</f>
        <v>0</v>
      </c>
    </row>
    <row r="819" spans="1:55" x14ac:dyDescent="0.25">
      <c r="A819" t="s">
        <v>772</v>
      </c>
      <c r="F819" t="s">
        <v>773</v>
      </c>
      <c r="G819" t="s">
        <v>3899</v>
      </c>
      <c r="N819" s="2"/>
      <c r="O819" s="2"/>
      <c r="R819" t="s">
        <v>772</v>
      </c>
      <c r="U819" t="s">
        <v>793</v>
      </c>
      <c r="AD819">
        <v>-6</v>
      </c>
      <c r="AG819">
        <v>0</v>
      </c>
      <c r="AP819" s="3">
        <v>44888</v>
      </c>
      <c r="AY8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19" t="str">
        <f>data[[#This Row],[Différence en valeur]]&amp;data[[#This Row],[Année]]</f>
        <v>02022</v>
      </c>
      <c r="BC819">
        <f>IF(COUNTIF($U$2:U819,U819)=COUNTIF(data[Référence principale],data[[#This Row],[Référence principale]]),COUNTIF(data[Référence principale],data[[#This Row],[Référence principale]]),)</f>
        <v>0</v>
      </c>
    </row>
    <row r="820" spans="1:55" x14ac:dyDescent="0.25">
      <c r="A820" t="s">
        <v>772</v>
      </c>
      <c r="F820" t="s">
        <v>773</v>
      </c>
      <c r="G820" t="s">
        <v>3899</v>
      </c>
      <c r="N820" s="2"/>
      <c r="O820" s="2"/>
      <c r="R820" t="s">
        <v>772</v>
      </c>
      <c r="U820" t="s">
        <v>794</v>
      </c>
      <c r="AD820">
        <v>-6</v>
      </c>
      <c r="AG820">
        <v>0</v>
      </c>
      <c r="AP820" s="3">
        <v>44888</v>
      </c>
      <c r="AY8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0" t="str">
        <f>data[[#This Row],[Différence en valeur]]&amp;data[[#This Row],[Année]]</f>
        <v>02022</v>
      </c>
      <c r="BC820">
        <f>IF(COUNTIF($U$2:U820,U820)=COUNTIF(data[Référence principale],data[[#This Row],[Référence principale]]),COUNTIF(data[Référence principale],data[[#This Row],[Référence principale]]),)</f>
        <v>0</v>
      </c>
    </row>
    <row r="821" spans="1:55" x14ac:dyDescent="0.25">
      <c r="A821" t="s">
        <v>772</v>
      </c>
      <c r="F821" t="s">
        <v>773</v>
      </c>
      <c r="G821" t="s">
        <v>3899</v>
      </c>
      <c r="N821" s="2"/>
      <c r="O821" s="2"/>
      <c r="R821" t="s">
        <v>772</v>
      </c>
      <c r="U821" t="s">
        <v>795</v>
      </c>
      <c r="AD821">
        <v>-12</v>
      </c>
      <c r="AG821">
        <v>0</v>
      </c>
      <c r="AP821" s="3">
        <v>44888</v>
      </c>
      <c r="AY8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1" t="str">
        <f>data[[#This Row],[Différence en valeur]]&amp;data[[#This Row],[Année]]</f>
        <v>02022</v>
      </c>
      <c r="BC821">
        <f>IF(COUNTIF($U$2:U821,U821)=COUNTIF(data[Référence principale],data[[#This Row],[Référence principale]]),COUNTIF(data[Référence principale],data[[#This Row],[Référence principale]]),)</f>
        <v>0</v>
      </c>
    </row>
    <row r="822" spans="1:55" x14ac:dyDescent="0.25">
      <c r="A822" t="s">
        <v>772</v>
      </c>
      <c r="F822" t="s">
        <v>773</v>
      </c>
      <c r="G822" t="s">
        <v>3899</v>
      </c>
      <c r="N822" s="2"/>
      <c r="O822" s="2"/>
      <c r="R822" t="s">
        <v>772</v>
      </c>
      <c r="U822" t="s">
        <v>796</v>
      </c>
      <c r="AD822">
        <v>-2</v>
      </c>
      <c r="AG822">
        <v>0</v>
      </c>
      <c r="AP822" s="3">
        <v>44888</v>
      </c>
      <c r="AY8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2" t="str">
        <f>data[[#This Row],[Différence en valeur]]&amp;data[[#This Row],[Année]]</f>
        <v>02022</v>
      </c>
      <c r="BC822">
        <f>IF(COUNTIF($U$2:U822,U822)=COUNTIF(data[Référence principale],data[[#This Row],[Référence principale]]),COUNTIF(data[Référence principale],data[[#This Row],[Référence principale]]),)</f>
        <v>0</v>
      </c>
    </row>
    <row r="823" spans="1:55" x14ac:dyDescent="0.25">
      <c r="A823" t="s">
        <v>772</v>
      </c>
      <c r="F823" t="s">
        <v>773</v>
      </c>
      <c r="G823" t="s">
        <v>3899</v>
      </c>
      <c r="N823" s="2"/>
      <c r="O823" s="2"/>
      <c r="R823" t="s">
        <v>772</v>
      </c>
      <c r="U823" t="s">
        <v>797</v>
      </c>
      <c r="AD823">
        <v>-3</v>
      </c>
      <c r="AG823">
        <v>0</v>
      </c>
      <c r="AP823" s="3">
        <v>44888</v>
      </c>
      <c r="AY8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3" t="str">
        <f>data[[#This Row],[Différence en valeur]]&amp;data[[#This Row],[Année]]</f>
        <v>02022</v>
      </c>
      <c r="BC823">
        <f>IF(COUNTIF($U$2:U823,U823)=COUNTIF(data[Référence principale],data[[#This Row],[Référence principale]]),COUNTIF(data[Référence principale],data[[#This Row],[Référence principale]]),)</f>
        <v>0</v>
      </c>
    </row>
    <row r="824" spans="1:55" x14ac:dyDescent="0.25">
      <c r="A824" t="s">
        <v>772</v>
      </c>
      <c r="F824" t="s">
        <v>773</v>
      </c>
      <c r="G824" t="s">
        <v>3899</v>
      </c>
      <c r="N824" s="2"/>
      <c r="O824" s="2"/>
      <c r="R824" t="s">
        <v>772</v>
      </c>
      <c r="U824" t="s">
        <v>798</v>
      </c>
      <c r="AD824">
        <v>-3</v>
      </c>
      <c r="AG824">
        <v>0</v>
      </c>
      <c r="AP824" s="3">
        <v>44888</v>
      </c>
      <c r="AY8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4" t="str">
        <f>data[[#This Row],[Différence en valeur]]&amp;data[[#This Row],[Année]]</f>
        <v>02022</v>
      </c>
      <c r="BC824">
        <f>IF(COUNTIF($U$2:U824,U824)=COUNTIF(data[Référence principale],data[[#This Row],[Référence principale]]),COUNTIF(data[Référence principale],data[[#This Row],[Référence principale]]),)</f>
        <v>0</v>
      </c>
    </row>
    <row r="825" spans="1:55" x14ac:dyDescent="0.25">
      <c r="A825" t="s">
        <v>772</v>
      </c>
      <c r="F825" t="s">
        <v>773</v>
      </c>
      <c r="G825" t="s">
        <v>3899</v>
      </c>
      <c r="N825" s="2"/>
      <c r="O825" s="2"/>
      <c r="R825" t="s">
        <v>772</v>
      </c>
      <c r="U825" t="s">
        <v>799</v>
      </c>
      <c r="AD825">
        <v>-1</v>
      </c>
      <c r="AG825">
        <v>0</v>
      </c>
      <c r="AP825" s="3">
        <v>44888</v>
      </c>
      <c r="AY8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5" t="str">
        <f>data[[#This Row],[Différence en valeur]]&amp;data[[#This Row],[Année]]</f>
        <v>02022</v>
      </c>
      <c r="BC825">
        <f>IF(COUNTIF($U$2:U825,U825)=COUNTIF(data[Référence principale],data[[#This Row],[Référence principale]]),COUNTIF(data[Référence principale],data[[#This Row],[Référence principale]]),)</f>
        <v>0</v>
      </c>
    </row>
    <row r="826" spans="1:55" x14ac:dyDescent="0.25">
      <c r="A826" t="s">
        <v>772</v>
      </c>
      <c r="F826" t="s">
        <v>773</v>
      </c>
      <c r="G826" t="s">
        <v>3899</v>
      </c>
      <c r="N826" s="2"/>
      <c r="O826" s="2"/>
      <c r="R826" t="s">
        <v>772</v>
      </c>
      <c r="U826" t="s">
        <v>800</v>
      </c>
      <c r="AD826">
        <v>-2</v>
      </c>
      <c r="AG826">
        <v>0</v>
      </c>
      <c r="AP826" s="3">
        <v>44888</v>
      </c>
      <c r="AY8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6" t="str">
        <f>data[[#This Row],[Différence en valeur]]&amp;data[[#This Row],[Année]]</f>
        <v>02022</v>
      </c>
      <c r="BC826">
        <f>IF(COUNTIF($U$2:U826,U826)=COUNTIF(data[Référence principale],data[[#This Row],[Référence principale]]),COUNTIF(data[Référence principale],data[[#This Row],[Référence principale]]),)</f>
        <v>0</v>
      </c>
    </row>
    <row r="827" spans="1:55" x14ac:dyDescent="0.25">
      <c r="A827" t="s">
        <v>772</v>
      </c>
      <c r="F827" t="s">
        <v>773</v>
      </c>
      <c r="G827" t="s">
        <v>3899</v>
      </c>
      <c r="N827" s="2"/>
      <c r="O827" s="2"/>
      <c r="R827" t="s">
        <v>772</v>
      </c>
      <c r="U827" t="s">
        <v>801</v>
      </c>
      <c r="AD827">
        <v>-2</v>
      </c>
      <c r="AG827">
        <v>0</v>
      </c>
      <c r="AP827" s="3">
        <v>44888</v>
      </c>
      <c r="AY8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7" t="str">
        <f>data[[#This Row],[Différence en valeur]]&amp;data[[#This Row],[Année]]</f>
        <v>02022</v>
      </c>
      <c r="BC827">
        <f>IF(COUNTIF($U$2:U827,U827)=COUNTIF(data[Référence principale],data[[#This Row],[Référence principale]]),COUNTIF(data[Référence principale],data[[#This Row],[Référence principale]]),)</f>
        <v>0</v>
      </c>
    </row>
    <row r="828" spans="1:55" x14ac:dyDescent="0.25">
      <c r="A828" t="s">
        <v>772</v>
      </c>
      <c r="F828" t="s">
        <v>773</v>
      </c>
      <c r="G828" t="s">
        <v>3899</v>
      </c>
      <c r="N828" s="2"/>
      <c r="O828" s="2"/>
      <c r="R828" t="s">
        <v>772</v>
      </c>
      <c r="U828" t="s">
        <v>802</v>
      </c>
      <c r="AD828">
        <v>-1</v>
      </c>
      <c r="AG828">
        <v>0</v>
      </c>
      <c r="AP828" s="3">
        <v>44888</v>
      </c>
      <c r="AY8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8" t="str">
        <f>data[[#This Row],[Différence en valeur]]&amp;data[[#This Row],[Année]]</f>
        <v>02022</v>
      </c>
      <c r="BC828">
        <f>IF(COUNTIF($U$2:U828,U828)=COUNTIF(data[Référence principale],data[[#This Row],[Référence principale]]),COUNTIF(data[Référence principale],data[[#This Row],[Référence principale]]),)</f>
        <v>0</v>
      </c>
    </row>
    <row r="829" spans="1:55" x14ac:dyDescent="0.25">
      <c r="A829" t="s">
        <v>772</v>
      </c>
      <c r="F829" t="s">
        <v>773</v>
      </c>
      <c r="G829" t="s">
        <v>3899</v>
      </c>
      <c r="N829" s="2"/>
      <c r="O829" s="2"/>
      <c r="R829" t="s">
        <v>772</v>
      </c>
      <c r="U829" t="s">
        <v>803</v>
      </c>
      <c r="AD829">
        <v>-2</v>
      </c>
      <c r="AG829">
        <v>0</v>
      </c>
      <c r="AP829" s="3">
        <v>44888</v>
      </c>
      <c r="AY8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29" t="str">
        <f>data[[#This Row],[Différence en valeur]]&amp;data[[#This Row],[Année]]</f>
        <v>02022</v>
      </c>
      <c r="BC829">
        <f>IF(COUNTIF($U$2:U829,U829)=COUNTIF(data[Référence principale],data[[#This Row],[Référence principale]]),COUNTIF(data[Référence principale],data[[#This Row],[Référence principale]]),)</f>
        <v>0</v>
      </c>
    </row>
    <row r="830" spans="1:55" x14ac:dyDescent="0.25">
      <c r="A830" t="s">
        <v>772</v>
      </c>
      <c r="F830" t="s">
        <v>773</v>
      </c>
      <c r="G830" t="s">
        <v>3899</v>
      </c>
      <c r="N830" s="2"/>
      <c r="O830" s="2"/>
      <c r="R830" t="s">
        <v>772</v>
      </c>
      <c r="U830" t="s">
        <v>804</v>
      </c>
      <c r="AD830">
        <v>-3</v>
      </c>
      <c r="AG830">
        <v>0</v>
      </c>
      <c r="AP830" s="3">
        <v>44888</v>
      </c>
      <c r="AY8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0" t="str">
        <f>data[[#This Row],[Différence en valeur]]&amp;data[[#This Row],[Année]]</f>
        <v>02022</v>
      </c>
      <c r="BC830">
        <f>IF(COUNTIF($U$2:U830,U830)=COUNTIF(data[Référence principale],data[[#This Row],[Référence principale]]),COUNTIF(data[Référence principale],data[[#This Row],[Référence principale]]),)</f>
        <v>0</v>
      </c>
    </row>
    <row r="831" spans="1:55" x14ac:dyDescent="0.25">
      <c r="A831" t="s">
        <v>772</v>
      </c>
      <c r="F831" t="s">
        <v>773</v>
      </c>
      <c r="G831" t="s">
        <v>3899</v>
      </c>
      <c r="N831" s="2"/>
      <c r="O831" s="2"/>
      <c r="R831" t="s">
        <v>772</v>
      </c>
      <c r="U831" t="s">
        <v>805</v>
      </c>
      <c r="AD831">
        <v>-3</v>
      </c>
      <c r="AG831">
        <v>-105</v>
      </c>
      <c r="AP831" s="3">
        <v>44888</v>
      </c>
      <c r="AY8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1" t="str">
        <f>data[[#This Row],[Différence en valeur]]&amp;data[[#This Row],[Année]]</f>
        <v>-1052022</v>
      </c>
      <c r="BC831">
        <f>IF(COUNTIF($U$2:U831,U831)=COUNTIF(data[Référence principale],data[[#This Row],[Référence principale]]),COUNTIF(data[Référence principale],data[[#This Row],[Référence principale]]),)</f>
        <v>0</v>
      </c>
    </row>
    <row r="832" spans="1:55" x14ac:dyDescent="0.25">
      <c r="A832" t="s">
        <v>772</v>
      </c>
      <c r="F832" t="s">
        <v>773</v>
      </c>
      <c r="G832" t="s">
        <v>3899</v>
      </c>
      <c r="N832" s="2"/>
      <c r="O832" s="2"/>
      <c r="R832" t="s">
        <v>772</v>
      </c>
      <c r="U832" t="s">
        <v>806</v>
      </c>
      <c r="AD832">
        <v>-6</v>
      </c>
      <c r="AG832">
        <v>-210</v>
      </c>
      <c r="AP832" s="3">
        <v>44888</v>
      </c>
      <c r="AY8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2" t="str">
        <f>data[[#This Row],[Différence en valeur]]&amp;data[[#This Row],[Année]]</f>
        <v>-2102022</v>
      </c>
      <c r="BC832">
        <f>IF(COUNTIF($U$2:U832,U832)=COUNTIF(data[Référence principale],data[[#This Row],[Référence principale]]),COUNTIF(data[Référence principale],data[[#This Row],[Référence principale]]),)</f>
        <v>0</v>
      </c>
    </row>
    <row r="833" spans="1:55" x14ac:dyDescent="0.25">
      <c r="A833" t="s">
        <v>772</v>
      </c>
      <c r="F833" t="s">
        <v>773</v>
      </c>
      <c r="G833" t="s">
        <v>3899</v>
      </c>
      <c r="N833" s="2"/>
      <c r="O833" s="2"/>
      <c r="R833" t="s">
        <v>772</v>
      </c>
      <c r="U833" t="s">
        <v>807</v>
      </c>
      <c r="AD833">
        <v>-5</v>
      </c>
      <c r="AG833">
        <v>-325</v>
      </c>
      <c r="AP833" s="3">
        <v>44888</v>
      </c>
      <c r="AY8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3" t="str">
        <f>data[[#This Row],[Différence en valeur]]&amp;data[[#This Row],[Année]]</f>
        <v>-3252022</v>
      </c>
      <c r="BC833">
        <f>IF(COUNTIF($U$2:U833,U833)=COUNTIF(data[Référence principale],data[[#This Row],[Référence principale]]),COUNTIF(data[Référence principale],data[[#This Row],[Référence principale]]),)</f>
        <v>0</v>
      </c>
    </row>
    <row r="834" spans="1:55" x14ac:dyDescent="0.25">
      <c r="A834" t="s">
        <v>772</v>
      </c>
      <c r="F834" t="s">
        <v>773</v>
      </c>
      <c r="G834" t="s">
        <v>3899</v>
      </c>
      <c r="N834" s="2"/>
      <c r="O834" s="2"/>
      <c r="R834" t="s">
        <v>772</v>
      </c>
      <c r="U834" t="s">
        <v>808</v>
      </c>
      <c r="AD834">
        <v>-6</v>
      </c>
      <c r="AG834">
        <v>-132</v>
      </c>
      <c r="AP834" s="3">
        <v>44888</v>
      </c>
      <c r="AY8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4" t="str">
        <f>data[[#This Row],[Différence en valeur]]&amp;data[[#This Row],[Année]]</f>
        <v>-1322022</v>
      </c>
      <c r="BC834">
        <f>IF(COUNTIF($U$2:U834,U834)=COUNTIF(data[Référence principale],data[[#This Row],[Référence principale]]),COUNTIF(data[Référence principale],data[[#This Row],[Référence principale]]),)</f>
        <v>0</v>
      </c>
    </row>
    <row r="835" spans="1:55" x14ac:dyDescent="0.25">
      <c r="A835" t="s">
        <v>772</v>
      </c>
      <c r="F835" t="s">
        <v>773</v>
      </c>
      <c r="G835" t="s">
        <v>3900</v>
      </c>
      <c r="N835" s="2"/>
      <c r="O835" s="2"/>
      <c r="R835" t="s">
        <v>772</v>
      </c>
      <c r="U835" t="s">
        <v>809</v>
      </c>
      <c r="AD835">
        <v>-1</v>
      </c>
      <c r="AG835">
        <v>-181.3</v>
      </c>
      <c r="AP835" s="3">
        <v>44889</v>
      </c>
      <c r="AY8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5" t="str">
        <f>data[[#This Row],[Différence en valeur]]&amp;data[[#This Row],[Année]]</f>
        <v>-181.32022</v>
      </c>
      <c r="BC835">
        <f>IF(COUNTIF($U$2:U835,U835)=COUNTIF(data[Référence principale],data[[#This Row],[Référence principale]]),COUNTIF(data[Référence principale],data[[#This Row],[Référence principale]]),)</f>
        <v>0</v>
      </c>
    </row>
    <row r="836" spans="1:55" x14ac:dyDescent="0.25">
      <c r="A836" t="s">
        <v>772</v>
      </c>
      <c r="F836" t="s">
        <v>773</v>
      </c>
      <c r="G836" t="s">
        <v>3900</v>
      </c>
      <c r="N836" s="2"/>
      <c r="O836" s="2"/>
      <c r="R836" t="s">
        <v>772</v>
      </c>
      <c r="U836" t="s">
        <v>810</v>
      </c>
      <c r="AD836">
        <v>-2</v>
      </c>
      <c r="AG836">
        <v>-1.98</v>
      </c>
      <c r="AP836" s="3">
        <v>44889</v>
      </c>
      <c r="AY8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6" t="str">
        <f>data[[#This Row],[Différence en valeur]]&amp;data[[#This Row],[Année]]</f>
        <v>-1.982022</v>
      </c>
      <c r="BC836">
        <f>IF(COUNTIF($U$2:U836,U836)=COUNTIF(data[Référence principale],data[[#This Row],[Référence principale]]),COUNTIF(data[Référence principale],data[[#This Row],[Référence principale]]),)</f>
        <v>0</v>
      </c>
    </row>
    <row r="837" spans="1:55" x14ac:dyDescent="0.25">
      <c r="A837" t="s">
        <v>772</v>
      </c>
      <c r="F837" t="s">
        <v>773</v>
      </c>
      <c r="G837" t="s">
        <v>3900</v>
      </c>
      <c r="N837" s="2"/>
      <c r="O837" s="2"/>
      <c r="R837" t="s">
        <v>772</v>
      </c>
      <c r="U837" t="s">
        <v>811</v>
      </c>
      <c r="AD837">
        <v>-1</v>
      </c>
      <c r="AG837">
        <v>-49</v>
      </c>
      <c r="AP837" s="3">
        <v>44889</v>
      </c>
      <c r="AY8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7" t="str">
        <f>data[[#This Row],[Différence en valeur]]&amp;data[[#This Row],[Année]]</f>
        <v>-492022</v>
      </c>
      <c r="BC837">
        <f>IF(COUNTIF($U$2:U837,U837)=COUNTIF(data[Référence principale],data[[#This Row],[Référence principale]]),COUNTIF(data[Référence principale],data[[#This Row],[Référence principale]]),)</f>
        <v>1</v>
      </c>
    </row>
    <row r="838" spans="1:55" x14ac:dyDescent="0.25">
      <c r="A838" t="s">
        <v>812</v>
      </c>
      <c r="F838" t="s">
        <v>813</v>
      </c>
      <c r="G838" t="s">
        <v>814</v>
      </c>
      <c r="N838" s="2"/>
      <c r="O838" s="2"/>
      <c r="R838" t="s">
        <v>812</v>
      </c>
      <c r="U838" t="s">
        <v>229</v>
      </c>
      <c r="AD838">
        <v>2</v>
      </c>
      <c r="AG838">
        <v>1908</v>
      </c>
      <c r="AP838" s="3">
        <v>44873</v>
      </c>
      <c r="AY8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8" t="str">
        <f>data[[#This Row],[Différence en valeur]]&amp;data[[#This Row],[Année]]</f>
        <v>19082022</v>
      </c>
      <c r="BC838">
        <f>IF(COUNTIF($U$2:U838,U838)=COUNTIF(data[Référence principale],data[[#This Row],[Référence principale]]),COUNTIF(data[Référence principale],data[[#This Row],[Référence principale]]),)</f>
        <v>0</v>
      </c>
    </row>
    <row r="839" spans="1:55" x14ac:dyDescent="0.25">
      <c r="A839" t="s">
        <v>812</v>
      </c>
      <c r="F839" t="s">
        <v>813</v>
      </c>
      <c r="G839" t="s">
        <v>814</v>
      </c>
      <c r="N839" s="2"/>
      <c r="O839" s="2"/>
      <c r="R839" t="s">
        <v>812</v>
      </c>
      <c r="U839" t="s">
        <v>500</v>
      </c>
      <c r="AD839">
        <v>-2</v>
      </c>
      <c r="AG839">
        <v>-192.4128</v>
      </c>
      <c r="AP839" s="3">
        <v>44873</v>
      </c>
      <c r="AY8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Correction d'inventaire</v>
      </c>
      <c r="BA8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39" t="str">
        <f>data[[#This Row],[Différence en valeur]]&amp;data[[#This Row],[Année]]</f>
        <v>-192.41282022</v>
      </c>
      <c r="BC839">
        <f>IF(COUNTIF($U$2:U839,U839)=COUNTIF(data[Référence principale],data[[#This Row],[Référence principale]]),COUNTIF(data[Référence principale],data[[#This Row],[Référence principale]]),)</f>
        <v>0</v>
      </c>
    </row>
    <row r="840" spans="1:55" x14ac:dyDescent="0.25">
      <c r="A840" t="s">
        <v>4048</v>
      </c>
      <c r="G840" t="s">
        <v>3901</v>
      </c>
      <c r="N840" s="2"/>
      <c r="O840" s="2"/>
      <c r="R840" t="s">
        <v>4048</v>
      </c>
      <c r="U840" t="s">
        <v>601</v>
      </c>
      <c r="AD840">
        <v>-1</v>
      </c>
      <c r="AG840">
        <v>-232.05</v>
      </c>
      <c r="AP840" s="3">
        <v>44867</v>
      </c>
      <c r="AY8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0" t="str">
        <f>data[[#This Row],[Différence en valeur]]&amp;data[[#This Row],[Année]]</f>
        <v>-232.052022</v>
      </c>
      <c r="BC840">
        <f>IF(COUNTIF($U$2:U840,U840)=COUNTIF(data[Référence principale],data[[#This Row],[Référence principale]]),COUNTIF(data[Référence principale],data[[#This Row],[Référence principale]]),)</f>
        <v>0</v>
      </c>
    </row>
    <row r="841" spans="1:55" x14ac:dyDescent="0.25">
      <c r="A841" t="s">
        <v>4049</v>
      </c>
      <c r="G841" t="s">
        <v>3902</v>
      </c>
      <c r="N841" s="2"/>
      <c r="O841" s="2"/>
      <c r="R841" t="s">
        <v>4049</v>
      </c>
      <c r="U841" t="s">
        <v>472</v>
      </c>
      <c r="AD841">
        <v>1</v>
      </c>
      <c r="AG841">
        <v>146</v>
      </c>
      <c r="AP841" s="3">
        <v>44861</v>
      </c>
      <c r="AY8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1" t="str">
        <f>data[[#This Row],[Différence en valeur]]&amp;data[[#This Row],[Année]]</f>
        <v>1462022</v>
      </c>
      <c r="BC841">
        <f>IF(COUNTIF($U$2:U841,U841)=COUNTIF(data[Référence principale],data[[#This Row],[Référence principale]]),COUNTIF(data[Référence principale],data[[#This Row],[Référence principale]]),)</f>
        <v>0</v>
      </c>
    </row>
    <row r="842" spans="1:55" x14ac:dyDescent="0.25">
      <c r="A842" t="s">
        <v>3760</v>
      </c>
      <c r="G842" t="s">
        <v>3903</v>
      </c>
      <c r="N842" s="2"/>
      <c r="O842" s="2"/>
      <c r="R842" t="s">
        <v>3760</v>
      </c>
      <c r="U842" t="s">
        <v>815</v>
      </c>
      <c r="AD842">
        <v>1</v>
      </c>
      <c r="AG842">
        <v>974.58</v>
      </c>
      <c r="AP842" s="3">
        <v>44861</v>
      </c>
      <c r="AY8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2" t="str">
        <f>data[[#This Row],[Différence en valeur]]&amp;data[[#This Row],[Année]]</f>
        <v>974.582022</v>
      </c>
      <c r="BC842">
        <f>IF(COUNTIF($U$2:U842,U842)=COUNTIF(data[Référence principale],data[[#This Row],[Référence principale]]),COUNTIF(data[Référence principale],data[[#This Row],[Référence principale]]),)</f>
        <v>2</v>
      </c>
    </row>
    <row r="843" spans="1:55" x14ac:dyDescent="0.25">
      <c r="A843" t="s">
        <v>3761</v>
      </c>
      <c r="G843" t="s">
        <v>3904</v>
      </c>
      <c r="N843" s="2"/>
      <c r="O843" s="2"/>
      <c r="R843" t="s">
        <v>3761</v>
      </c>
      <c r="U843" t="s">
        <v>816</v>
      </c>
      <c r="AD843">
        <v>-1</v>
      </c>
      <c r="AG843">
        <v>-975</v>
      </c>
      <c r="AP843" s="3">
        <v>44861</v>
      </c>
      <c r="AY8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3" t="str">
        <f>data[[#This Row],[Différence en valeur]]&amp;data[[#This Row],[Année]]</f>
        <v>-9752022</v>
      </c>
      <c r="BC843">
        <f>IF(COUNTIF($U$2:U843,U843)=COUNTIF(data[Référence principale],data[[#This Row],[Référence principale]]),COUNTIF(data[Référence principale],data[[#This Row],[Référence principale]]),)</f>
        <v>2</v>
      </c>
    </row>
    <row r="844" spans="1:55" x14ac:dyDescent="0.25">
      <c r="A844" t="s">
        <v>3762</v>
      </c>
      <c r="G844" t="s">
        <v>3905</v>
      </c>
      <c r="N844" s="2"/>
      <c r="O844" s="2"/>
      <c r="R844" t="s">
        <v>3762</v>
      </c>
      <c r="U844" t="s">
        <v>817</v>
      </c>
      <c r="AD844">
        <v>1</v>
      </c>
      <c r="AG844">
        <v>10.99</v>
      </c>
      <c r="AP844" s="3">
        <v>44861</v>
      </c>
      <c r="AY8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4" t="str">
        <f>data[[#This Row],[Différence en valeur]]&amp;data[[#This Row],[Année]]</f>
        <v>10.992022</v>
      </c>
      <c r="BC844">
        <f>IF(COUNTIF($U$2:U844,U844)=COUNTIF(data[Référence principale],data[[#This Row],[Référence principale]]),COUNTIF(data[Référence principale],data[[#This Row],[Référence principale]]),)</f>
        <v>1</v>
      </c>
    </row>
    <row r="845" spans="1:55" x14ac:dyDescent="0.25">
      <c r="A845" t="s">
        <v>3763</v>
      </c>
      <c r="G845" t="s">
        <v>3906</v>
      </c>
      <c r="N845" s="2"/>
      <c r="O845" s="2"/>
      <c r="R845" t="s">
        <v>3763</v>
      </c>
      <c r="U845" t="s">
        <v>818</v>
      </c>
      <c r="AD845">
        <v>-2</v>
      </c>
      <c r="AG845">
        <v>-200</v>
      </c>
      <c r="AP845" s="3">
        <v>44854</v>
      </c>
      <c r="AY8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5" t="str">
        <f>data[[#This Row],[Différence en valeur]]&amp;data[[#This Row],[Année]]</f>
        <v>-2002022</v>
      </c>
      <c r="BC845">
        <f>IF(COUNTIF($U$2:U845,U845)=COUNTIF(data[Référence principale],data[[#This Row],[Référence principale]]),COUNTIF(data[Référence principale],data[[#This Row],[Référence principale]]),)</f>
        <v>1</v>
      </c>
    </row>
    <row r="846" spans="1:55" x14ac:dyDescent="0.25">
      <c r="A846" t="s">
        <v>3764</v>
      </c>
      <c r="G846" t="s">
        <v>3907</v>
      </c>
      <c r="N846" s="2"/>
      <c r="O846" s="2"/>
      <c r="R846" t="s">
        <v>3764</v>
      </c>
      <c r="U846" t="s">
        <v>819</v>
      </c>
      <c r="AD846">
        <v>-45</v>
      </c>
      <c r="AG846">
        <v>-2.5874999999999999</v>
      </c>
      <c r="AP846" s="3">
        <v>44854</v>
      </c>
      <c r="AY8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6" t="str">
        <f>data[[#This Row],[Différence en valeur]]&amp;data[[#This Row],[Année]]</f>
        <v>-2.58752022</v>
      </c>
      <c r="BC846">
        <f>IF(COUNTIF($U$2:U846,U846)=COUNTIF(data[Référence principale],data[[#This Row],[Référence principale]]),COUNTIF(data[Référence principale],data[[#This Row],[Référence principale]]),)</f>
        <v>0</v>
      </c>
    </row>
    <row r="847" spans="1:55" x14ac:dyDescent="0.25">
      <c r="A847" t="s">
        <v>3764</v>
      </c>
      <c r="G847" t="s">
        <v>3907</v>
      </c>
      <c r="N847" s="2"/>
      <c r="O847" s="2"/>
      <c r="R847" t="s">
        <v>3764</v>
      </c>
      <c r="U847" t="s">
        <v>819</v>
      </c>
      <c r="AD847">
        <v>0</v>
      </c>
      <c r="AG847">
        <v>0</v>
      </c>
      <c r="AP847" s="3">
        <v>44854</v>
      </c>
      <c r="AY8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7" t="str">
        <f>data[[#This Row],[Différence en valeur]]&amp;data[[#This Row],[Année]]</f>
        <v>02022</v>
      </c>
      <c r="BC847">
        <f>IF(COUNTIF($U$2:U847,U847)=COUNTIF(data[Référence principale],data[[#This Row],[Référence principale]]),COUNTIF(data[Référence principale],data[[#This Row],[Référence principale]]),)</f>
        <v>0</v>
      </c>
    </row>
    <row r="848" spans="1:55" x14ac:dyDescent="0.25">
      <c r="A848" t="s">
        <v>3764</v>
      </c>
      <c r="G848" t="s">
        <v>3907</v>
      </c>
      <c r="N848" s="2"/>
      <c r="O848" s="2"/>
      <c r="R848" t="s">
        <v>3764</v>
      </c>
      <c r="U848" t="s">
        <v>819</v>
      </c>
      <c r="AD848">
        <v>0</v>
      </c>
      <c r="AG848">
        <v>0</v>
      </c>
      <c r="AP848" s="3">
        <v>44854</v>
      </c>
      <c r="AY8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8" t="str">
        <f>data[[#This Row],[Différence en valeur]]&amp;data[[#This Row],[Année]]</f>
        <v>02022</v>
      </c>
      <c r="BC848">
        <f>IF(COUNTIF($U$2:U848,U848)=COUNTIF(data[Référence principale],data[[#This Row],[Référence principale]]),COUNTIF(data[Référence principale],data[[#This Row],[Référence principale]]),)</f>
        <v>0</v>
      </c>
    </row>
    <row r="849" spans="1:55" x14ac:dyDescent="0.25">
      <c r="A849" t="s">
        <v>3765</v>
      </c>
      <c r="G849" t="s">
        <v>3908</v>
      </c>
      <c r="N849" s="2"/>
      <c r="O849" s="2"/>
      <c r="R849" t="s">
        <v>3765</v>
      </c>
      <c r="U849" t="s">
        <v>637</v>
      </c>
      <c r="AD849">
        <v>10</v>
      </c>
      <c r="AG849">
        <v>3090</v>
      </c>
      <c r="AP849" s="3">
        <v>44852</v>
      </c>
      <c r="AY8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49" t="str">
        <f>data[[#This Row],[Différence en valeur]]&amp;data[[#This Row],[Année]]</f>
        <v>30902022</v>
      </c>
      <c r="BC849">
        <f>IF(COUNTIF($U$2:U849,U849)=COUNTIF(data[Référence principale],data[[#This Row],[Référence principale]]),COUNTIF(data[Référence principale],data[[#This Row],[Référence principale]]),)</f>
        <v>0</v>
      </c>
    </row>
    <row r="850" spans="1:55" x14ac:dyDescent="0.25">
      <c r="A850" t="s">
        <v>3766</v>
      </c>
      <c r="G850" t="s">
        <v>3909</v>
      </c>
      <c r="N850" s="2"/>
      <c r="O850" s="2"/>
      <c r="R850" t="s">
        <v>3766</v>
      </c>
      <c r="U850" t="s">
        <v>699</v>
      </c>
      <c r="AD850">
        <v>30</v>
      </c>
      <c r="AG850">
        <v>11370</v>
      </c>
      <c r="AP850" s="3">
        <v>44852</v>
      </c>
      <c r="AY8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0" t="str">
        <f>data[[#This Row],[Différence en valeur]]&amp;data[[#This Row],[Année]]</f>
        <v>113702022</v>
      </c>
      <c r="BC850">
        <f>IF(COUNTIF($U$2:U850,U850)=COUNTIF(data[Référence principale],data[[#This Row],[Référence principale]]),COUNTIF(data[Référence principale],data[[#This Row],[Référence principale]]),)</f>
        <v>0</v>
      </c>
    </row>
    <row r="851" spans="1:55" x14ac:dyDescent="0.25">
      <c r="A851" t="s">
        <v>3767</v>
      </c>
      <c r="G851" t="s">
        <v>3910</v>
      </c>
      <c r="N851" s="2"/>
      <c r="O851" s="2"/>
      <c r="R851" t="s">
        <v>3767</v>
      </c>
      <c r="U851" t="s">
        <v>579</v>
      </c>
      <c r="AD851">
        <v>1</v>
      </c>
      <c r="AG851">
        <v>175</v>
      </c>
      <c r="AP851" s="3">
        <v>44715</v>
      </c>
      <c r="AY8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1" t="str">
        <f>data[[#This Row],[Différence en valeur]]&amp;data[[#This Row],[Année]]</f>
        <v>1752022</v>
      </c>
      <c r="BC851">
        <f>IF(COUNTIF($U$2:U851,U851)=COUNTIF(data[Référence principale],data[[#This Row],[Référence principale]]),COUNTIF(data[Référence principale],data[[#This Row],[Référence principale]]),)</f>
        <v>0</v>
      </c>
    </row>
    <row r="852" spans="1:55" x14ac:dyDescent="0.25">
      <c r="A852" t="s">
        <v>3768</v>
      </c>
      <c r="G852" t="s">
        <v>3911</v>
      </c>
      <c r="N852" s="2"/>
      <c r="O852" s="2"/>
      <c r="R852" t="s">
        <v>3768</v>
      </c>
      <c r="U852" t="s">
        <v>820</v>
      </c>
      <c r="AD852">
        <v>4</v>
      </c>
      <c r="AG852">
        <v>42.335999999999999</v>
      </c>
      <c r="AP852" s="3">
        <v>44715</v>
      </c>
      <c r="AY8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2" t="str">
        <f>data[[#This Row],[Différence en valeur]]&amp;data[[#This Row],[Année]]</f>
        <v>42.3362022</v>
      </c>
      <c r="BC852">
        <f>IF(COUNTIF($U$2:U852,U852)=COUNTIF(data[Référence principale],data[[#This Row],[Référence principale]]),COUNTIF(data[Référence principale],data[[#This Row],[Référence principale]]),)</f>
        <v>0</v>
      </c>
    </row>
    <row r="853" spans="1:55" x14ac:dyDescent="0.25">
      <c r="A853" t="s">
        <v>3769</v>
      </c>
      <c r="G853" t="s">
        <v>3912</v>
      </c>
      <c r="N853" s="2"/>
      <c r="O853" s="2"/>
      <c r="R853" t="s">
        <v>3769</v>
      </c>
      <c r="U853" t="s">
        <v>691</v>
      </c>
      <c r="AD853">
        <v>1</v>
      </c>
      <c r="AG853">
        <v>9844.1</v>
      </c>
      <c r="AP853" s="3">
        <v>44715</v>
      </c>
      <c r="AY8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3" t="str">
        <f>data[[#This Row],[Différence en valeur]]&amp;data[[#This Row],[Année]]</f>
        <v>9844.12022</v>
      </c>
      <c r="BC853">
        <f>IF(COUNTIF($U$2:U853,U853)=COUNTIF(data[Référence principale],data[[#This Row],[Référence principale]]),COUNTIF(data[Référence principale],data[[#This Row],[Référence principale]]),)</f>
        <v>0</v>
      </c>
    </row>
    <row r="854" spans="1:55" x14ac:dyDescent="0.25">
      <c r="A854" t="s">
        <v>3770</v>
      </c>
      <c r="G854" t="s">
        <v>3913</v>
      </c>
      <c r="N854" s="2"/>
      <c r="O854" s="2"/>
      <c r="R854" t="s">
        <v>3770</v>
      </c>
      <c r="U854" t="s">
        <v>120</v>
      </c>
      <c r="AD854">
        <v>0</v>
      </c>
      <c r="AG854">
        <v>0</v>
      </c>
      <c r="AP854" s="3">
        <v>44715</v>
      </c>
      <c r="AY8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4" t="str">
        <f>data[[#This Row],[Différence en valeur]]&amp;data[[#This Row],[Année]]</f>
        <v>02022</v>
      </c>
      <c r="BC854">
        <f>IF(COUNTIF($U$2:U854,U854)=COUNTIF(data[Référence principale],data[[#This Row],[Référence principale]]),COUNTIF(data[Référence principale],data[[#This Row],[Référence principale]]),)</f>
        <v>0</v>
      </c>
    </row>
    <row r="855" spans="1:55" x14ac:dyDescent="0.25">
      <c r="A855" t="s">
        <v>3770</v>
      </c>
      <c r="G855" t="s">
        <v>3913</v>
      </c>
      <c r="N855" s="2"/>
      <c r="O855" s="2"/>
      <c r="R855" t="s">
        <v>3770</v>
      </c>
      <c r="U855" t="s">
        <v>120</v>
      </c>
      <c r="AD855">
        <v>0</v>
      </c>
      <c r="AG855">
        <v>0</v>
      </c>
      <c r="AP855" s="3">
        <v>44715</v>
      </c>
      <c r="AY8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5" t="str">
        <f>data[[#This Row],[Différence en valeur]]&amp;data[[#This Row],[Année]]</f>
        <v>02022</v>
      </c>
      <c r="BC855">
        <f>IF(COUNTIF($U$2:U855,U855)=COUNTIF(data[Référence principale],data[[#This Row],[Référence principale]]),COUNTIF(data[Référence principale],data[[#This Row],[Référence principale]]),)</f>
        <v>0</v>
      </c>
    </row>
    <row r="856" spans="1:55" x14ac:dyDescent="0.25">
      <c r="A856" t="s">
        <v>3770</v>
      </c>
      <c r="G856" t="s">
        <v>3913</v>
      </c>
      <c r="N856" s="2"/>
      <c r="O856" s="2"/>
      <c r="R856" t="s">
        <v>3770</v>
      </c>
      <c r="U856" t="s">
        <v>120</v>
      </c>
      <c r="AD856">
        <v>1</v>
      </c>
      <c r="AG856">
        <v>1048.3693000000001</v>
      </c>
      <c r="AP856" s="3">
        <v>44715</v>
      </c>
      <c r="AY8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6" t="str">
        <f>data[[#This Row],[Différence en valeur]]&amp;data[[#This Row],[Année]]</f>
        <v>1048.36932022</v>
      </c>
      <c r="BC856">
        <f>IF(COUNTIF($U$2:U856,U856)=COUNTIF(data[Référence principale],data[[#This Row],[Référence principale]]),COUNTIF(data[Référence principale],data[[#This Row],[Référence principale]]),)</f>
        <v>0</v>
      </c>
    </row>
    <row r="857" spans="1:55" x14ac:dyDescent="0.25">
      <c r="A857" t="s">
        <v>3771</v>
      </c>
      <c r="G857" t="s">
        <v>3914</v>
      </c>
      <c r="N857" s="2"/>
      <c r="O857" s="2"/>
      <c r="R857" t="s">
        <v>3771</v>
      </c>
      <c r="U857" t="s">
        <v>821</v>
      </c>
      <c r="AD857">
        <v>1</v>
      </c>
      <c r="AG857">
        <v>1.1499999999999999</v>
      </c>
      <c r="AP857" s="3">
        <v>44715</v>
      </c>
      <c r="AY8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7" t="str">
        <f>data[[#This Row],[Différence en valeur]]&amp;data[[#This Row],[Année]]</f>
        <v>1.152022</v>
      </c>
      <c r="BC857">
        <f>IF(COUNTIF($U$2:U857,U857)=COUNTIF(data[Référence principale],data[[#This Row],[Référence principale]]),COUNTIF(data[Référence principale],data[[#This Row],[Référence principale]]),)</f>
        <v>0</v>
      </c>
    </row>
    <row r="858" spans="1:55" x14ac:dyDescent="0.25">
      <c r="A858" t="s">
        <v>3772</v>
      </c>
      <c r="G858" t="s">
        <v>3915</v>
      </c>
      <c r="N858" s="2"/>
      <c r="O858" s="2"/>
      <c r="R858" t="s">
        <v>3772</v>
      </c>
      <c r="U858" t="s">
        <v>822</v>
      </c>
      <c r="AD858">
        <v>4</v>
      </c>
      <c r="AG858">
        <v>60</v>
      </c>
      <c r="AP858" s="3">
        <v>44715</v>
      </c>
      <c r="AY8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8" t="str">
        <f>data[[#This Row],[Différence en valeur]]&amp;data[[#This Row],[Année]]</f>
        <v>602022</v>
      </c>
      <c r="BC858">
        <f>IF(COUNTIF($U$2:U858,U858)=COUNTIF(data[Référence principale],data[[#This Row],[Référence principale]]),COUNTIF(data[Référence principale],data[[#This Row],[Référence principale]]),)</f>
        <v>0</v>
      </c>
    </row>
    <row r="859" spans="1:55" x14ac:dyDescent="0.25">
      <c r="A859" t="s">
        <v>3773</v>
      </c>
      <c r="G859" t="s">
        <v>3916</v>
      </c>
      <c r="N859" s="2"/>
      <c r="O859" s="2"/>
      <c r="R859" t="s">
        <v>3773</v>
      </c>
      <c r="U859" t="s">
        <v>823</v>
      </c>
      <c r="AD859">
        <v>1</v>
      </c>
      <c r="AG859">
        <v>8.1059000000000001</v>
      </c>
      <c r="AP859" s="3">
        <v>44715</v>
      </c>
      <c r="AY8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59" t="str">
        <f>data[[#This Row],[Différence en valeur]]&amp;data[[#This Row],[Année]]</f>
        <v>8.10592022</v>
      </c>
      <c r="BC859">
        <f>IF(COUNTIF($U$2:U859,U859)=COUNTIF(data[Référence principale],data[[#This Row],[Référence principale]]),COUNTIF(data[Référence principale],data[[#This Row],[Référence principale]]),)</f>
        <v>0</v>
      </c>
    </row>
    <row r="860" spans="1:55" x14ac:dyDescent="0.25">
      <c r="A860" t="s">
        <v>3774</v>
      </c>
      <c r="G860" t="s">
        <v>3917</v>
      </c>
      <c r="N860" s="2"/>
      <c r="O860" s="2"/>
      <c r="R860" t="s">
        <v>3774</v>
      </c>
      <c r="U860" t="s">
        <v>824</v>
      </c>
      <c r="AD860">
        <v>1</v>
      </c>
      <c r="AG860">
        <v>96.09</v>
      </c>
      <c r="AP860" s="3">
        <v>44715</v>
      </c>
      <c r="AY8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0" t="str">
        <f>data[[#This Row],[Différence en valeur]]&amp;data[[#This Row],[Année]]</f>
        <v>96.092022</v>
      </c>
      <c r="BC860">
        <f>IF(COUNTIF($U$2:U860,U860)=COUNTIF(data[Référence principale],data[[#This Row],[Référence principale]]),COUNTIF(data[Référence principale],data[[#This Row],[Référence principale]]),)</f>
        <v>0</v>
      </c>
    </row>
    <row r="861" spans="1:55" x14ac:dyDescent="0.25">
      <c r="A861" t="s">
        <v>3775</v>
      </c>
      <c r="G861" t="s">
        <v>3918</v>
      </c>
      <c r="N861" s="2"/>
      <c r="O861" s="2"/>
      <c r="R861" t="s">
        <v>3775</v>
      </c>
      <c r="U861" t="s">
        <v>76</v>
      </c>
      <c r="AD861">
        <v>1</v>
      </c>
      <c r="AG861">
        <v>259.70699999999999</v>
      </c>
      <c r="AP861" s="3">
        <v>44715</v>
      </c>
      <c r="AY8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1" t="str">
        <f>data[[#This Row],[Différence en valeur]]&amp;data[[#This Row],[Année]]</f>
        <v>259.7072022</v>
      </c>
      <c r="BC861">
        <f>IF(COUNTIF($U$2:U861,U861)=COUNTIF(data[Référence principale],data[[#This Row],[Référence principale]]),COUNTIF(data[Référence principale],data[[#This Row],[Référence principale]]),)</f>
        <v>0</v>
      </c>
    </row>
    <row r="862" spans="1:55" x14ac:dyDescent="0.25">
      <c r="A862" t="s">
        <v>3776</v>
      </c>
      <c r="G862" t="s">
        <v>3919</v>
      </c>
      <c r="N862" s="2"/>
      <c r="O862" s="2"/>
      <c r="R862" t="s">
        <v>3776</v>
      </c>
      <c r="U862" t="s">
        <v>825</v>
      </c>
      <c r="AD862">
        <v>1</v>
      </c>
      <c r="AG862">
        <v>11.32</v>
      </c>
      <c r="AP862" s="3">
        <v>44715</v>
      </c>
      <c r="AY8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2" t="str">
        <f>data[[#This Row],[Différence en valeur]]&amp;data[[#This Row],[Année]]</f>
        <v>11.322022</v>
      </c>
      <c r="BC862">
        <f>IF(COUNTIF($U$2:U862,U862)=COUNTIF(data[Référence principale],data[[#This Row],[Référence principale]]),COUNTIF(data[Référence principale],data[[#This Row],[Référence principale]]),)</f>
        <v>0</v>
      </c>
    </row>
    <row r="863" spans="1:55" x14ac:dyDescent="0.25">
      <c r="A863" t="s">
        <v>3777</v>
      </c>
      <c r="G863" t="s">
        <v>3920</v>
      </c>
      <c r="N863" s="2"/>
      <c r="O863" s="2"/>
      <c r="R863" t="s">
        <v>3777</v>
      </c>
      <c r="U863" t="s">
        <v>826</v>
      </c>
      <c r="AD863">
        <v>1</v>
      </c>
      <c r="AG863">
        <v>27.4</v>
      </c>
      <c r="AP863" s="3">
        <v>44715</v>
      </c>
      <c r="AY8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3" t="str">
        <f>data[[#This Row],[Différence en valeur]]&amp;data[[#This Row],[Année]]</f>
        <v>27.42022</v>
      </c>
      <c r="BC863">
        <f>IF(COUNTIF($U$2:U863,U863)=COUNTIF(data[Référence principale],data[[#This Row],[Référence principale]]),COUNTIF(data[Référence principale],data[[#This Row],[Référence principale]]),)</f>
        <v>0</v>
      </c>
    </row>
    <row r="864" spans="1:55" x14ac:dyDescent="0.25">
      <c r="A864" t="s">
        <v>3778</v>
      </c>
      <c r="G864" t="s">
        <v>3921</v>
      </c>
      <c r="N864" s="2"/>
      <c r="O864" s="2"/>
      <c r="R864" t="s">
        <v>3778</v>
      </c>
      <c r="U864" t="s">
        <v>827</v>
      </c>
      <c r="AD864">
        <v>4</v>
      </c>
      <c r="AG864">
        <v>2.4091999999999998</v>
      </c>
      <c r="AP864" s="3">
        <v>44715</v>
      </c>
      <c r="AY8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4" t="str">
        <f>data[[#This Row],[Différence en valeur]]&amp;data[[#This Row],[Année]]</f>
        <v>2.40922022</v>
      </c>
      <c r="BC864">
        <f>IF(COUNTIF($U$2:U864,U864)=COUNTIF(data[Référence principale],data[[#This Row],[Référence principale]]),COUNTIF(data[Référence principale],data[[#This Row],[Référence principale]]),)</f>
        <v>0</v>
      </c>
    </row>
    <row r="865" spans="1:55" x14ac:dyDescent="0.25">
      <c r="A865" t="s">
        <v>3779</v>
      </c>
      <c r="G865" t="s">
        <v>3922</v>
      </c>
      <c r="N865" s="2"/>
      <c r="O865" s="2"/>
      <c r="R865" t="s">
        <v>3779</v>
      </c>
      <c r="U865" t="s">
        <v>828</v>
      </c>
      <c r="AD865">
        <v>4</v>
      </c>
      <c r="AG865">
        <v>85.04</v>
      </c>
      <c r="AP865" s="3">
        <v>44715</v>
      </c>
      <c r="AY8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5" t="str">
        <f>data[[#This Row],[Différence en valeur]]&amp;data[[#This Row],[Année]]</f>
        <v>85.042022</v>
      </c>
      <c r="BC865">
        <f>IF(COUNTIF($U$2:U865,U865)=COUNTIF(data[Référence principale],data[[#This Row],[Référence principale]]),COUNTIF(data[Référence principale],data[[#This Row],[Référence principale]]),)</f>
        <v>0</v>
      </c>
    </row>
    <row r="866" spans="1:55" x14ac:dyDescent="0.25">
      <c r="A866" t="s">
        <v>3780</v>
      </c>
      <c r="G866" t="s">
        <v>3923</v>
      </c>
      <c r="N866" s="2"/>
      <c r="O866" s="2"/>
      <c r="R866" t="s">
        <v>3780</v>
      </c>
      <c r="U866" t="s">
        <v>829</v>
      </c>
      <c r="AD866">
        <v>9</v>
      </c>
      <c r="AG866">
        <v>8.5500000000000007</v>
      </c>
      <c r="AP866" s="3">
        <v>44715</v>
      </c>
      <c r="AY8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6" t="str">
        <f>data[[#This Row],[Différence en valeur]]&amp;data[[#This Row],[Année]]</f>
        <v>8.552022</v>
      </c>
      <c r="BC866">
        <f>IF(COUNTIF($U$2:U866,U866)=COUNTIF(data[Référence principale],data[[#This Row],[Référence principale]]),COUNTIF(data[Référence principale],data[[#This Row],[Référence principale]]),)</f>
        <v>0</v>
      </c>
    </row>
    <row r="867" spans="1:55" x14ac:dyDescent="0.25">
      <c r="A867" t="s">
        <v>3773</v>
      </c>
      <c r="G867" t="s">
        <v>3916</v>
      </c>
      <c r="N867" s="2"/>
      <c r="O867" s="2"/>
      <c r="R867" t="s">
        <v>3773</v>
      </c>
      <c r="U867" t="s">
        <v>823</v>
      </c>
      <c r="AD867">
        <v>1</v>
      </c>
      <c r="AG867">
        <v>8.1059000000000001</v>
      </c>
      <c r="AP867" s="3">
        <v>44714</v>
      </c>
      <c r="AY8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8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2022</v>
      </c>
      <c r="BB867" t="str">
        <f>data[[#This Row],[Différence en valeur]]&amp;data[[#This Row],[Année]]</f>
        <v>8.10592022</v>
      </c>
      <c r="BC867">
        <f>IF(COUNTIF($U$2:U867,U867)=COUNTIF(data[Référence principale],data[[#This Row],[Référence principale]]),COUNTIF(data[Référence principale],data[[#This Row],[Référence principale]]),)</f>
        <v>0</v>
      </c>
    </row>
    <row r="868" spans="1:55" x14ac:dyDescent="0.25">
      <c r="A868" t="s">
        <v>830</v>
      </c>
      <c r="G868" t="s">
        <v>3924</v>
      </c>
      <c r="N868" s="2"/>
      <c r="O868" s="2"/>
      <c r="R868" t="s">
        <v>830</v>
      </c>
      <c r="U868" t="s">
        <v>831</v>
      </c>
      <c r="AD868">
        <v>0</v>
      </c>
      <c r="AG868">
        <v>0</v>
      </c>
      <c r="AP868" s="3">
        <v>44556</v>
      </c>
      <c r="AY8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68" t="str">
        <f>data[[#This Row],[Différence en valeur]]&amp;data[[#This Row],[Année]]</f>
        <v>02021</v>
      </c>
      <c r="BC868">
        <f>IF(COUNTIF($U$2:U868,U868)=COUNTIF(data[Référence principale],data[[#This Row],[Référence principale]]),COUNTIF(data[Référence principale],data[[#This Row],[Référence principale]]),)</f>
        <v>1</v>
      </c>
    </row>
    <row r="869" spans="1:55" x14ac:dyDescent="0.25">
      <c r="A869" t="s">
        <v>830</v>
      </c>
      <c r="G869" t="s">
        <v>3924</v>
      </c>
      <c r="N869" s="2"/>
      <c r="O869" s="2"/>
      <c r="R869" t="s">
        <v>830</v>
      </c>
      <c r="U869" t="s">
        <v>832</v>
      </c>
      <c r="AD869">
        <v>0</v>
      </c>
      <c r="AG869">
        <v>0</v>
      </c>
      <c r="AP869" s="3">
        <v>44556</v>
      </c>
      <c r="AY8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69" t="str">
        <f>data[[#This Row],[Différence en valeur]]&amp;data[[#This Row],[Année]]</f>
        <v>02021</v>
      </c>
      <c r="BC869">
        <f>IF(COUNTIF($U$2:U869,U869)=COUNTIF(data[Référence principale],data[[#This Row],[Référence principale]]),COUNTIF(data[Référence principale],data[[#This Row],[Référence principale]]),)</f>
        <v>1</v>
      </c>
    </row>
    <row r="870" spans="1:55" x14ac:dyDescent="0.25">
      <c r="A870" t="s">
        <v>830</v>
      </c>
      <c r="G870" t="s">
        <v>3924</v>
      </c>
      <c r="N870" s="2"/>
      <c r="O870" s="2"/>
      <c r="R870" t="s">
        <v>830</v>
      </c>
      <c r="U870" t="s">
        <v>833</v>
      </c>
      <c r="AD870">
        <v>-1</v>
      </c>
      <c r="AG870">
        <v>-12</v>
      </c>
      <c r="AP870" s="3">
        <v>44556</v>
      </c>
      <c r="AY8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0" t="str">
        <f>data[[#This Row],[Différence en valeur]]&amp;data[[#This Row],[Année]]</f>
        <v>-122021</v>
      </c>
      <c r="BC870">
        <f>IF(COUNTIF($U$2:U870,U870)=COUNTIF(data[Référence principale],data[[#This Row],[Référence principale]]),COUNTIF(data[Référence principale],data[[#This Row],[Référence principale]]),)</f>
        <v>1</v>
      </c>
    </row>
    <row r="871" spans="1:55" x14ac:dyDescent="0.25">
      <c r="A871" t="s">
        <v>830</v>
      </c>
      <c r="G871" t="s">
        <v>3924</v>
      </c>
      <c r="N871" s="2"/>
      <c r="O871" s="2"/>
      <c r="R871" t="s">
        <v>830</v>
      </c>
      <c r="U871" t="s">
        <v>834</v>
      </c>
      <c r="AD871">
        <v>0</v>
      </c>
      <c r="AG871">
        <v>0</v>
      </c>
      <c r="AP871" s="3">
        <v>44556</v>
      </c>
      <c r="AY8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1" t="str">
        <f>data[[#This Row],[Différence en valeur]]&amp;data[[#This Row],[Année]]</f>
        <v>02021</v>
      </c>
      <c r="BC871">
        <f>IF(COUNTIF($U$2:U871,U871)=COUNTIF(data[Référence principale],data[[#This Row],[Référence principale]]),COUNTIF(data[Référence principale],data[[#This Row],[Référence principale]]),)</f>
        <v>1</v>
      </c>
    </row>
    <row r="872" spans="1:55" x14ac:dyDescent="0.25">
      <c r="A872" t="s">
        <v>830</v>
      </c>
      <c r="G872" t="s">
        <v>3924</v>
      </c>
      <c r="N872" s="2"/>
      <c r="O872" s="2"/>
      <c r="R872" t="s">
        <v>830</v>
      </c>
      <c r="U872" t="s">
        <v>835</v>
      </c>
      <c r="AD872">
        <v>3</v>
      </c>
      <c r="AG872">
        <v>39</v>
      </c>
      <c r="AP872" s="3">
        <v>44556</v>
      </c>
      <c r="AY8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2" t="str">
        <f>data[[#This Row],[Différence en valeur]]&amp;data[[#This Row],[Année]]</f>
        <v>392021</v>
      </c>
      <c r="BC872">
        <f>IF(COUNTIF($U$2:U872,U872)=COUNTIF(data[Référence principale],data[[#This Row],[Référence principale]]),COUNTIF(data[Référence principale],data[[#This Row],[Référence principale]]),)</f>
        <v>1</v>
      </c>
    </row>
    <row r="873" spans="1:55" x14ac:dyDescent="0.25">
      <c r="A873" t="s">
        <v>830</v>
      </c>
      <c r="G873" t="s">
        <v>3924</v>
      </c>
      <c r="N873" s="2"/>
      <c r="O873" s="2"/>
      <c r="R873" t="s">
        <v>830</v>
      </c>
      <c r="U873" t="s">
        <v>836</v>
      </c>
      <c r="AD873">
        <v>5</v>
      </c>
      <c r="AG873">
        <v>24.757000000000001</v>
      </c>
      <c r="AP873" s="3">
        <v>44556</v>
      </c>
      <c r="AY8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3" t="str">
        <f>data[[#This Row],[Différence en valeur]]&amp;data[[#This Row],[Année]]</f>
        <v>24.7572021</v>
      </c>
      <c r="BC873">
        <f>IF(COUNTIF($U$2:U873,U873)=COUNTIF(data[Référence principale],data[[#This Row],[Référence principale]]),COUNTIF(data[Référence principale],data[[#This Row],[Référence principale]]),)</f>
        <v>1</v>
      </c>
    </row>
    <row r="874" spans="1:55" x14ac:dyDescent="0.25">
      <c r="A874" t="s">
        <v>830</v>
      </c>
      <c r="G874" t="s">
        <v>3924</v>
      </c>
      <c r="N874" s="2"/>
      <c r="O874" s="2"/>
      <c r="R874" t="s">
        <v>830</v>
      </c>
      <c r="U874" t="s">
        <v>837</v>
      </c>
      <c r="AD874">
        <v>5</v>
      </c>
      <c r="AG874">
        <v>21.724</v>
      </c>
      <c r="AP874" s="3">
        <v>44556</v>
      </c>
      <c r="AY8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4" t="str">
        <f>data[[#This Row],[Différence en valeur]]&amp;data[[#This Row],[Année]]</f>
        <v>21.7242021</v>
      </c>
      <c r="BC874">
        <f>IF(COUNTIF($U$2:U874,U874)=COUNTIF(data[Référence principale],data[[#This Row],[Référence principale]]),COUNTIF(data[Référence principale],data[[#This Row],[Référence principale]]),)</f>
        <v>1</v>
      </c>
    </row>
    <row r="875" spans="1:55" x14ac:dyDescent="0.25">
      <c r="A875" t="s">
        <v>830</v>
      </c>
      <c r="G875" t="s">
        <v>3924</v>
      </c>
      <c r="N875" s="2"/>
      <c r="O875" s="2"/>
      <c r="R875" t="s">
        <v>830</v>
      </c>
      <c r="U875" t="s">
        <v>838</v>
      </c>
      <c r="AD875">
        <v>5</v>
      </c>
      <c r="AG875">
        <v>29</v>
      </c>
      <c r="AP875" s="3">
        <v>44556</v>
      </c>
      <c r="AY8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5" t="str">
        <f>data[[#This Row],[Différence en valeur]]&amp;data[[#This Row],[Année]]</f>
        <v>292021</v>
      </c>
      <c r="BC875">
        <f>IF(COUNTIF($U$2:U875,U875)=COUNTIF(data[Référence principale],data[[#This Row],[Référence principale]]),COUNTIF(data[Référence principale],data[[#This Row],[Référence principale]]),)</f>
        <v>1</v>
      </c>
    </row>
    <row r="876" spans="1:55" x14ac:dyDescent="0.25">
      <c r="A876" t="s">
        <v>830</v>
      </c>
      <c r="G876" t="s">
        <v>3924</v>
      </c>
      <c r="N876" s="2"/>
      <c r="O876" s="2"/>
      <c r="R876" t="s">
        <v>830</v>
      </c>
      <c r="U876" t="s">
        <v>839</v>
      </c>
      <c r="AD876">
        <v>0</v>
      </c>
      <c r="AG876">
        <v>0</v>
      </c>
      <c r="AP876" s="3">
        <v>44556</v>
      </c>
      <c r="AY8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6" t="str">
        <f>data[[#This Row],[Différence en valeur]]&amp;data[[#This Row],[Année]]</f>
        <v>02021</v>
      </c>
      <c r="BC876">
        <f>IF(COUNTIF($U$2:U876,U876)=COUNTIF(data[Référence principale],data[[#This Row],[Référence principale]]),COUNTIF(data[Référence principale],data[[#This Row],[Référence principale]]),)</f>
        <v>1</v>
      </c>
    </row>
    <row r="877" spans="1:55" x14ac:dyDescent="0.25">
      <c r="A877" t="s">
        <v>830</v>
      </c>
      <c r="G877" t="s">
        <v>3924</v>
      </c>
      <c r="N877" s="2"/>
      <c r="O877" s="2"/>
      <c r="R877" t="s">
        <v>830</v>
      </c>
      <c r="U877" t="s">
        <v>840</v>
      </c>
      <c r="AD877">
        <v>0</v>
      </c>
      <c r="AG877">
        <v>0</v>
      </c>
      <c r="AP877" s="3">
        <v>44556</v>
      </c>
      <c r="AY8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7" t="str">
        <f>data[[#This Row],[Différence en valeur]]&amp;data[[#This Row],[Année]]</f>
        <v>02021</v>
      </c>
      <c r="BC877">
        <f>IF(COUNTIF($U$2:U877,U877)=COUNTIF(data[Référence principale],data[[#This Row],[Référence principale]]),COUNTIF(data[Référence principale],data[[#This Row],[Référence principale]]),)</f>
        <v>1</v>
      </c>
    </row>
    <row r="878" spans="1:55" x14ac:dyDescent="0.25">
      <c r="A878" t="s">
        <v>830</v>
      </c>
      <c r="G878" t="s">
        <v>3924</v>
      </c>
      <c r="N878" s="2"/>
      <c r="O878" s="2"/>
      <c r="R878" t="s">
        <v>830</v>
      </c>
      <c r="U878" t="s">
        <v>841</v>
      </c>
      <c r="AD878">
        <v>0</v>
      </c>
      <c r="AG878">
        <v>0</v>
      </c>
      <c r="AP878" s="3">
        <v>44556</v>
      </c>
      <c r="AY8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8" t="str">
        <f>data[[#This Row],[Différence en valeur]]&amp;data[[#This Row],[Année]]</f>
        <v>02021</v>
      </c>
      <c r="BC878">
        <f>IF(COUNTIF($U$2:U878,U878)=COUNTIF(data[Référence principale],data[[#This Row],[Référence principale]]),COUNTIF(data[Référence principale],data[[#This Row],[Référence principale]]),)</f>
        <v>1</v>
      </c>
    </row>
    <row r="879" spans="1:55" x14ac:dyDescent="0.25">
      <c r="A879" t="s">
        <v>830</v>
      </c>
      <c r="G879" t="s">
        <v>3924</v>
      </c>
      <c r="N879" s="2"/>
      <c r="O879" s="2"/>
      <c r="R879" t="s">
        <v>830</v>
      </c>
      <c r="U879" t="s">
        <v>842</v>
      </c>
      <c r="AD879">
        <v>0</v>
      </c>
      <c r="AG879">
        <v>0</v>
      </c>
      <c r="AP879" s="3">
        <v>44556</v>
      </c>
      <c r="AY8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79" t="str">
        <f>data[[#This Row],[Différence en valeur]]&amp;data[[#This Row],[Année]]</f>
        <v>02021</v>
      </c>
      <c r="BC879">
        <f>IF(COUNTIF($U$2:U879,U879)=COUNTIF(data[Référence principale],data[[#This Row],[Référence principale]]),COUNTIF(data[Référence principale],data[[#This Row],[Référence principale]]),)</f>
        <v>1</v>
      </c>
    </row>
    <row r="880" spans="1:55" x14ac:dyDescent="0.25">
      <c r="A880" t="s">
        <v>830</v>
      </c>
      <c r="G880" t="s">
        <v>3924</v>
      </c>
      <c r="N880" s="2"/>
      <c r="O880" s="2"/>
      <c r="R880" t="s">
        <v>830</v>
      </c>
      <c r="U880" t="s">
        <v>843</v>
      </c>
      <c r="AD880">
        <v>0</v>
      </c>
      <c r="AG880">
        <v>0</v>
      </c>
      <c r="AP880" s="3">
        <v>44556</v>
      </c>
      <c r="AY8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0" t="str">
        <f>data[[#This Row],[Différence en valeur]]&amp;data[[#This Row],[Année]]</f>
        <v>02021</v>
      </c>
      <c r="BC880">
        <f>IF(COUNTIF($U$2:U880,U880)=COUNTIF(data[Référence principale],data[[#This Row],[Référence principale]]),COUNTIF(data[Référence principale],data[[#This Row],[Référence principale]]),)</f>
        <v>1</v>
      </c>
    </row>
    <row r="881" spans="1:55" x14ac:dyDescent="0.25">
      <c r="A881" t="s">
        <v>830</v>
      </c>
      <c r="G881" t="s">
        <v>3924</v>
      </c>
      <c r="N881" s="2"/>
      <c r="O881" s="2"/>
      <c r="R881" t="s">
        <v>830</v>
      </c>
      <c r="U881" t="s">
        <v>844</v>
      </c>
      <c r="AD881">
        <v>0</v>
      </c>
      <c r="AG881">
        <v>0</v>
      </c>
      <c r="AP881" s="3">
        <v>44556</v>
      </c>
      <c r="AY8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1" t="str">
        <f>data[[#This Row],[Différence en valeur]]&amp;data[[#This Row],[Année]]</f>
        <v>02021</v>
      </c>
      <c r="BC881">
        <f>IF(COUNTIF($U$2:U881,U881)=COUNTIF(data[Référence principale],data[[#This Row],[Référence principale]]),COUNTIF(data[Référence principale],data[[#This Row],[Référence principale]]),)</f>
        <v>1</v>
      </c>
    </row>
    <row r="882" spans="1:55" x14ac:dyDescent="0.25">
      <c r="A882" t="s">
        <v>830</v>
      </c>
      <c r="G882" t="s">
        <v>3924</v>
      </c>
      <c r="N882" s="2"/>
      <c r="O882" s="2"/>
      <c r="R882" t="s">
        <v>830</v>
      </c>
      <c r="U882" t="s">
        <v>845</v>
      </c>
      <c r="AD882">
        <v>0</v>
      </c>
      <c r="AG882">
        <v>0</v>
      </c>
      <c r="AP882" s="3">
        <v>44556</v>
      </c>
      <c r="AY8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2" t="str">
        <f>data[[#This Row],[Différence en valeur]]&amp;data[[#This Row],[Année]]</f>
        <v>02021</v>
      </c>
      <c r="BC882">
        <f>IF(COUNTIF($U$2:U882,U882)=COUNTIF(data[Référence principale],data[[#This Row],[Référence principale]]),COUNTIF(data[Référence principale],data[[#This Row],[Référence principale]]),)</f>
        <v>1</v>
      </c>
    </row>
    <row r="883" spans="1:55" x14ac:dyDescent="0.25">
      <c r="A883" t="s">
        <v>830</v>
      </c>
      <c r="G883" t="s">
        <v>3924</v>
      </c>
      <c r="N883" s="2"/>
      <c r="O883" s="2"/>
      <c r="R883" t="s">
        <v>830</v>
      </c>
      <c r="U883" t="s">
        <v>846</v>
      </c>
      <c r="AD883">
        <v>0</v>
      </c>
      <c r="AG883">
        <v>0</v>
      </c>
      <c r="AP883" s="3">
        <v>44556</v>
      </c>
      <c r="AY8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3" t="str">
        <f>data[[#This Row],[Différence en valeur]]&amp;data[[#This Row],[Année]]</f>
        <v>02021</v>
      </c>
      <c r="BC883">
        <f>IF(COUNTIF($U$2:U883,U883)=COUNTIF(data[Référence principale],data[[#This Row],[Référence principale]]),COUNTIF(data[Référence principale],data[[#This Row],[Référence principale]]),)</f>
        <v>0</v>
      </c>
    </row>
    <row r="884" spans="1:55" x14ac:dyDescent="0.25">
      <c r="A884" t="s">
        <v>830</v>
      </c>
      <c r="G884" t="s">
        <v>3924</v>
      </c>
      <c r="N884" s="2"/>
      <c r="O884" s="2"/>
      <c r="R884" t="s">
        <v>830</v>
      </c>
      <c r="U884" t="s">
        <v>847</v>
      </c>
      <c r="AD884">
        <v>0</v>
      </c>
      <c r="AG884">
        <v>0</v>
      </c>
      <c r="AP884" s="3">
        <v>44556</v>
      </c>
      <c r="AY8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4" t="str">
        <f>data[[#This Row],[Différence en valeur]]&amp;data[[#This Row],[Année]]</f>
        <v>02021</v>
      </c>
      <c r="BC884">
        <f>IF(COUNTIF($U$2:U884,U884)=COUNTIF(data[Référence principale],data[[#This Row],[Référence principale]]),COUNTIF(data[Référence principale],data[[#This Row],[Référence principale]]),)</f>
        <v>1</v>
      </c>
    </row>
    <row r="885" spans="1:55" x14ac:dyDescent="0.25">
      <c r="A885" t="s">
        <v>830</v>
      </c>
      <c r="G885" t="s">
        <v>3924</v>
      </c>
      <c r="N885" s="2"/>
      <c r="O885" s="2"/>
      <c r="R885" t="s">
        <v>830</v>
      </c>
      <c r="U885" t="s">
        <v>848</v>
      </c>
      <c r="AD885">
        <v>1</v>
      </c>
      <c r="AG885">
        <v>14.5</v>
      </c>
      <c r="AP885" s="3">
        <v>44556</v>
      </c>
      <c r="AY8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5" t="str">
        <f>data[[#This Row],[Différence en valeur]]&amp;data[[#This Row],[Année]]</f>
        <v>14.52021</v>
      </c>
      <c r="BC885">
        <f>IF(COUNTIF($U$2:U885,U885)=COUNTIF(data[Référence principale],data[[#This Row],[Référence principale]]),COUNTIF(data[Référence principale],data[[#This Row],[Référence principale]]),)</f>
        <v>1</v>
      </c>
    </row>
    <row r="886" spans="1:55" x14ac:dyDescent="0.25">
      <c r="A886" t="s">
        <v>830</v>
      </c>
      <c r="G886" t="s">
        <v>3924</v>
      </c>
      <c r="N886" s="2"/>
      <c r="O886" s="2"/>
      <c r="R886" t="s">
        <v>830</v>
      </c>
      <c r="U886" t="s">
        <v>491</v>
      </c>
      <c r="AD886">
        <v>0</v>
      </c>
      <c r="AG886">
        <v>0</v>
      </c>
      <c r="AP886" s="3">
        <v>44556</v>
      </c>
      <c r="AY8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6" t="str">
        <f>data[[#This Row],[Différence en valeur]]&amp;data[[#This Row],[Année]]</f>
        <v>02021</v>
      </c>
      <c r="BC886">
        <f>IF(COUNTIF($U$2:U886,U886)=COUNTIF(data[Référence principale],data[[#This Row],[Référence principale]]),COUNTIF(data[Référence principale],data[[#This Row],[Référence principale]]),)</f>
        <v>2</v>
      </c>
    </row>
    <row r="887" spans="1:55" x14ac:dyDescent="0.25">
      <c r="A887" t="s">
        <v>830</v>
      </c>
      <c r="G887" t="s">
        <v>3924</v>
      </c>
      <c r="N887" s="2"/>
      <c r="O887" s="2"/>
      <c r="R887" t="s">
        <v>830</v>
      </c>
      <c r="U887" t="s">
        <v>492</v>
      </c>
      <c r="AD887">
        <v>0</v>
      </c>
      <c r="AG887">
        <v>0</v>
      </c>
      <c r="AP887" s="3">
        <v>44556</v>
      </c>
      <c r="AY8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7" t="str">
        <f>data[[#This Row],[Différence en valeur]]&amp;data[[#This Row],[Année]]</f>
        <v>02021</v>
      </c>
      <c r="BC887">
        <f>IF(COUNTIF($U$2:U887,U887)=COUNTIF(data[Référence principale],data[[#This Row],[Référence principale]]),COUNTIF(data[Référence principale],data[[#This Row],[Référence principale]]),)</f>
        <v>2</v>
      </c>
    </row>
    <row r="888" spans="1:55" x14ac:dyDescent="0.25">
      <c r="A888" t="s">
        <v>830</v>
      </c>
      <c r="G888" t="s">
        <v>3924</v>
      </c>
      <c r="N888" s="2"/>
      <c r="O888" s="2"/>
      <c r="R888" t="s">
        <v>830</v>
      </c>
      <c r="U888" t="s">
        <v>664</v>
      </c>
      <c r="AD888">
        <v>0</v>
      </c>
      <c r="AG888">
        <v>0</v>
      </c>
      <c r="AP888" s="3">
        <v>44556</v>
      </c>
      <c r="AY8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8" t="str">
        <f>data[[#This Row],[Différence en valeur]]&amp;data[[#This Row],[Année]]</f>
        <v>02021</v>
      </c>
      <c r="BC888">
        <f>IF(COUNTIF($U$2:U888,U888)=COUNTIF(data[Référence principale],data[[#This Row],[Référence principale]]),COUNTIF(data[Référence principale],data[[#This Row],[Référence principale]]),)</f>
        <v>2</v>
      </c>
    </row>
    <row r="889" spans="1:55" x14ac:dyDescent="0.25">
      <c r="A889" t="s">
        <v>830</v>
      </c>
      <c r="G889" t="s">
        <v>3924</v>
      </c>
      <c r="N889" s="2"/>
      <c r="O889" s="2"/>
      <c r="R889" t="s">
        <v>830</v>
      </c>
      <c r="U889" t="s">
        <v>849</v>
      </c>
      <c r="AD889">
        <v>0</v>
      </c>
      <c r="AG889">
        <v>0</v>
      </c>
      <c r="AP889" s="3">
        <v>44556</v>
      </c>
      <c r="AY8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89" t="str">
        <f>data[[#This Row],[Différence en valeur]]&amp;data[[#This Row],[Année]]</f>
        <v>02021</v>
      </c>
      <c r="BC889">
        <f>IF(COUNTIF($U$2:U889,U889)=COUNTIF(data[Référence principale],data[[#This Row],[Référence principale]]),COUNTIF(data[Référence principale],data[[#This Row],[Référence principale]]),)</f>
        <v>1</v>
      </c>
    </row>
    <row r="890" spans="1:55" x14ac:dyDescent="0.25">
      <c r="A890" t="s">
        <v>830</v>
      </c>
      <c r="G890" t="s">
        <v>3924</v>
      </c>
      <c r="N890" s="2"/>
      <c r="O890" s="2"/>
      <c r="R890" t="s">
        <v>830</v>
      </c>
      <c r="U890" t="s">
        <v>850</v>
      </c>
      <c r="AD890">
        <v>-6</v>
      </c>
      <c r="AG890">
        <v>-63</v>
      </c>
      <c r="AP890" s="3">
        <v>44556</v>
      </c>
      <c r="AY8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0" t="str">
        <f>data[[#This Row],[Différence en valeur]]&amp;data[[#This Row],[Année]]</f>
        <v>-632021</v>
      </c>
      <c r="BC890">
        <f>IF(COUNTIF($U$2:U890,U890)=COUNTIF(data[Référence principale],data[[#This Row],[Référence principale]]),COUNTIF(data[Référence principale],data[[#This Row],[Référence principale]]),)</f>
        <v>1</v>
      </c>
    </row>
    <row r="891" spans="1:55" x14ac:dyDescent="0.25">
      <c r="A891" t="s">
        <v>830</v>
      </c>
      <c r="G891" t="s">
        <v>3924</v>
      </c>
      <c r="N891" s="2"/>
      <c r="O891" s="2"/>
      <c r="R891" t="s">
        <v>830</v>
      </c>
      <c r="U891" t="s">
        <v>851</v>
      </c>
      <c r="AD891">
        <v>-1</v>
      </c>
      <c r="AG891">
        <v>-12.5</v>
      </c>
      <c r="AP891" s="3">
        <v>44556</v>
      </c>
      <c r="AY8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1" t="str">
        <f>data[[#This Row],[Différence en valeur]]&amp;data[[#This Row],[Année]]</f>
        <v>-12.52021</v>
      </c>
      <c r="BC891">
        <f>IF(COUNTIF($U$2:U891,U891)=COUNTIF(data[Référence principale],data[[#This Row],[Référence principale]]),COUNTIF(data[Référence principale],data[[#This Row],[Référence principale]]),)</f>
        <v>1</v>
      </c>
    </row>
    <row r="892" spans="1:55" x14ac:dyDescent="0.25">
      <c r="A892" t="s">
        <v>830</v>
      </c>
      <c r="G892" t="s">
        <v>3924</v>
      </c>
      <c r="N892" s="2"/>
      <c r="O892" s="2"/>
      <c r="R892" t="s">
        <v>830</v>
      </c>
      <c r="U892" t="s">
        <v>852</v>
      </c>
      <c r="AD892">
        <v>0</v>
      </c>
      <c r="AG892">
        <v>0</v>
      </c>
      <c r="AP892" s="3">
        <v>44556</v>
      </c>
      <c r="AY8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2" t="str">
        <f>data[[#This Row],[Différence en valeur]]&amp;data[[#This Row],[Année]]</f>
        <v>02021</v>
      </c>
      <c r="BC892">
        <f>IF(COUNTIF($U$2:U892,U892)=COUNTIF(data[Référence principale],data[[#This Row],[Référence principale]]),COUNTIF(data[Référence principale],data[[#This Row],[Référence principale]]),)</f>
        <v>1</v>
      </c>
    </row>
    <row r="893" spans="1:55" x14ac:dyDescent="0.25">
      <c r="A893" t="s">
        <v>830</v>
      </c>
      <c r="G893" t="s">
        <v>3924</v>
      </c>
      <c r="N893" s="2"/>
      <c r="O893" s="2"/>
      <c r="R893" t="s">
        <v>830</v>
      </c>
      <c r="U893" t="s">
        <v>853</v>
      </c>
      <c r="AD893">
        <v>-1</v>
      </c>
      <c r="AG893">
        <v>-15</v>
      </c>
      <c r="AP893" s="3">
        <v>44556</v>
      </c>
      <c r="AY8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3" t="str">
        <f>data[[#This Row],[Différence en valeur]]&amp;data[[#This Row],[Année]]</f>
        <v>-152021</v>
      </c>
      <c r="BC893">
        <f>IF(COUNTIF($U$2:U893,U893)=COUNTIF(data[Référence principale],data[[#This Row],[Référence principale]]),COUNTIF(data[Référence principale],data[[#This Row],[Référence principale]]),)</f>
        <v>1</v>
      </c>
    </row>
    <row r="894" spans="1:55" x14ac:dyDescent="0.25">
      <c r="A894" t="s">
        <v>830</v>
      </c>
      <c r="G894" t="s">
        <v>3924</v>
      </c>
      <c r="N894" s="2"/>
      <c r="O894" s="2"/>
      <c r="R894" t="s">
        <v>830</v>
      </c>
      <c r="U894" t="s">
        <v>854</v>
      </c>
      <c r="AD894">
        <v>2</v>
      </c>
      <c r="AG894">
        <v>50</v>
      </c>
      <c r="AP894" s="3">
        <v>44556</v>
      </c>
      <c r="AY8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4" t="str">
        <f>data[[#This Row],[Différence en valeur]]&amp;data[[#This Row],[Année]]</f>
        <v>502021</v>
      </c>
      <c r="BC894">
        <f>IF(COUNTIF($U$2:U894,U894)=COUNTIF(data[Référence principale],data[[#This Row],[Référence principale]]),COUNTIF(data[Référence principale],data[[#This Row],[Référence principale]]),)</f>
        <v>1</v>
      </c>
    </row>
    <row r="895" spans="1:55" x14ac:dyDescent="0.25">
      <c r="A895" t="s">
        <v>830</v>
      </c>
      <c r="G895" t="s">
        <v>3924</v>
      </c>
      <c r="N895" s="2"/>
      <c r="O895" s="2"/>
      <c r="R895" t="s">
        <v>830</v>
      </c>
      <c r="U895" t="s">
        <v>855</v>
      </c>
      <c r="AD895">
        <v>0</v>
      </c>
      <c r="AG895">
        <v>0</v>
      </c>
      <c r="AP895" s="3">
        <v>44556</v>
      </c>
      <c r="AY8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5" t="str">
        <f>data[[#This Row],[Différence en valeur]]&amp;data[[#This Row],[Année]]</f>
        <v>02021</v>
      </c>
      <c r="BC895">
        <f>IF(COUNTIF($U$2:U895,U895)=COUNTIF(data[Référence principale],data[[#This Row],[Référence principale]]),COUNTIF(data[Référence principale],data[[#This Row],[Référence principale]]),)</f>
        <v>1</v>
      </c>
    </row>
    <row r="896" spans="1:55" x14ac:dyDescent="0.25">
      <c r="A896" t="s">
        <v>830</v>
      </c>
      <c r="G896" t="s">
        <v>3924</v>
      </c>
      <c r="N896" s="2"/>
      <c r="O896" s="2"/>
      <c r="R896" t="s">
        <v>830</v>
      </c>
      <c r="U896" t="s">
        <v>856</v>
      </c>
      <c r="AD896">
        <v>0</v>
      </c>
      <c r="AG896">
        <v>0</v>
      </c>
      <c r="AP896" s="3">
        <v>44556</v>
      </c>
      <c r="AY8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6" t="str">
        <f>data[[#This Row],[Différence en valeur]]&amp;data[[#This Row],[Année]]</f>
        <v>02021</v>
      </c>
      <c r="BC896">
        <f>IF(COUNTIF($U$2:U896,U896)=COUNTIF(data[Référence principale],data[[#This Row],[Référence principale]]),COUNTIF(data[Référence principale],data[[#This Row],[Référence principale]]),)</f>
        <v>1</v>
      </c>
    </row>
    <row r="897" spans="1:55" x14ac:dyDescent="0.25">
      <c r="A897" t="s">
        <v>830</v>
      </c>
      <c r="G897" t="s">
        <v>3924</v>
      </c>
      <c r="N897" s="2"/>
      <c r="O897" s="2"/>
      <c r="R897" t="s">
        <v>830</v>
      </c>
      <c r="U897" t="s">
        <v>857</v>
      </c>
      <c r="AD897">
        <v>0</v>
      </c>
      <c r="AG897">
        <v>0</v>
      </c>
      <c r="AP897" s="3">
        <v>44556</v>
      </c>
      <c r="AY8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7" t="str">
        <f>data[[#This Row],[Différence en valeur]]&amp;data[[#This Row],[Année]]</f>
        <v>02021</v>
      </c>
      <c r="BC897">
        <f>IF(COUNTIF($U$2:U897,U897)=COUNTIF(data[Référence principale],data[[#This Row],[Référence principale]]),COUNTIF(data[Référence principale],data[[#This Row],[Référence principale]]),)</f>
        <v>1</v>
      </c>
    </row>
    <row r="898" spans="1:55" x14ac:dyDescent="0.25">
      <c r="A898" t="s">
        <v>830</v>
      </c>
      <c r="G898" t="s">
        <v>3924</v>
      </c>
      <c r="N898" s="2"/>
      <c r="O898" s="2"/>
      <c r="R898" t="s">
        <v>830</v>
      </c>
      <c r="U898" t="s">
        <v>620</v>
      </c>
      <c r="AD898">
        <v>0</v>
      </c>
      <c r="AG898">
        <v>0</v>
      </c>
      <c r="AP898" s="3">
        <v>44556</v>
      </c>
      <c r="AY8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8" t="str">
        <f>data[[#This Row],[Différence en valeur]]&amp;data[[#This Row],[Année]]</f>
        <v>02021</v>
      </c>
      <c r="BC898">
        <f>IF(COUNTIF($U$2:U898,U898)=COUNTIF(data[Référence principale],data[[#This Row],[Référence principale]]),COUNTIF(data[Référence principale],data[[#This Row],[Référence principale]]),)</f>
        <v>2</v>
      </c>
    </row>
    <row r="899" spans="1:55" x14ac:dyDescent="0.25">
      <c r="A899" t="s">
        <v>830</v>
      </c>
      <c r="G899" t="s">
        <v>3924</v>
      </c>
      <c r="N899" s="2"/>
      <c r="O899" s="2"/>
      <c r="R899" t="s">
        <v>830</v>
      </c>
      <c r="U899" t="s">
        <v>858</v>
      </c>
      <c r="AD899">
        <v>0</v>
      </c>
      <c r="AG899">
        <v>0</v>
      </c>
      <c r="AP899" s="3">
        <v>44556</v>
      </c>
      <c r="AY8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8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899" t="str">
        <f>data[[#This Row],[Différence en valeur]]&amp;data[[#This Row],[Année]]</f>
        <v>02021</v>
      </c>
      <c r="BC899">
        <f>IF(COUNTIF($U$2:U899,U899)=COUNTIF(data[Référence principale],data[[#This Row],[Référence principale]]),COUNTIF(data[Référence principale],data[[#This Row],[Référence principale]]),)</f>
        <v>1</v>
      </c>
    </row>
    <row r="900" spans="1:55" x14ac:dyDescent="0.25">
      <c r="A900" t="s">
        <v>830</v>
      </c>
      <c r="G900" t="s">
        <v>3924</v>
      </c>
      <c r="N900" s="2"/>
      <c r="O900" s="2"/>
      <c r="R900" t="s">
        <v>830</v>
      </c>
      <c r="U900" t="s">
        <v>859</v>
      </c>
      <c r="AD900">
        <v>5</v>
      </c>
      <c r="AG900">
        <v>0</v>
      </c>
      <c r="AP900" s="3">
        <v>44556</v>
      </c>
      <c r="AY9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0" t="str">
        <f>data[[#This Row],[Différence en valeur]]&amp;data[[#This Row],[Année]]</f>
        <v>02021</v>
      </c>
      <c r="BC900">
        <f>IF(COUNTIF($U$2:U900,U900)=COUNTIF(data[Référence principale],data[[#This Row],[Référence principale]]),COUNTIF(data[Référence principale],data[[#This Row],[Référence principale]]),)</f>
        <v>1</v>
      </c>
    </row>
    <row r="901" spans="1:55" x14ac:dyDescent="0.25">
      <c r="A901" t="s">
        <v>830</v>
      </c>
      <c r="G901" t="s">
        <v>3924</v>
      </c>
      <c r="N901" s="2"/>
      <c r="O901" s="2"/>
      <c r="R901" t="s">
        <v>830</v>
      </c>
      <c r="U901" t="s">
        <v>860</v>
      </c>
      <c r="AD901">
        <v>0</v>
      </c>
      <c r="AG901">
        <v>0</v>
      </c>
      <c r="AP901" s="3">
        <v>44556</v>
      </c>
      <c r="AY9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1" t="str">
        <f>data[[#This Row],[Différence en valeur]]&amp;data[[#This Row],[Année]]</f>
        <v>02021</v>
      </c>
      <c r="BC901">
        <f>IF(COUNTIF($U$2:U901,U901)=COUNTIF(data[Référence principale],data[[#This Row],[Référence principale]]),COUNTIF(data[Référence principale],data[[#This Row],[Référence principale]]),)</f>
        <v>1</v>
      </c>
    </row>
    <row r="902" spans="1:55" x14ac:dyDescent="0.25">
      <c r="A902" t="s">
        <v>830</v>
      </c>
      <c r="G902" t="s">
        <v>3924</v>
      </c>
      <c r="N902" s="2"/>
      <c r="O902" s="2"/>
      <c r="R902" t="s">
        <v>830</v>
      </c>
      <c r="U902" t="s">
        <v>861</v>
      </c>
      <c r="AD902">
        <v>0</v>
      </c>
      <c r="AG902">
        <v>0</v>
      </c>
      <c r="AP902" s="3">
        <v>44556</v>
      </c>
      <c r="AY9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2" t="str">
        <f>data[[#This Row],[Différence en valeur]]&amp;data[[#This Row],[Année]]</f>
        <v>02021</v>
      </c>
      <c r="BC902">
        <f>IF(COUNTIF($U$2:U902,U902)=COUNTIF(data[Référence principale],data[[#This Row],[Référence principale]]),COUNTIF(data[Référence principale],data[[#This Row],[Référence principale]]),)</f>
        <v>1</v>
      </c>
    </row>
    <row r="903" spans="1:55" x14ac:dyDescent="0.25">
      <c r="A903" t="s">
        <v>830</v>
      </c>
      <c r="G903" t="s">
        <v>3924</v>
      </c>
      <c r="N903" s="2"/>
      <c r="O903" s="2"/>
      <c r="R903" t="s">
        <v>830</v>
      </c>
      <c r="U903" t="s">
        <v>862</v>
      </c>
      <c r="AD903">
        <v>0</v>
      </c>
      <c r="AG903">
        <v>0</v>
      </c>
      <c r="AP903" s="3">
        <v>44556</v>
      </c>
      <c r="AY9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3" t="str">
        <f>data[[#This Row],[Différence en valeur]]&amp;data[[#This Row],[Année]]</f>
        <v>02021</v>
      </c>
      <c r="BC903">
        <f>IF(COUNTIF($U$2:U903,U903)=COUNTIF(data[Référence principale],data[[#This Row],[Référence principale]]),COUNTIF(data[Référence principale],data[[#This Row],[Référence principale]]),)</f>
        <v>1</v>
      </c>
    </row>
    <row r="904" spans="1:55" x14ac:dyDescent="0.25">
      <c r="A904" t="s">
        <v>830</v>
      </c>
      <c r="G904" t="s">
        <v>3924</v>
      </c>
      <c r="N904" s="2"/>
      <c r="O904" s="2"/>
      <c r="R904" t="s">
        <v>830</v>
      </c>
      <c r="U904" t="s">
        <v>863</v>
      </c>
      <c r="AD904">
        <v>0</v>
      </c>
      <c r="AG904">
        <v>0</v>
      </c>
      <c r="AP904" s="3">
        <v>44556</v>
      </c>
      <c r="AY9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4" t="str">
        <f>data[[#This Row],[Différence en valeur]]&amp;data[[#This Row],[Année]]</f>
        <v>02021</v>
      </c>
      <c r="BC904">
        <f>IF(COUNTIF($U$2:U904,U904)=COUNTIF(data[Référence principale],data[[#This Row],[Référence principale]]),COUNTIF(data[Référence principale],data[[#This Row],[Référence principale]]),)</f>
        <v>1</v>
      </c>
    </row>
    <row r="905" spans="1:55" x14ac:dyDescent="0.25">
      <c r="A905" t="s">
        <v>830</v>
      </c>
      <c r="G905" t="s">
        <v>3924</v>
      </c>
      <c r="N905" s="2"/>
      <c r="O905" s="2"/>
      <c r="R905" t="s">
        <v>830</v>
      </c>
      <c r="U905" t="s">
        <v>864</v>
      </c>
      <c r="AD905">
        <v>0</v>
      </c>
      <c r="AG905">
        <v>0</v>
      </c>
      <c r="AP905" s="3">
        <v>44556</v>
      </c>
      <c r="AY9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5" t="str">
        <f>data[[#This Row],[Différence en valeur]]&amp;data[[#This Row],[Année]]</f>
        <v>02021</v>
      </c>
      <c r="BC905">
        <f>IF(COUNTIF($U$2:U905,U905)=COUNTIF(data[Référence principale],data[[#This Row],[Référence principale]]),COUNTIF(data[Référence principale],data[[#This Row],[Référence principale]]),)</f>
        <v>1</v>
      </c>
    </row>
    <row r="906" spans="1:55" x14ac:dyDescent="0.25">
      <c r="A906" t="s">
        <v>830</v>
      </c>
      <c r="G906" t="s">
        <v>3924</v>
      </c>
      <c r="N906" s="2"/>
      <c r="O906" s="2"/>
      <c r="R906" t="s">
        <v>830</v>
      </c>
      <c r="U906" t="s">
        <v>865</v>
      </c>
      <c r="AD906">
        <v>0</v>
      </c>
      <c r="AG906">
        <v>0</v>
      </c>
      <c r="AP906" s="3">
        <v>44556</v>
      </c>
      <c r="AY9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6" t="str">
        <f>data[[#This Row],[Différence en valeur]]&amp;data[[#This Row],[Année]]</f>
        <v>02021</v>
      </c>
      <c r="BC906">
        <f>IF(COUNTIF($U$2:U906,U906)=COUNTIF(data[Référence principale],data[[#This Row],[Référence principale]]),COUNTIF(data[Référence principale],data[[#This Row],[Référence principale]]),)</f>
        <v>1</v>
      </c>
    </row>
    <row r="907" spans="1:55" x14ac:dyDescent="0.25">
      <c r="A907" t="s">
        <v>830</v>
      </c>
      <c r="G907" t="s">
        <v>3924</v>
      </c>
      <c r="N907" s="2"/>
      <c r="O907" s="2"/>
      <c r="R907" t="s">
        <v>830</v>
      </c>
      <c r="U907" t="s">
        <v>866</v>
      </c>
      <c r="AD907">
        <v>0</v>
      </c>
      <c r="AG907">
        <v>0</v>
      </c>
      <c r="AP907" s="3">
        <v>44556</v>
      </c>
      <c r="AY9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7" t="str">
        <f>data[[#This Row],[Différence en valeur]]&amp;data[[#This Row],[Année]]</f>
        <v>02021</v>
      </c>
      <c r="BC907">
        <f>IF(COUNTIF($U$2:U907,U907)=COUNTIF(data[Référence principale],data[[#This Row],[Référence principale]]),COUNTIF(data[Référence principale],data[[#This Row],[Référence principale]]),)</f>
        <v>1</v>
      </c>
    </row>
    <row r="908" spans="1:55" x14ac:dyDescent="0.25">
      <c r="A908" t="s">
        <v>830</v>
      </c>
      <c r="G908" t="s">
        <v>3924</v>
      </c>
      <c r="N908" s="2"/>
      <c r="O908" s="2"/>
      <c r="R908" t="s">
        <v>830</v>
      </c>
      <c r="U908" t="s">
        <v>867</v>
      </c>
      <c r="AD908">
        <v>0</v>
      </c>
      <c r="AG908">
        <v>0</v>
      </c>
      <c r="AP908" s="3">
        <v>44556</v>
      </c>
      <c r="AY9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8" t="str">
        <f>data[[#This Row],[Différence en valeur]]&amp;data[[#This Row],[Année]]</f>
        <v>02021</v>
      </c>
      <c r="BC908">
        <f>IF(COUNTIF($U$2:U908,U908)=COUNTIF(data[Référence principale],data[[#This Row],[Référence principale]]),COUNTIF(data[Référence principale],data[[#This Row],[Référence principale]]),)</f>
        <v>1</v>
      </c>
    </row>
    <row r="909" spans="1:55" x14ac:dyDescent="0.25">
      <c r="A909" t="s">
        <v>830</v>
      </c>
      <c r="G909" t="s">
        <v>3924</v>
      </c>
      <c r="N909" s="2"/>
      <c r="O909" s="2"/>
      <c r="R909" t="s">
        <v>830</v>
      </c>
      <c r="U909" t="s">
        <v>868</v>
      </c>
      <c r="AD909">
        <v>0</v>
      </c>
      <c r="AG909">
        <v>0</v>
      </c>
      <c r="AP909" s="3">
        <v>44556</v>
      </c>
      <c r="AY9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09" t="str">
        <f>data[[#This Row],[Différence en valeur]]&amp;data[[#This Row],[Année]]</f>
        <v>02021</v>
      </c>
      <c r="BC909">
        <f>IF(COUNTIF($U$2:U909,U909)=COUNTIF(data[Référence principale],data[[#This Row],[Référence principale]]),COUNTIF(data[Référence principale],data[[#This Row],[Référence principale]]),)</f>
        <v>1</v>
      </c>
    </row>
    <row r="910" spans="1:55" x14ac:dyDescent="0.25">
      <c r="A910" t="s">
        <v>830</v>
      </c>
      <c r="G910" t="s">
        <v>3924</v>
      </c>
      <c r="N910" s="2"/>
      <c r="O910" s="2"/>
      <c r="R910" t="s">
        <v>830</v>
      </c>
      <c r="U910" t="s">
        <v>869</v>
      </c>
      <c r="AD910">
        <v>0</v>
      </c>
      <c r="AG910">
        <v>0</v>
      </c>
      <c r="AP910" s="3">
        <v>44556</v>
      </c>
      <c r="AY9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0" t="str">
        <f>data[[#This Row],[Différence en valeur]]&amp;data[[#This Row],[Année]]</f>
        <v>02021</v>
      </c>
      <c r="BC910">
        <f>IF(COUNTIF($U$2:U910,U910)=COUNTIF(data[Référence principale],data[[#This Row],[Référence principale]]),COUNTIF(data[Référence principale],data[[#This Row],[Référence principale]]),)</f>
        <v>1</v>
      </c>
    </row>
    <row r="911" spans="1:55" x14ac:dyDescent="0.25">
      <c r="A911" t="s">
        <v>830</v>
      </c>
      <c r="G911" t="s">
        <v>3924</v>
      </c>
      <c r="N911" s="2"/>
      <c r="O911" s="2"/>
      <c r="R911" t="s">
        <v>830</v>
      </c>
      <c r="U911" t="s">
        <v>870</v>
      </c>
      <c r="AD911">
        <v>0</v>
      </c>
      <c r="AG911">
        <v>0</v>
      </c>
      <c r="AP911" s="3">
        <v>44556</v>
      </c>
      <c r="AY9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1" t="str">
        <f>data[[#This Row],[Différence en valeur]]&amp;data[[#This Row],[Année]]</f>
        <v>02021</v>
      </c>
      <c r="BC911">
        <f>IF(COUNTIF($U$2:U911,U911)=COUNTIF(data[Référence principale],data[[#This Row],[Référence principale]]),COUNTIF(data[Référence principale],data[[#This Row],[Référence principale]]),)</f>
        <v>1</v>
      </c>
    </row>
    <row r="912" spans="1:55" x14ac:dyDescent="0.25">
      <c r="A912" t="s">
        <v>830</v>
      </c>
      <c r="G912" t="s">
        <v>3924</v>
      </c>
      <c r="N912" s="2"/>
      <c r="O912" s="2"/>
      <c r="R912" t="s">
        <v>830</v>
      </c>
      <c r="U912" t="s">
        <v>871</v>
      </c>
      <c r="AD912">
        <v>0</v>
      </c>
      <c r="AG912">
        <v>0</v>
      </c>
      <c r="AP912" s="3">
        <v>44556</v>
      </c>
      <c r="AY9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2" t="str">
        <f>data[[#This Row],[Différence en valeur]]&amp;data[[#This Row],[Année]]</f>
        <v>02021</v>
      </c>
      <c r="BC912">
        <f>IF(COUNTIF($U$2:U912,U912)=COUNTIF(data[Référence principale],data[[#This Row],[Référence principale]]),COUNTIF(data[Référence principale],data[[#This Row],[Référence principale]]),)</f>
        <v>1</v>
      </c>
    </row>
    <row r="913" spans="1:55" x14ac:dyDescent="0.25">
      <c r="A913" t="s">
        <v>830</v>
      </c>
      <c r="G913" t="s">
        <v>3924</v>
      </c>
      <c r="N913" s="2"/>
      <c r="O913" s="2"/>
      <c r="R913" t="s">
        <v>830</v>
      </c>
      <c r="U913" t="s">
        <v>872</v>
      </c>
      <c r="AD913">
        <v>0</v>
      </c>
      <c r="AG913">
        <v>0</v>
      </c>
      <c r="AP913" s="3">
        <v>44556</v>
      </c>
      <c r="AY9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3" t="str">
        <f>data[[#This Row],[Différence en valeur]]&amp;data[[#This Row],[Année]]</f>
        <v>02021</v>
      </c>
      <c r="BC913">
        <f>IF(COUNTIF($U$2:U913,U913)=COUNTIF(data[Référence principale],data[[#This Row],[Référence principale]]),COUNTIF(data[Référence principale],data[[#This Row],[Référence principale]]),)</f>
        <v>1</v>
      </c>
    </row>
    <row r="914" spans="1:55" x14ac:dyDescent="0.25">
      <c r="A914" t="s">
        <v>830</v>
      </c>
      <c r="G914" t="s">
        <v>3924</v>
      </c>
      <c r="N914" s="2"/>
      <c r="O914" s="2"/>
      <c r="R914" t="s">
        <v>830</v>
      </c>
      <c r="U914" t="s">
        <v>873</v>
      </c>
      <c r="AD914">
        <v>0</v>
      </c>
      <c r="AG914">
        <v>0</v>
      </c>
      <c r="AP914" s="3">
        <v>44556</v>
      </c>
      <c r="AY9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4" t="str">
        <f>data[[#This Row],[Différence en valeur]]&amp;data[[#This Row],[Année]]</f>
        <v>02021</v>
      </c>
      <c r="BC914">
        <f>IF(COUNTIF($U$2:U914,U914)=COUNTIF(data[Référence principale],data[[#This Row],[Référence principale]]),COUNTIF(data[Référence principale],data[[#This Row],[Référence principale]]),)</f>
        <v>1</v>
      </c>
    </row>
    <row r="915" spans="1:55" x14ac:dyDescent="0.25">
      <c r="A915" t="s">
        <v>830</v>
      </c>
      <c r="G915" t="s">
        <v>3924</v>
      </c>
      <c r="N915" s="2"/>
      <c r="O915" s="2"/>
      <c r="R915" t="s">
        <v>830</v>
      </c>
      <c r="U915" t="s">
        <v>874</v>
      </c>
      <c r="AD915">
        <v>0</v>
      </c>
      <c r="AG915">
        <v>0</v>
      </c>
      <c r="AP915" s="3">
        <v>44556</v>
      </c>
      <c r="AY9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5" t="str">
        <f>data[[#This Row],[Différence en valeur]]&amp;data[[#This Row],[Année]]</f>
        <v>02021</v>
      </c>
      <c r="BC915">
        <f>IF(COUNTIF($U$2:U915,U915)=COUNTIF(data[Référence principale],data[[#This Row],[Référence principale]]),COUNTIF(data[Référence principale],data[[#This Row],[Référence principale]]),)</f>
        <v>1</v>
      </c>
    </row>
    <row r="916" spans="1:55" x14ac:dyDescent="0.25">
      <c r="A916" t="s">
        <v>830</v>
      </c>
      <c r="G916" t="s">
        <v>3924</v>
      </c>
      <c r="N916" s="2"/>
      <c r="O916" s="2"/>
      <c r="R916" t="s">
        <v>830</v>
      </c>
      <c r="U916" t="s">
        <v>426</v>
      </c>
      <c r="AD916">
        <v>0</v>
      </c>
      <c r="AG916">
        <v>0</v>
      </c>
      <c r="AP916" s="3">
        <v>44556</v>
      </c>
      <c r="AY9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6" t="str">
        <f>data[[#This Row],[Différence en valeur]]&amp;data[[#This Row],[Année]]</f>
        <v>02021</v>
      </c>
      <c r="BC916">
        <f>IF(COUNTIF($U$2:U916,U916)=COUNTIF(data[Référence principale],data[[#This Row],[Référence principale]]),COUNTIF(data[Référence principale],data[[#This Row],[Référence principale]]),)</f>
        <v>2</v>
      </c>
    </row>
    <row r="917" spans="1:55" x14ac:dyDescent="0.25">
      <c r="A917" t="s">
        <v>830</v>
      </c>
      <c r="G917" t="s">
        <v>3924</v>
      </c>
      <c r="N917" s="2"/>
      <c r="O917" s="2"/>
      <c r="R917" t="s">
        <v>830</v>
      </c>
      <c r="U917" t="s">
        <v>427</v>
      </c>
      <c r="AD917">
        <v>0</v>
      </c>
      <c r="AG917">
        <v>0</v>
      </c>
      <c r="AP917" s="3">
        <v>44556</v>
      </c>
      <c r="AY9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7" t="str">
        <f>data[[#This Row],[Différence en valeur]]&amp;data[[#This Row],[Année]]</f>
        <v>02021</v>
      </c>
      <c r="BC917">
        <f>IF(COUNTIF($U$2:U917,U917)=COUNTIF(data[Référence principale],data[[#This Row],[Référence principale]]),COUNTIF(data[Référence principale],data[[#This Row],[Référence principale]]),)</f>
        <v>2</v>
      </c>
    </row>
    <row r="918" spans="1:55" x14ac:dyDescent="0.25">
      <c r="A918" t="s">
        <v>830</v>
      </c>
      <c r="G918" t="s">
        <v>3924</v>
      </c>
      <c r="N918" s="2"/>
      <c r="O918" s="2"/>
      <c r="R918" t="s">
        <v>830</v>
      </c>
      <c r="U918" t="s">
        <v>774</v>
      </c>
      <c r="AD918">
        <v>0</v>
      </c>
      <c r="AG918">
        <v>0</v>
      </c>
      <c r="AP918" s="3">
        <v>44556</v>
      </c>
      <c r="AY9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8" t="str">
        <f>data[[#This Row],[Différence en valeur]]&amp;data[[#This Row],[Année]]</f>
        <v>02021</v>
      </c>
      <c r="BC918">
        <f>IF(COUNTIF($U$2:U918,U918)=COUNTIF(data[Référence principale],data[[#This Row],[Référence principale]]),COUNTIF(data[Référence principale],data[[#This Row],[Référence principale]]),)</f>
        <v>3</v>
      </c>
    </row>
    <row r="919" spans="1:55" x14ac:dyDescent="0.25">
      <c r="A919" t="s">
        <v>830</v>
      </c>
      <c r="G919" t="s">
        <v>3924</v>
      </c>
      <c r="N919" s="2"/>
      <c r="O919" s="2"/>
      <c r="R919" t="s">
        <v>830</v>
      </c>
      <c r="U919" t="s">
        <v>775</v>
      </c>
      <c r="AD919">
        <v>0</v>
      </c>
      <c r="AG919">
        <v>0</v>
      </c>
      <c r="AP919" s="3">
        <v>44556</v>
      </c>
      <c r="AY9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19" t="str">
        <f>data[[#This Row],[Différence en valeur]]&amp;data[[#This Row],[Année]]</f>
        <v>02021</v>
      </c>
      <c r="BC919">
        <f>IF(COUNTIF($U$2:U919,U919)=COUNTIF(data[Référence principale],data[[#This Row],[Référence principale]]),COUNTIF(data[Référence principale],data[[#This Row],[Référence principale]]),)</f>
        <v>3</v>
      </c>
    </row>
    <row r="920" spans="1:55" x14ac:dyDescent="0.25">
      <c r="A920" t="s">
        <v>830</v>
      </c>
      <c r="G920" t="s">
        <v>3924</v>
      </c>
      <c r="N920" s="2"/>
      <c r="O920" s="2"/>
      <c r="R920" t="s">
        <v>830</v>
      </c>
      <c r="U920" t="s">
        <v>428</v>
      </c>
      <c r="AD920">
        <v>0</v>
      </c>
      <c r="AG920">
        <v>0</v>
      </c>
      <c r="AP920" s="3">
        <v>44556</v>
      </c>
      <c r="AY9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0" t="str">
        <f>data[[#This Row],[Différence en valeur]]&amp;data[[#This Row],[Année]]</f>
        <v>02021</v>
      </c>
      <c r="BC920">
        <f>IF(COUNTIF($U$2:U920,U920)=COUNTIF(data[Référence principale],data[[#This Row],[Référence principale]]),COUNTIF(data[Référence principale],data[[#This Row],[Référence principale]]),)</f>
        <v>2</v>
      </c>
    </row>
    <row r="921" spans="1:55" x14ac:dyDescent="0.25">
      <c r="A921" t="s">
        <v>830</v>
      </c>
      <c r="G921" t="s">
        <v>3924</v>
      </c>
      <c r="N921" s="2"/>
      <c r="O921" s="2"/>
      <c r="R921" t="s">
        <v>830</v>
      </c>
      <c r="U921" t="s">
        <v>875</v>
      </c>
      <c r="AD921">
        <v>0</v>
      </c>
      <c r="AG921">
        <v>0</v>
      </c>
      <c r="AP921" s="3">
        <v>44556</v>
      </c>
      <c r="AY9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1" t="str">
        <f>data[[#This Row],[Différence en valeur]]&amp;data[[#This Row],[Année]]</f>
        <v>02021</v>
      </c>
      <c r="BC921">
        <f>IF(COUNTIF($U$2:U921,U921)=COUNTIF(data[Référence principale],data[[#This Row],[Référence principale]]),COUNTIF(data[Référence principale],data[[#This Row],[Référence principale]]),)</f>
        <v>1</v>
      </c>
    </row>
    <row r="922" spans="1:55" x14ac:dyDescent="0.25">
      <c r="A922" t="s">
        <v>830</v>
      </c>
      <c r="G922" t="s">
        <v>3924</v>
      </c>
      <c r="N922" s="2"/>
      <c r="O922" s="2"/>
      <c r="R922" t="s">
        <v>830</v>
      </c>
      <c r="U922" t="s">
        <v>876</v>
      </c>
      <c r="AD922">
        <v>10</v>
      </c>
      <c r="AG922">
        <v>0</v>
      </c>
      <c r="AP922" s="3">
        <v>44556</v>
      </c>
      <c r="AY9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2" t="str">
        <f>data[[#This Row],[Différence en valeur]]&amp;data[[#This Row],[Année]]</f>
        <v>02021</v>
      </c>
      <c r="BC922">
        <f>IF(COUNTIF($U$2:U922,U922)=COUNTIF(data[Référence principale],data[[#This Row],[Référence principale]]),COUNTIF(data[Référence principale],data[[#This Row],[Référence principale]]),)</f>
        <v>1</v>
      </c>
    </row>
    <row r="923" spans="1:55" x14ac:dyDescent="0.25">
      <c r="A923" t="s">
        <v>830</v>
      </c>
      <c r="G923" t="s">
        <v>3924</v>
      </c>
      <c r="N923" s="2"/>
      <c r="O923" s="2"/>
      <c r="R923" t="s">
        <v>830</v>
      </c>
      <c r="U923" t="s">
        <v>877</v>
      </c>
      <c r="AD923">
        <v>0</v>
      </c>
      <c r="AG923">
        <v>0</v>
      </c>
      <c r="AP923" s="3">
        <v>44556</v>
      </c>
      <c r="AY9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3" t="str">
        <f>data[[#This Row],[Différence en valeur]]&amp;data[[#This Row],[Année]]</f>
        <v>02021</v>
      </c>
      <c r="BC923">
        <f>IF(COUNTIF($U$2:U923,U923)=COUNTIF(data[Référence principale],data[[#This Row],[Référence principale]]),COUNTIF(data[Référence principale],data[[#This Row],[Référence principale]]),)</f>
        <v>1</v>
      </c>
    </row>
    <row r="924" spans="1:55" x14ac:dyDescent="0.25">
      <c r="A924" t="s">
        <v>830</v>
      </c>
      <c r="G924" t="s">
        <v>3924</v>
      </c>
      <c r="N924" s="2"/>
      <c r="O924" s="2"/>
      <c r="R924" t="s">
        <v>830</v>
      </c>
      <c r="U924" t="s">
        <v>776</v>
      </c>
      <c r="AD924">
        <v>1</v>
      </c>
      <c r="AG924">
        <v>31</v>
      </c>
      <c r="AP924" s="3">
        <v>44556</v>
      </c>
      <c r="AY9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4" t="str">
        <f>data[[#This Row],[Différence en valeur]]&amp;data[[#This Row],[Année]]</f>
        <v>312021</v>
      </c>
      <c r="BC924">
        <f>IF(COUNTIF($U$2:U924,U924)=COUNTIF(data[Référence principale],data[[#This Row],[Référence principale]]),COUNTIF(data[Référence principale],data[[#This Row],[Référence principale]]),)</f>
        <v>3</v>
      </c>
    </row>
    <row r="925" spans="1:55" x14ac:dyDescent="0.25">
      <c r="A925" t="s">
        <v>830</v>
      </c>
      <c r="G925" t="s">
        <v>3924</v>
      </c>
      <c r="N925" s="2"/>
      <c r="O925" s="2"/>
      <c r="R925" t="s">
        <v>830</v>
      </c>
      <c r="U925" t="s">
        <v>878</v>
      </c>
      <c r="AD925">
        <v>0</v>
      </c>
      <c r="AG925">
        <v>0</v>
      </c>
      <c r="AP925" s="3">
        <v>44556</v>
      </c>
      <c r="AY9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5" t="str">
        <f>data[[#This Row],[Différence en valeur]]&amp;data[[#This Row],[Année]]</f>
        <v>02021</v>
      </c>
      <c r="BC925">
        <f>IF(COUNTIF($U$2:U925,U925)=COUNTIF(data[Référence principale],data[[#This Row],[Référence principale]]),COUNTIF(data[Référence principale],data[[#This Row],[Référence principale]]),)</f>
        <v>1</v>
      </c>
    </row>
    <row r="926" spans="1:55" x14ac:dyDescent="0.25">
      <c r="A926" t="s">
        <v>830</v>
      </c>
      <c r="G926" t="s">
        <v>3924</v>
      </c>
      <c r="N926" s="2"/>
      <c r="O926" s="2"/>
      <c r="R926" t="s">
        <v>830</v>
      </c>
      <c r="U926" t="s">
        <v>879</v>
      </c>
      <c r="AD926">
        <v>0</v>
      </c>
      <c r="AG926">
        <v>0</v>
      </c>
      <c r="AP926" s="3">
        <v>44556</v>
      </c>
      <c r="AY9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6" t="str">
        <f>data[[#This Row],[Différence en valeur]]&amp;data[[#This Row],[Année]]</f>
        <v>02021</v>
      </c>
      <c r="BC926">
        <f>IF(COUNTIF($U$2:U926,U926)=COUNTIF(data[Référence principale],data[[#This Row],[Référence principale]]),COUNTIF(data[Référence principale],data[[#This Row],[Référence principale]]),)</f>
        <v>1</v>
      </c>
    </row>
    <row r="927" spans="1:55" x14ac:dyDescent="0.25">
      <c r="A927" t="s">
        <v>830</v>
      </c>
      <c r="G927" t="s">
        <v>3924</v>
      </c>
      <c r="N927" s="2"/>
      <c r="O927" s="2"/>
      <c r="R927" t="s">
        <v>830</v>
      </c>
      <c r="U927" t="s">
        <v>880</v>
      </c>
      <c r="AD927">
        <v>0</v>
      </c>
      <c r="AG927">
        <v>0</v>
      </c>
      <c r="AP927" s="3">
        <v>44556</v>
      </c>
      <c r="AY9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7" t="str">
        <f>data[[#This Row],[Différence en valeur]]&amp;data[[#This Row],[Année]]</f>
        <v>02021</v>
      </c>
      <c r="BC927">
        <f>IF(COUNTIF($U$2:U927,U927)=COUNTIF(data[Référence principale],data[[#This Row],[Référence principale]]),COUNTIF(data[Référence principale],data[[#This Row],[Référence principale]]),)</f>
        <v>1</v>
      </c>
    </row>
    <row r="928" spans="1:55" x14ac:dyDescent="0.25">
      <c r="A928" t="s">
        <v>830</v>
      </c>
      <c r="G928" t="s">
        <v>3924</v>
      </c>
      <c r="N928" s="2"/>
      <c r="O928" s="2"/>
      <c r="R928" t="s">
        <v>830</v>
      </c>
      <c r="U928" t="s">
        <v>881</v>
      </c>
      <c r="AD928">
        <v>1</v>
      </c>
      <c r="AG928">
        <v>0</v>
      </c>
      <c r="AP928" s="3">
        <v>44556</v>
      </c>
      <c r="AY9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8" t="str">
        <f>data[[#This Row],[Différence en valeur]]&amp;data[[#This Row],[Année]]</f>
        <v>02021</v>
      </c>
      <c r="BC928">
        <f>IF(COUNTIF($U$2:U928,U928)=COUNTIF(data[Référence principale],data[[#This Row],[Référence principale]]),COUNTIF(data[Référence principale],data[[#This Row],[Référence principale]]),)</f>
        <v>1</v>
      </c>
    </row>
    <row r="929" spans="1:55" x14ac:dyDescent="0.25">
      <c r="A929" t="s">
        <v>830</v>
      </c>
      <c r="G929" t="s">
        <v>3924</v>
      </c>
      <c r="N929" s="2"/>
      <c r="O929" s="2"/>
      <c r="R929" t="s">
        <v>830</v>
      </c>
      <c r="U929" t="s">
        <v>882</v>
      </c>
      <c r="AD929">
        <v>0</v>
      </c>
      <c r="AG929">
        <v>0</v>
      </c>
      <c r="AP929" s="3">
        <v>44556</v>
      </c>
      <c r="AY9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29" t="str">
        <f>data[[#This Row],[Différence en valeur]]&amp;data[[#This Row],[Année]]</f>
        <v>02021</v>
      </c>
      <c r="BC929">
        <f>IF(COUNTIF($U$2:U929,U929)=COUNTIF(data[Référence principale],data[[#This Row],[Référence principale]]),COUNTIF(data[Référence principale],data[[#This Row],[Référence principale]]),)</f>
        <v>1</v>
      </c>
    </row>
    <row r="930" spans="1:55" x14ac:dyDescent="0.25">
      <c r="A930" t="s">
        <v>830</v>
      </c>
      <c r="G930" t="s">
        <v>3924</v>
      </c>
      <c r="N930" s="2"/>
      <c r="O930" s="2"/>
      <c r="R930" t="s">
        <v>830</v>
      </c>
      <c r="U930" t="s">
        <v>883</v>
      </c>
      <c r="AD930">
        <v>1</v>
      </c>
      <c r="AG930">
        <v>0</v>
      </c>
      <c r="AP930" s="3">
        <v>44556</v>
      </c>
      <c r="AY9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0" t="str">
        <f>data[[#This Row],[Différence en valeur]]&amp;data[[#This Row],[Année]]</f>
        <v>02021</v>
      </c>
      <c r="BC930">
        <f>IF(COUNTIF($U$2:U930,U930)=COUNTIF(data[Référence principale],data[[#This Row],[Référence principale]]),COUNTIF(data[Référence principale],data[[#This Row],[Référence principale]]),)</f>
        <v>1</v>
      </c>
    </row>
    <row r="931" spans="1:55" x14ac:dyDescent="0.25">
      <c r="A931" t="s">
        <v>830</v>
      </c>
      <c r="G931" t="s">
        <v>3924</v>
      </c>
      <c r="N931" s="2"/>
      <c r="O931" s="2"/>
      <c r="R931" t="s">
        <v>830</v>
      </c>
      <c r="U931" t="s">
        <v>884</v>
      </c>
      <c r="AD931">
        <v>0</v>
      </c>
      <c r="AG931">
        <v>0</v>
      </c>
      <c r="AP931" s="3">
        <v>44556</v>
      </c>
      <c r="AY9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1" t="str">
        <f>data[[#This Row],[Différence en valeur]]&amp;data[[#This Row],[Année]]</f>
        <v>02021</v>
      </c>
      <c r="BC931">
        <f>IF(COUNTIF($U$2:U931,U931)=COUNTIF(data[Référence principale],data[[#This Row],[Référence principale]]),COUNTIF(data[Référence principale],data[[#This Row],[Référence principale]]),)</f>
        <v>1</v>
      </c>
    </row>
    <row r="932" spans="1:55" x14ac:dyDescent="0.25">
      <c r="A932" t="s">
        <v>830</v>
      </c>
      <c r="G932" t="s">
        <v>3924</v>
      </c>
      <c r="N932" s="2"/>
      <c r="O932" s="2"/>
      <c r="R932" t="s">
        <v>830</v>
      </c>
      <c r="U932" t="s">
        <v>885</v>
      </c>
      <c r="AD932">
        <v>0</v>
      </c>
      <c r="AG932">
        <v>0</v>
      </c>
      <c r="AP932" s="3">
        <v>44556</v>
      </c>
      <c r="AY9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2" t="str">
        <f>data[[#This Row],[Différence en valeur]]&amp;data[[#This Row],[Année]]</f>
        <v>02021</v>
      </c>
      <c r="BC932">
        <f>IF(COUNTIF($U$2:U932,U932)=COUNTIF(data[Référence principale],data[[#This Row],[Référence principale]]),COUNTIF(data[Référence principale],data[[#This Row],[Référence principale]]),)</f>
        <v>1</v>
      </c>
    </row>
    <row r="933" spans="1:55" x14ac:dyDescent="0.25">
      <c r="A933" t="s">
        <v>830</v>
      </c>
      <c r="G933" t="s">
        <v>3924</v>
      </c>
      <c r="N933" s="2"/>
      <c r="O933" s="2"/>
      <c r="R933" t="s">
        <v>830</v>
      </c>
      <c r="U933" t="s">
        <v>886</v>
      </c>
      <c r="AD933">
        <v>0</v>
      </c>
      <c r="AG933">
        <v>0</v>
      </c>
      <c r="AP933" s="3">
        <v>44556</v>
      </c>
      <c r="AY9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3" t="str">
        <f>data[[#This Row],[Différence en valeur]]&amp;data[[#This Row],[Année]]</f>
        <v>02021</v>
      </c>
      <c r="BC933">
        <f>IF(COUNTIF($U$2:U933,U933)=COUNTIF(data[Référence principale],data[[#This Row],[Référence principale]]),COUNTIF(data[Référence principale],data[[#This Row],[Référence principale]]),)</f>
        <v>1</v>
      </c>
    </row>
    <row r="934" spans="1:55" x14ac:dyDescent="0.25">
      <c r="A934" t="s">
        <v>830</v>
      </c>
      <c r="G934" t="s">
        <v>3924</v>
      </c>
      <c r="N934" s="2"/>
      <c r="O934" s="2"/>
      <c r="R934" t="s">
        <v>830</v>
      </c>
      <c r="U934" t="s">
        <v>887</v>
      </c>
      <c r="AD934">
        <v>0</v>
      </c>
      <c r="AG934">
        <v>0</v>
      </c>
      <c r="AP934" s="3">
        <v>44556</v>
      </c>
      <c r="AY9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4" t="str">
        <f>data[[#This Row],[Différence en valeur]]&amp;data[[#This Row],[Année]]</f>
        <v>02021</v>
      </c>
      <c r="BC934">
        <f>IF(COUNTIF($U$2:U934,U934)=COUNTIF(data[Référence principale],data[[#This Row],[Référence principale]]),COUNTIF(data[Référence principale],data[[#This Row],[Référence principale]]),)</f>
        <v>1</v>
      </c>
    </row>
    <row r="935" spans="1:55" x14ac:dyDescent="0.25">
      <c r="A935" t="s">
        <v>830</v>
      </c>
      <c r="G935" t="s">
        <v>3924</v>
      </c>
      <c r="N935" s="2"/>
      <c r="O935" s="2"/>
      <c r="R935" t="s">
        <v>830</v>
      </c>
      <c r="U935" t="s">
        <v>535</v>
      </c>
      <c r="AD935">
        <v>0</v>
      </c>
      <c r="AG935">
        <v>0</v>
      </c>
      <c r="AP935" s="3">
        <v>44556</v>
      </c>
      <c r="AY9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5" t="str">
        <f>data[[#This Row],[Différence en valeur]]&amp;data[[#This Row],[Année]]</f>
        <v>02021</v>
      </c>
      <c r="BC935">
        <f>IF(COUNTIF($U$2:U935,U935)=COUNTIF(data[Référence principale],data[[#This Row],[Référence principale]]),COUNTIF(data[Référence principale],data[[#This Row],[Référence principale]]),)</f>
        <v>2</v>
      </c>
    </row>
    <row r="936" spans="1:55" x14ac:dyDescent="0.25">
      <c r="A936" t="s">
        <v>830</v>
      </c>
      <c r="G936" t="s">
        <v>3924</v>
      </c>
      <c r="N936" s="2"/>
      <c r="O936" s="2"/>
      <c r="R936" t="s">
        <v>830</v>
      </c>
      <c r="U936" t="s">
        <v>888</v>
      </c>
      <c r="AD936">
        <v>0</v>
      </c>
      <c r="AG936">
        <v>0</v>
      </c>
      <c r="AP936" s="3">
        <v>44556</v>
      </c>
      <c r="AY9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6" t="str">
        <f>data[[#This Row],[Différence en valeur]]&amp;data[[#This Row],[Année]]</f>
        <v>02021</v>
      </c>
      <c r="BC936">
        <f>IF(COUNTIF($U$2:U936,U936)=COUNTIF(data[Référence principale],data[[#This Row],[Référence principale]]),COUNTIF(data[Référence principale],data[[#This Row],[Référence principale]]),)</f>
        <v>1</v>
      </c>
    </row>
    <row r="937" spans="1:55" x14ac:dyDescent="0.25">
      <c r="A937" t="s">
        <v>830</v>
      </c>
      <c r="G937" t="s">
        <v>3924</v>
      </c>
      <c r="N937" s="2"/>
      <c r="O937" s="2"/>
      <c r="R937" t="s">
        <v>830</v>
      </c>
      <c r="U937" t="s">
        <v>889</v>
      </c>
      <c r="AD937">
        <v>0</v>
      </c>
      <c r="AG937">
        <v>0</v>
      </c>
      <c r="AP937" s="3">
        <v>44556</v>
      </c>
      <c r="AY9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7" t="str">
        <f>data[[#This Row],[Différence en valeur]]&amp;data[[#This Row],[Année]]</f>
        <v>02021</v>
      </c>
      <c r="BC937">
        <f>IF(COUNTIF($U$2:U937,U937)=COUNTIF(data[Référence principale],data[[#This Row],[Référence principale]]),COUNTIF(data[Référence principale],data[[#This Row],[Référence principale]]),)</f>
        <v>1</v>
      </c>
    </row>
    <row r="938" spans="1:55" x14ac:dyDescent="0.25">
      <c r="A938" t="s">
        <v>830</v>
      </c>
      <c r="G938" t="s">
        <v>3924</v>
      </c>
      <c r="N938" s="2"/>
      <c r="O938" s="2"/>
      <c r="R938" t="s">
        <v>830</v>
      </c>
      <c r="U938" t="s">
        <v>890</v>
      </c>
      <c r="AD938">
        <v>0</v>
      </c>
      <c r="AG938">
        <v>0</v>
      </c>
      <c r="AP938" s="3">
        <v>44556</v>
      </c>
      <c r="AY9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8" t="str">
        <f>data[[#This Row],[Différence en valeur]]&amp;data[[#This Row],[Année]]</f>
        <v>02021</v>
      </c>
      <c r="BC938">
        <f>IF(COUNTIF($U$2:U938,U938)=COUNTIF(data[Référence principale],data[[#This Row],[Référence principale]]),COUNTIF(data[Référence principale],data[[#This Row],[Référence principale]]),)</f>
        <v>1</v>
      </c>
    </row>
    <row r="939" spans="1:55" x14ac:dyDescent="0.25">
      <c r="A939" t="s">
        <v>830</v>
      </c>
      <c r="G939" t="s">
        <v>3924</v>
      </c>
      <c r="N939" s="2"/>
      <c r="O939" s="2"/>
      <c r="R939" t="s">
        <v>830</v>
      </c>
      <c r="U939" t="s">
        <v>891</v>
      </c>
      <c r="AD939">
        <v>0</v>
      </c>
      <c r="AG939">
        <v>0</v>
      </c>
      <c r="AP939" s="3">
        <v>44556</v>
      </c>
      <c r="AY9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39" t="str">
        <f>data[[#This Row],[Différence en valeur]]&amp;data[[#This Row],[Année]]</f>
        <v>02021</v>
      </c>
      <c r="BC939">
        <f>IF(COUNTIF($U$2:U939,U939)=COUNTIF(data[Référence principale],data[[#This Row],[Référence principale]]),COUNTIF(data[Référence principale],data[[#This Row],[Référence principale]]),)</f>
        <v>1</v>
      </c>
    </row>
    <row r="940" spans="1:55" x14ac:dyDescent="0.25">
      <c r="A940" t="s">
        <v>830</v>
      </c>
      <c r="G940" t="s">
        <v>3924</v>
      </c>
      <c r="N940" s="2"/>
      <c r="O940" s="2"/>
      <c r="R940" t="s">
        <v>830</v>
      </c>
      <c r="U940" t="s">
        <v>892</v>
      </c>
      <c r="AD940">
        <v>0</v>
      </c>
      <c r="AG940">
        <v>0</v>
      </c>
      <c r="AP940" s="3">
        <v>44556</v>
      </c>
      <c r="AY9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0" t="str">
        <f>data[[#This Row],[Différence en valeur]]&amp;data[[#This Row],[Année]]</f>
        <v>02021</v>
      </c>
      <c r="BC940">
        <f>IF(COUNTIF($U$2:U940,U940)=COUNTIF(data[Référence principale],data[[#This Row],[Référence principale]]),COUNTIF(data[Référence principale],data[[#This Row],[Référence principale]]),)</f>
        <v>1</v>
      </c>
    </row>
    <row r="941" spans="1:55" x14ac:dyDescent="0.25">
      <c r="A941" t="s">
        <v>830</v>
      </c>
      <c r="G941" t="s">
        <v>3924</v>
      </c>
      <c r="N941" s="2"/>
      <c r="O941" s="2"/>
      <c r="R941" t="s">
        <v>830</v>
      </c>
      <c r="U941" t="s">
        <v>893</v>
      </c>
      <c r="AD941">
        <v>0</v>
      </c>
      <c r="AG941">
        <v>0</v>
      </c>
      <c r="AP941" s="3">
        <v>44556</v>
      </c>
      <c r="AY9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1" t="str">
        <f>data[[#This Row],[Différence en valeur]]&amp;data[[#This Row],[Année]]</f>
        <v>02021</v>
      </c>
      <c r="BC941">
        <f>IF(COUNTIF($U$2:U941,U941)=COUNTIF(data[Référence principale],data[[#This Row],[Référence principale]]),COUNTIF(data[Référence principale],data[[#This Row],[Référence principale]]),)</f>
        <v>1</v>
      </c>
    </row>
    <row r="942" spans="1:55" x14ac:dyDescent="0.25">
      <c r="A942" t="s">
        <v>830</v>
      </c>
      <c r="G942" t="s">
        <v>3924</v>
      </c>
      <c r="N942" s="2"/>
      <c r="O942" s="2"/>
      <c r="R942" t="s">
        <v>830</v>
      </c>
      <c r="U942" t="s">
        <v>894</v>
      </c>
      <c r="AD942">
        <v>0</v>
      </c>
      <c r="AG942">
        <v>0</v>
      </c>
      <c r="AP942" s="3">
        <v>44556</v>
      </c>
      <c r="AY9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2" t="str">
        <f>data[[#This Row],[Différence en valeur]]&amp;data[[#This Row],[Année]]</f>
        <v>02021</v>
      </c>
      <c r="BC942">
        <f>IF(COUNTIF($U$2:U942,U942)=COUNTIF(data[Référence principale],data[[#This Row],[Référence principale]]),COUNTIF(data[Référence principale],data[[#This Row],[Référence principale]]),)</f>
        <v>1</v>
      </c>
    </row>
    <row r="943" spans="1:55" x14ac:dyDescent="0.25">
      <c r="A943" t="s">
        <v>830</v>
      </c>
      <c r="G943" t="s">
        <v>3924</v>
      </c>
      <c r="N943" s="2"/>
      <c r="O943" s="2"/>
      <c r="R943" t="s">
        <v>830</v>
      </c>
      <c r="U943" t="s">
        <v>685</v>
      </c>
      <c r="AD943">
        <v>0</v>
      </c>
      <c r="AG943">
        <v>0</v>
      </c>
      <c r="AP943" s="3">
        <v>44556</v>
      </c>
      <c r="AY9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3" t="str">
        <f>data[[#This Row],[Différence en valeur]]&amp;data[[#This Row],[Année]]</f>
        <v>02021</v>
      </c>
      <c r="BC943">
        <f>IF(COUNTIF($U$2:U943,U943)=COUNTIF(data[Référence principale],data[[#This Row],[Référence principale]]),COUNTIF(data[Référence principale],data[[#This Row],[Référence principale]]),)</f>
        <v>0</v>
      </c>
    </row>
    <row r="944" spans="1:55" x14ac:dyDescent="0.25">
      <c r="A944" t="s">
        <v>830</v>
      </c>
      <c r="G944" t="s">
        <v>3924</v>
      </c>
      <c r="N944" s="2"/>
      <c r="O944" s="2"/>
      <c r="R944" t="s">
        <v>830</v>
      </c>
      <c r="U944" t="s">
        <v>685</v>
      </c>
      <c r="AD944">
        <v>0</v>
      </c>
      <c r="AG944">
        <v>0</v>
      </c>
      <c r="AP944" s="3">
        <v>44556</v>
      </c>
      <c r="AY9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4" t="str">
        <f>data[[#This Row],[Différence en valeur]]&amp;data[[#This Row],[Année]]</f>
        <v>02021</v>
      </c>
      <c r="BC944">
        <f>IF(COUNTIF($U$2:U944,U944)=COUNTIF(data[Référence principale],data[[#This Row],[Référence principale]]),COUNTIF(data[Référence principale],data[[#This Row],[Référence principale]]),)</f>
        <v>0</v>
      </c>
    </row>
    <row r="945" spans="1:55" x14ac:dyDescent="0.25">
      <c r="A945" t="s">
        <v>830</v>
      </c>
      <c r="G945" t="s">
        <v>3924</v>
      </c>
      <c r="N945" s="2"/>
      <c r="O945" s="2"/>
      <c r="R945" t="s">
        <v>830</v>
      </c>
      <c r="U945" t="s">
        <v>685</v>
      </c>
      <c r="AD945">
        <v>0</v>
      </c>
      <c r="AG945">
        <v>0</v>
      </c>
      <c r="AP945" s="3">
        <v>44556</v>
      </c>
      <c r="AY9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5" t="str">
        <f>data[[#This Row],[Différence en valeur]]&amp;data[[#This Row],[Année]]</f>
        <v>02021</v>
      </c>
      <c r="BC945">
        <f>IF(COUNTIF($U$2:U945,U945)=COUNTIF(data[Référence principale],data[[#This Row],[Référence principale]]),COUNTIF(data[Référence principale],data[[#This Row],[Référence principale]]),)</f>
        <v>0</v>
      </c>
    </row>
    <row r="946" spans="1:55" x14ac:dyDescent="0.25">
      <c r="A946" t="s">
        <v>830</v>
      </c>
      <c r="G946" t="s">
        <v>3924</v>
      </c>
      <c r="N946" s="2"/>
      <c r="O946" s="2"/>
      <c r="R946" t="s">
        <v>830</v>
      </c>
      <c r="U946" t="s">
        <v>895</v>
      </c>
      <c r="AD946">
        <v>1</v>
      </c>
      <c r="AG946">
        <v>0</v>
      </c>
      <c r="AP946" s="3">
        <v>44556</v>
      </c>
      <c r="AY9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6" t="str">
        <f>data[[#This Row],[Différence en valeur]]&amp;data[[#This Row],[Année]]</f>
        <v>02021</v>
      </c>
      <c r="BC946">
        <f>IF(COUNTIF($U$2:U946,U946)=COUNTIF(data[Référence principale],data[[#This Row],[Référence principale]]),COUNTIF(data[Référence principale],data[[#This Row],[Référence principale]]),)</f>
        <v>1</v>
      </c>
    </row>
    <row r="947" spans="1:55" x14ac:dyDescent="0.25">
      <c r="A947" t="s">
        <v>830</v>
      </c>
      <c r="G947" t="s">
        <v>3924</v>
      </c>
      <c r="N947" s="2"/>
      <c r="O947" s="2"/>
      <c r="R947" t="s">
        <v>830</v>
      </c>
      <c r="U947" t="s">
        <v>896</v>
      </c>
      <c r="AD947">
        <v>0</v>
      </c>
      <c r="AG947">
        <v>0</v>
      </c>
      <c r="AP947" s="3">
        <v>44556</v>
      </c>
      <c r="AY9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7" t="str">
        <f>data[[#This Row],[Différence en valeur]]&amp;data[[#This Row],[Année]]</f>
        <v>02021</v>
      </c>
      <c r="BC947">
        <f>IF(COUNTIF($U$2:U947,U947)=COUNTIF(data[Référence principale],data[[#This Row],[Référence principale]]),COUNTIF(data[Référence principale],data[[#This Row],[Référence principale]]),)</f>
        <v>1</v>
      </c>
    </row>
    <row r="948" spans="1:55" x14ac:dyDescent="0.25">
      <c r="A948" t="s">
        <v>830</v>
      </c>
      <c r="G948" t="s">
        <v>3924</v>
      </c>
      <c r="N948" s="2"/>
      <c r="O948" s="2"/>
      <c r="R948" t="s">
        <v>830</v>
      </c>
      <c r="U948" t="s">
        <v>556</v>
      </c>
      <c r="AD948">
        <v>0</v>
      </c>
      <c r="AG948">
        <v>0</v>
      </c>
      <c r="AP948" s="3">
        <v>44556</v>
      </c>
      <c r="AY9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8" t="str">
        <f>data[[#This Row],[Différence en valeur]]&amp;data[[#This Row],[Année]]</f>
        <v>02021</v>
      </c>
      <c r="BC948">
        <f>IF(COUNTIF($U$2:U948,U948)=COUNTIF(data[Référence principale],data[[#This Row],[Référence principale]]),COUNTIF(data[Référence principale],data[[#This Row],[Référence principale]]),)</f>
        <v>2</v>
      </c>
    </row>
    <row r="949" spans="1:55" x14ac:dyDescent="0.25">
      <c r="A949" t="s">
        <v>830</v>
      </c>
      <c r="G949" t="s">
        <v>3924</v>
      </c>
      <c r="N949" s="2"/>
      <c r="O949" s="2"/>
      <c r="R949" t="s">
        <v>830</v>
      </c>
      <c r="U949" t="s">
        <v>897</v>
      </c>
      <c r="AD949">
        <v>0</v>
      </c>
      <c r="AG949">
        <v>0</v>
      </c>
      <c r="AP949" s="3">
        <v>44556</v>
      </c>
      <c r="AY9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49" t="str">
        <f>data[[#This Row],[Différence en valeur]]&amp;data[[#This Row],[Année]]</f>
        <v>02021</v>
      </c>
      <c r="BC949">
        <f>IF(COUNTIF($U$2:U949,U949)=COUNTIF(data[Référence principale],data[[#This Row],[Référence principale]]),COUNTIF(data[Référence principale],data[[#This Row],[Référence principale]]),)</f>
        <v>1</v>
      </c>
    </row>
    <row r="950" spans="1:55" x14ac:dyDescent="0.25">
      <c r="A950" t="s">
        <v>830</v>
      </c>
      <c r="G950" t="s">
        <v>3924</v>
      </c>
      <c r="N950" s="2"/>
      <c r="O950" s="2"/>
      <c r="R950" t="s">
        <v>830</v>
      </c>
      <c r="U950" t="s">
        <v>898</v>
      </c>
      <c r="AD950">
        <v>0</v>
      </c>
      <c r="AG950">
        <v>0</v>
      </c>
      <c r="AP950" s="3">
        <v>44556</v>
      </c>
      <c r="AY9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0" t="str">
        <f>data[[#This Row],[Différence en valeur]]&amp;data[[#This Row],[Année]]</f>
        <v>02021</v>
      </c>
      <c r="BC950">
        <f>IF(COUNTIF($U$2:U950,U950)=COUNTIF(data[Référence principale],data[[#This Row],[Référence principale]]),COUNTIF(data[Référence principale],data[[#This Row],[Référence principale]]),)</f>
        <v>1</v>
      </c>
    </row>
    <row r="951" spans="1:55" x14ac:dyDescent="0.25">
      <c r="A951" t="s">
        <v>830</v>
      </c>
      <c r="G951" t="s">
        <v>3924</v>
      </c>
      <c r="N951" s="2"/>
      <c r="O951" s="2"/>
      <c r="R951" t="s">
        <v>830</v>
      </c>
      <c r="U951" t="s">
        <v>899</v>
      </c>
      <c r="AD951">
        <v>0</v>
      </c>
      <c r="AG951">
        <v>0</v>
      </c>
      <c r="AP951" s="3">
        <v>44556</v>
      </c>
      <c r="AY9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1" t="str">
        <f>data[[#This Row],[Différence en valeur]]&amp;data[[#This Row],[Année]]</f>
        <v>02021</v>
      </c>
      <c r="BC951">
        <f>IF(COUNTIF($U$2:U951,U951)=COUNTIF(data[Référence principale],data[[#This Row],[Référence principale]]),COUNTIF(data[Référence principale],data[[#This Row],[Référence principale]]),)</f>
        <v>1</v>
      </c>
    </row>
    <row r="952" spans="1:55" x14ac:dyDescent="0.25">
      <c r="A952" t="s">
        <v>830</v>
      </c>
      <c r="G952" t="s">
        <v>3924</v>
      </c>
      <c r="N952" s="2"/>
      <c r="O952" s="2"/>
      <c r="R952" t="s">
        <v>830</v>
      </c>
      <c r="U952" t="s">
        <v>900</v>
      </c>
      <c r="AD952">
        <v>0</v>
      </c>
      <c r="AG952">
        <v>0</v>
      </c>
      <c r="AP952" s="3">
        <v>44556</v>
      </c>
      <c r="AY9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2" t="str">
        <f>data[[#This Row],[Différence en valeur]]&amp;data[[#This Row],[Année]]</f>
        <v>02021</v>
      </c>
      <c r="BC952">
        <f>IF(COUNTIF($U$2:U952,U952)=COUNTIF(data[Référence principale],data[[#This Row],[Référence principale]]),COUNTIF(data[Référence principale],data[[#This Row],[Référence principale]]),)</f>
        <v>1</v>
      </c>
    </row>
    <row r="953" spans="1:55" x14ac:dyDescent="0.25">
      <c r="A953" t="s">
        <v>830</v>
      </c>
      <c r="G953" t="s">
        <v>3924</v>
      </c>
      <c r="N953" s="2"/>
      <c r="O953" s="2"/>
      <c r="R953" t="s">
        <v>830</v>
      </c>
      <c r="U953" t="s">
        <v>901</v>
      </c>
      <c r="AD953">
        <v>0</v>
      </c>
      <c r="AG953">
        <v>0</v>
      </c>
      <c r="AP953" s="3">
        <v>44556</v>
      </c>
      <c r="AY9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3" t="str">
        <f>data[[#This Row],[Différence en valeur]]&amp;data[[#This Row],[Année]]</f>
        <v>02021</v>
      </c>
      <c r="BC953">
        <f>IF(COUNTIF($U$2:U953,U953)=COUNTIF(data[Référence principale],data[[#This Row],[Référence principale]]),COUNTIF(data[Référence principale],data[[#This Row],[Référence principale]]),)</f>
        <v>1</v>
      </c>
    </row>
    <row r="954" spans="1:55" x14ac:dyDescent="0.25">
      <c r="A954" t="s">
        <v>830</v>
      </c>
      <c r="G954" t="s">
        <v>3924</v>
      </c>
      <c r="N954" s="2"/>
      <c r="O954" s="2"/>
      <c r="R954" t="s">
        <v>830</v>
      </c>
      <c r="U954" t="s">
        <v>902</v>
      </c>
      <c r="AD954">
        <v>0</v>
      </c>
      <c r="AG954">
        <v>0</v>
      </c>
      <c r="AP954" s="3">
        <v>44556</v>
      </c>
      <c r="AY9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4" t="str">
        <f>data[[#This Row],[Différence en valeur]]&amp;data[[#This Row],[Année]]</f>
        <v>02021</v>
      </c>
      <c r="BC954">
        <f>IF(COUNTIF($U$2:U954,U954)=COUNTIF(data[Référence principale],data[[#This Row],[Référence principale]]),COUNTIF(data[Référence principale],data[[#This Row],[Référence principale]]),)</f>
        <v>1</v>
      </c>
    </row>
    <row r="955" spans="1:55" x14ac:dyDescent="0.25">
      <c r="A955" t="s">
        <v>830</v>
      </c>
      <c r="G955" t="s">
        <v>3924</v>
      </c>
      <c r="N955" s="2"/>
      <c r="O955" s="2"/>
      <c r="R955" t="s">
        <v>830</v>
      </c>
      <c r="U955" t="s">
        <v>903</v>
      </c>
      <c r="AD955">
        <v>0</v>
      </c>
      <c r="AG955">
        <v>0</v>
      </c>
      <c r="AP955" s="3">
        <v>44556</v>
      </c>
      <c r="AY9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5" t="str">
        <f>data[[#This Row],[Différence en valeur]]&amp;data[[#This Row],[Année]]</f>
        <v>02021</v>
      </c>
      <c r="BC955">
        <f>IF(COUNTIF($U$2:U955,U955)=COUNTIF(data[Référence principale],data[[#This Row],[Référence principale]]),COUNTIF(data[Référence principale],data[[#This Row],[Référence principale]]),)</f>
        <v>1</v>
      </c>
    </row>
    <row r="956" spans="1:55" x14ac:dyDescent="0.25">
      <c r="A956" t="s">
        <v>830</v>
      </c>
      <c r="G956" t="s">
        <v>3924</v>
      </c>
      <c r="N956" s="2"/>
      <c r="O956" s="2"/>
      <c r="R956" t="s">
        <v>830</v>
      </c>
      <c r="U956" t="s">
        <v>904</v>
      </c>
      <c r="AD956">
        <v>0</v>
      </c>
      <c r="AG956">
        <v>0</v>
      </c>
      <c r="AP956" s="3">
        <v>44556</v>
      </c>
      <c r="AY9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6" t="str">
        <f>data[[#This Row],[Différence en valeur]]&amp;data[[#This Row],[Année]]</f>
        <v>02021</v>
      </c>
      <c r="BC956">
        <f>IF(COUNTIF($U$2:U956,U956)=COUNTIF(data[Référence principale],data[[#This Row],[Référence principale]]),COUNTIF(data[Référence principale],data[[#This Row],[Référence principale]]),)</f>
        <v>1</v>
      </c>
    </row>
    <row r="957" spans="1:55" x14ac:dyDescent="0.25">
      <c r="A957" t="s">
        <v>830</v>
      </c>
      <c r="G957" t="s">
        <v>3924</v>
      </c>
      <c r="N957" s="2"/>
      <c r="O957" s="2"/>
      <c r="R957" t="s">
        <v>830</v>
      </c>
      <c r="U957" t="s">
        <v>905</v>
      </c>
      <c r="AD957">
        <v>0</v>
      </c>
      <c r="AG957">
        <v>0</v>
      </c>
      <c r="AP957" s="3">
        <v>44556</v>
      </c>
      <c r="AY9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7" t="str">
        <f>data[[#This Row],[Différence en valeur]]&amp;data[[#This Row],[Année]]</f>
        <v>02021</v>
      </c>
      <c r="BC957">
        <f>IF(COUNTIF($U$2:U957,U957)=COUNTIF(data[Référence principale],data[[#This Row],[Référence principale]]),COUNTIF(data[Référence principale],data[[#This Row],[Référence principale]]),)</f>
        <v>1</v>
      </c>
    </row>
    <row r="958" spans="1:55" x14ac:dyDescent="0.25">
      <c r="A958" t="s">
        <v>830</v>
      </c>
      <c r="G958" t="s">
        <v>3924</v>
      </c>
      <c r="N958" s="2"/>
      <c r="O958" s="2"/>
      <c r="R958" t="s">
        <v>830</v>
      </c>
      <c r="U958" t="s">
        <v>906</v>
      </c>
      <c r="AD958">
        <v>1</v>
      </c>
      <c r="AG958">
        <v>15.3</v>
      </c>
      <c r="AP958" s="3">
        <v>44556</v>
      </c>
      <c r="AY9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8" t="str">
        <f>data[[#This Row],[Différence en valeur]]&amp;data[[#This Row],[Année]]</f>
        <v>15.32021</v>
      </c>
      <c r="BC958">
        <f>IF(COUNTIF($U$2:U958,U958)=COUNTIF(data[Référence principale],data[[#This Row],[Référence principale]]),COUNTIF(data[Référence principale],data[[#This Row],[Référence principale]]),)</f>
        <v>1</v>
      </c>
    </row>
    <row r="959" spans="1:55" x14ac:dyDescent="0.25">
      <c r="A959" t="s">
        <v>830</v>
      </c>
      <c r="G959" t="s">
        <v>3924</v>
      </c>
      <c r="N959" s="2"/>
      <c r="O959" s="2"/>
      <c r="R959" t="s">
        <v>830</v>
      </c>
      <c r="U959" t="s">
        <v>907</v>
      </c>
      <c r="AD959">
        <v>0</v>
      </c>
      <c r="AG959">
        <v>0</v>
      </c>
      <c r="AP959" s="3">
        <v>44556</v>
      </c>
      <c r="AY9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59" t="str">
        <f>data[[#This Row],[Différence en valeur]]&amp;data[[#This Row],[Année]]</f>
        <v>02021</v>
      </c>
      <c r="BC959">
        <f>IF(COUNTIF($U$2:U959,U959)=COUNTIF(data[Référence principale],data[[#This Row],[Référence principale]]),COUNTIF(data[Référence principale],data[[#This Row],[Référence principale]]),)</f>
        <v>1</v>
      </c>
    </row>
    <row r="960" spans="1:55" x14ac:dyDescent="0.25">
      <c r="A960" t="s">
        <v>830</v>
      </c>
      <c r="G960" t="s">
        <v>3924</v>
      </c>
      <c r="N960" s="2"/>
      <c r="O960" s="2"/>
      <c r="R960" t="s">
        <v>830</v>
      </c>
      <c r="U960" t="s">
        <v>908</v>
      </c>
      <c r="AD960">
        <v>0</v>
      </c>
      <c r="AG960">
        <v>0</v>
      </c>
      <c r="AP960" s="3">
        <v>44556</v>
      </c>
      <c r="AY9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0" t="str">
        <f>data[[#This Row],[Différence en valeur]]&amp;data[[#This Row],[Année]]</f>
        <v>02021</v>
      </c>
      <c r="BC960">
        <f>IF(COUNTIF($U$2:U960,U960)=COUNTIF(data[Référence principale],data[[#This Row],[Référence principale]]),COUNTIF(data[Référence principale],data[[#This Row],[Référence principale]]),)</f>
        <v>1</v>
      </c>
    </row>
    <row r="961" spans="1:55" x14ac:dyDescent="0.25">
      <c r="A961" t="s">
        <v>830</v>
      </c>
      <c r="G961" t="s">
        <v>3924</v>
      </c>
      <c r="N961" s="2"/>
      <c r="O961" s="2"/>
      <c r="R961" t="s">
        <v>830</v>
      </c>
      <c r="U961" t="s">
        <v>909</v>
      </c>
      <c r="AD961">
        <v>0</v>
      </c>
      <c r="AG961">
        <v>0</v>
      </c>
      <c r="AP961" s="3">
        <v>44556</v>
      </c>
      <c r="AY9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1" t="str">
        <f>data[[#This Row],[Différence en valeur]]&amp;data[[#This Row],[Année]]</f>
        <v>02021</v>
      </c>
      <c r="BC961">
        <f>IF(COUNTIF($U$2:U961,U961)=COUNTIF(data[Référence principale],data[[#This Row],[Référence principale]]),COUNTIF(data[Référence principale],data[[#This Row],[Référence principale]]),)</f>
        <v>1</v>
      </c>
    </row>
    <row r="962" spans="1:55" x14ac:dyDescent="0.25">
      <c r="A962" t="s">
        <v>830</v>
      </c>
      <c r="G962" t="s">
        <v>3924</v>
      </c>
      <c r="N962" s="2"/>
      <c r="O962" s="2"/>
      <c r="R962" t="s">
        <v>830</v>
      </c>
      <c r="U962" t="s">
        <v>910</v>
      </c>
      <c r="AD962">
        <v>0</v>
      </c>
      <c r="AG962">
        <v>0</v>
      </c>
      <c r="AP962" s="3">
        <v>44556</v>
      </c>
      <c r="AY9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2" t="str">
        <f>data[[#This Row],[Différence en valeur]]&amp;data[[#This Row],[Année]]</f>
        <v>02021</v>
      </c>
      <c r="BC962">
        <f>IF(COUNTIF($U$2:U962,U962)=COUNTIF(data[Référence principale],data[[#This Row],[Référence principale]]),COUNTIF(data[Référence principale],data[[#This Row],[Référence principale]]),)</f>
        <v>1</v>
      </c>
    </row>
    <row r="963" spans="1:55" x14ac:dyDescent="0.25">
      <c r="A963" t="s">
        <v>830</v>
      </c>
      <c r="G963" t="s">
        <v>3924</v>
      </c>
      <c r="N963" s="2"/>
      <c r="O963" s="2"/>
      <c r="R963" t="s">
        <v>830</v>
      </c>
      <c r="U963" t="s">
        <v>911</v>
      </c>
      <c r="AD963">
        <v>-1</v>
      </c>
      <c r="AG963">
        <v>-65</v>
      </c>
      <c r="AP963" s="3">
        <v>44556</v>
      </c>
      <c r="AY9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3" t="str">
        <f>data[[#This Row],[Différence en valeur]]&amp;data[[#This Row],[Année]]</f>
        <v>-652021</v>
      </c>
      <c r="BC963">
        <f>IF(COUNTIF($U$2:U963,U963)=COUNTIF(data[Référence principale],data[[#This Row],[Référence principale]]),COUNTIF(data[Référence principale],data[[#This Row],[Référence principale]]),)</f>
        <v>1</v>
      </c>
    </row>
    <row r="964" spans="1:55" x14ac:dyDescent="0.25">
      <c r="A964" t="s">
        <v>830</v>
      </c>
      <c r="G964" t="s">
        <v>3924</v>
      </c>
      <c r="N964" s="2"/>
      <c r="O964" s="2"/>
      <c r="R964" t="s">
        <v>830</v>
      </c>
      <c r="U964" t="s">
        <v>912</v>
      </c>
      <c r="AD964">
        <v>0</v>
      </c>
      <c r="AG964">
        <v>0</v>
      </c>
      <c r="AP964" s="3">
        <v>44556</v>
      </c>
      <c r="AY9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4" t="str">
        <f>data[[#This Row],[Différence en valeur]]&amp;data[[#This Row],[Année]]</f>
        <v>02021</v>
      </c>
      <c r="BC964">
        <f>IF(COUNTIF($U$2:U964,U964)=COUNTIF(data[Référence principale],data[[#This Row],[Référence principale]]),COUNTIF(data[Référence principale],data[[#This Row],[Référence principale]]),)</f>
        <v>1</v>
      </c>
    </row>
    <row r="965" spans="1:55" x14ac:dyDescent="0.25">
      <c r="A965" t="s">
        <v>830</v>
      </c>
      <c r="G965" t="s">
        <v>3924</v>
      </c>
      <c r="N965" s="2"/>
      <c r="O965" s="2"/>
      <c r="R965" t="s">
        <v>830</v>
      </c>
      <c r="U965" t="s">
        <v>913</v>
      </c>
      <c r="AD965">
        <v>0</v>
      </c>
      <c r="AG965">
        <v>0</v>
      </c>
      <c r="AP965" s="3">
        <v>44556</v>
      </c>
      <c r="AY9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5" t="str">
        <f>data[[#This Row],[Différence en valeur]]&amp;data[[#This Row],[Année]]</f>
        <v>02021</v>
      </c>
      <c r="BC965">
        <f>IF(COUNTIF($U$2:U965,U965)=COUNTIF(data[Référence principale],data[[#This Row],[Référence principale]]),COUNTIF(data[Référence principale],data[[#This Row],[Référence principale]]),)</f>
        <v>1</v>
      </c>
    </row>
    <row r="966" spans="1:55" x14ac:dyDescent="0.25">
      <c r="A966" t="s">
        <v>830</v>
      </c>
      <c r="G966" t="s">
        <v>3924</v>
      </c>
      <c r="N966" s="2"/>
      <c r="O966" s="2"/>
      <c r="R966" t="s">
        <v>830</v>
      </c>
      <c r="U966" t="s">
        <v>914</v>
      </c>
      <c r="AD966">
        <v>0</v>
      </c>
      <c r="AG966">
        <v>0</v>
      </c>
      <c r="AP966" s="3">
        <v>44556</v>
      </c>
      <c r="AY9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6" t="str">
        <f>data[[#This Row],[Différence en valeur]]&amp;data[[#This Row],[Année]]</f>
        <v>02021</v>
      </c>
      <c r="BC966">
        <f>IF(COUNTIF($U$2:U966,U966)=COUNTIF(data[Référence principale],data[[#This Row],[Référence principale]]),COUNTIF(data[Référence principale],data[[#This Row],[Référence principale]]),)</f>
        <v>1</v>
      </c>
    </row>
    <row r="967" spans="1:55" x14ac:dyDescent="0.25">
      <c r="A967" t="s">
        <v>830</v>
      </c>
      <c r="G967" t="s">
        <v>3924</v>
      </c>
      <c r="N967" s="2"/>
      <c r="O967" s="2"/>
      <c r="R967" t="s">
        <v>830</v>
      </c>
      <c r="U967" t="s">
        <v>915</v>
      </c>
      <c r="AD967">
        <v>0</v>
      </c>
      <c r="AG967">
        <v>0</v>
      </c>
      <c r="AP967" s="3">
        <v>44556</v>
      </c>
      <c r="AY9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7" t="str">
        <f>data[[#This Row],[Différence en valeur]]&amp;data[[#This Row],[Année]]</f>
        <v>02021</v>
      </c>
      <c r="BC967">
        <f>IF(COUNTIF($U$2:U967,U967)=COUNTIF(data[Référence principale],data[[#This Row],[Référence principale]]),COUNTIF(data[Référence principale],data[[#This Row],[Référence principale]]),)</f>
        <v>1</v>
      </c>
    </row>
    <row r="968" spans="1:55" x14ac:dyDescent="0.25">
      <c r="A968" t="s">
        <v>830</v>
      </c>
      <c r="G968" t="s">
        <v>3924</v>
      </c>
      <c r="N968" s="2"/>
      <c r="O968" s="2"/>
      <c r="R968" t="s">
        <v>830</v>
      </c>
      <c r="U968" t="s">
        <v>916</v>
      </c>
      <c r="AD968">
        <v>0</v>
      </c>
      <c r="AG968">
        <v>0</v>
      </c>
      <c r="AP968" s="3">
        <v>44556</v>
      </c>
      <c r="AY9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8" t="str">
        <f>data[[#This Row],[Différence en valeur]]&amp;data[[#This Row],[Année]]</f>
        <v>02021</v>
      </c>
      <c r="BC968">
        <f>IF(COUNTIF($U$2:U968,U968)=COUNTIF(data[Référence principale],data[[#This Row],[Référence principale]]),COUNTIF(data[Référence principale],data[[#This Row],[Référence principale]]),)</f>
        <v>1</v>
      </c>
    </row>
    <row r="969" spans="1:55" x14ac:dyDescent="0.25">
      <c r="A969" t="s">
        <v>830</v>
      </c>
      <c r="G969" t="s">
        <v>3924</v>
      </c>
      <c r="N969" s="2"/>
      <c r="O969" s="2"/>
      <c r="R969" t="s">
        <v>830</v>
      </c>
      <c r="U969" t="s">
        <v>917</v>
      </c>
      <c r="AD969">
        <v>0</v>
      </c>
      <c r="AG969">
        <v>0</v>
      </c>
      <c r="AP969" s="3">
        <v>44556</v>
      </c>
      <c r="AY9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69" t="str">
        <f>data[[#This Row],[Différence en valeur]]&amp;data[[#This Row],[Année]]</f>
        <v>02021</v>
      </c>
      <c r="BC969">
        <f>IF(COUNTIF($U$2:U969,U969)=COUNTIF(data[Référence principale],data[[#This Row],[Référence principale]]),COUNTIF(data[Référence principale],data[[#This Row],[Référence principale]]),)</f>
        <v>1</v>
      </c>
    </row>
    <row r="970" spans="1:55" x14ac:dyDescent="0.25">
      <c r="A970" t="s">
        <v>830</v>
      </c>
      <c r="G970" t="s">
        <v>3924</v>
      </c>
      <c r="N970" s="2"/>
      <c r="O970" s="2"/>
      <c r="R970" t="s">
        <v>830</v>
      </c>
      <c r="U970" t="s">
        <v>447</v>
      </c>
      <c r="AD970">
        <v>0</v>
      </c>
      <c r="AG970">
        <v>0</v>
      </c>
      <c r="AP970" s="3">
        <v>44556</v>
      </c>
      <c r="AY9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0" t="str">
        <f>data[[#This Row],[Différence en valeur]]&amp;data[[#This Row],[Année]]</f>
        <v>02021</v>
      </c>
      <c r="BC970">
        <f>IF(COUNTIF($U$2:U970,U970)=COUNTIF(data[Référence principale],data[[#This Row],[Référence principale]]),COUNTIF(data[Référence principale],data[[#This Row],[Référence principale]]),)</f>
        <v>0</v>
      </c>
    </row>
    <row r="971" spans="1:55" x14ac:dyDescent="0.25">
      <c r="A971" t="s">
        <v>830</v>
      </c>
      <c r="G971" t="s">
        <v>3924</v>
      </c>
      <c r="N971" s="2"/>
      <c r="O971" s="2"/>
      <c r="R971" t="s">
        <v>830</v>
      </c>
      <c r="U971" t="s">
        <v>918</v>
      </c>
      <c r="AD971">
        <v>0</v>
      </c>
      <c r="AG971">
        <v>0</v>
      </c>
      <c r="AP971" s="3">
        <v>44556</v>
      </c>
      <c r="AY9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1" t="str">
        <f>data[[#This Row],[Différence en valeur]]&amp;data[[#This Row],[Année]]</f>
        <v>02021</v>
      </c>
      <c r="BC971">
        <f>IF(COUNTIF($U$2:U971,U971)=COUNTIF(data[Référence principale],data[[#This Row],[Référence principale]]),COUNTIF(data[Référence principale],data[[#This Row],[Référence principale]]),)</f>
        <v>1</v>
      </c>
    </row>
    <row r="972" spans="1:55" x14ac:dyDescent="0.25">
      <c r="A972" t="s">
        <v>830</v>
      </c>
      <c r="G972" t="s">
        <v>3924</v>
      </c>
      <c r="N972" s="2"/>
      <c r="O972" s="2"/>
      <c r="R972" t="s">
        <v>830</v>
      </c>
      <c r="U972" t="s">
        <v>919</v>
      </c>
      <c r="AD972">
        <v>1</v>
      </c>
      <c r="AG972">
        <v>9</v>
      </c>
      <c r="AP972" s="3">
        <v>44556</v>
      </c>
      <c r="AY9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2" t="str">
        <f>data[[#This Row],[Différence en valeur]]&amp;data[[#This Row],[Année]]</f>
        <v>92021</v>
      </c>
      <c r="BC972">
        <f>IF(COUNTIF($U$2:U972,U972)=COUNTIF(data[Référence principale],data[[#This Row],[Référence principale]]),COUNTIF(data[Référence principale],data[[#This Row],[Référence principale]]),)</f>
        <v>1</v>
      </c>
    </row>
    <row r="973" spans="1:55" x14ac:dyDescent="0.25">
      <c r="A973" t="s">
        <v>830</v>
      </c>
      <c r="G973" t="s">
        <v>3924</v>
      </c>
      <c r="N973" s="2"/>
      <c r="O973" s="2"/>
      <c r="R973" t="s">
        <v>830</v>
      </c>
      <c r="U973" t="s">
        <v>920</v>
      </c>
      <c r="AD973">
        <v>-2</v>
      </c>
      <c r="AG973">
        <v>-1890</v>
      </c>
      <c r="AP973" s="3">
        <v>44556</v>
      </c>
      <c r="AY9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3" t="str">
        <f>data[[#This Row],[Différence en valeur]]&amp;data[[#This Row],[Année]]</f>
        <v>-18902021</v>
      </c>
      <c r="BC973">
        <f>IF(COUNTIF($U$2:U973,U973)=COUNTIF(data[Référence principale],data[[#This Row],[Référence principale]]),COUNTIF(data[Référence principale],data[[#This Row],[Référence principale]]),)</f>
        <v>1</v>
      </c>
    </row>
    <row r="974" spans="1:55" x14ac:dyDescent="0.25">
      <c r="A974" t="s">
        <v>830</v>
      </c>
      <c r="G974" t="s">
        <v>3924</v>
      </c>
      <c r="N974" s="2"/>
      <c r="O974" s="2"/>
      <c r="R974" t="s">
        <v>830</v>
      </c>
      <c r="U974" t="s">
        <v>921</v>
      </c>
      <c r="AD974">
        <v>0</v>
      </c>
      <c r="AG974">
        <v>0</v>
      </c>
      <c r="AP974" s="3">
        <v>44556</v>
      </c>
      <c r="AY9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4" t="str">
        <f>data[[#This Row],[Différence en valeur]]&amp;data[[#This Row],[Année]]</f>
        <v>02021</v>
      </c>
      <c r="BC974">
        <f>IF(COUNTIF($U$2:U974,U974)=COUNTIF(data[Référence principale],data[[#This Row],[Référence principale]]),COUNTIF(data[Référence principale],data[[#This Row],[Référence principale]]),)</f>
        <v>1</v>
      </c>
    </row>
    <row r="975" spans="1:55" x14ac:dyDescent="0.25">
      <c r="A975" t="s">
        <v>830</v>
      </c>
      <c r="G975" t="s">
        <v>3924</v>
      </c>
      <c r="N975" s="2"/>
      <c r="O975" s="2"/>
      <c r="R975" t="s">
        <v>830</v>
      </c>
      <c r="U975" t="s">
        <v>922</v>
      </c>
      <c r="AD975">
        <v>-1</v>
      </c>
      <c r="AG975">
        <v>-187.5</v>
      </c>
      <c r="AP975" s="3">
        <v>44556</v>
      </c>
      <c r="AY9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5" t="str">
        <f>data[[#This Row],[Différence en valeur]]&amp;data[[#This Row],[Année]]</f>
        <v>-187.52021</v>
      </c>
      <c r="BC975">
        <f>IF(COUNTIF($U$2:U975,U975)=COUNTIF(data[Référence principale],data[[#This Row],[Référence principale]]),COUNTIF(data[Référence principale],data[[#This Row],[Référence principale]]),)</f>
        <v>1</v>
      </c>
    </row>
    <row r="976" spans="1:55" x14ac:dyDescent="0.25">
      <c r="A976" t="s">
        <v>830</v>
      </c>
      <c r="G976" t="s">
        <v>3924</v>
      </c>
      <c r="N976" s="2"/>
      <c r="O976" s="2"/>
      <c r="R976" t="s">
        <v>830</v>
      </c>
      <c r="U976" t="s">
        <v>923</v>
      </c>
      <c r="AD976">
        <v>0</v>
      </c>
      <c r="AG976">
        <v>0</v>
      </c>
      <c r="AP976" s="3">
        <v>44556</v>
      </c>
      <c r="AY9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6" t="str">
        <f>data[[#This Row],[Différence en valeur]]&amp;data[[#This Row],[Année]]</f>
        <v>02021</v>
      </c>
      <c r="BC976">
        <f>IF(COUNTIF($U$2:U976,U976)=COUNTIF(data[Référence principale],data[[#This Row],[Référence principale]]),COUNTIF(data[Référence principale],data[[#This Row],[Référence principale]]),)</f>
        <v>1</v>
      </c>
    </row>
    <row r="977" spans="1:55" x14ac:dyDescent="0.25">
      <c r="A977" t="s">
        <v>830</v>
      </c>
      <c r="G977" t="s">
        <v>3924</v>
      </c>
      <c r="N977" s="2"/>
      <c r="O977" s="2"/>
      <c r="R977" t="s">
        <v>830</v>
      </c>
      <c r="U977" t="s">
        <v>924</v>
      </c>
      <c r="AD977">
        <v>0</v>
      </c>
      <c r="AG977">
        <v>0</v>
      </c>
      <c r="AP977" s="3">
        <v>44556</v>
      </c>
      <c r="AY9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7" t="str">
        <f>data[[#This Row],[Différence en valeur]]&amp;data[[#This Row],[Année]]</f>
        <v>02021</v>
      </c>
      <c r="BC977">
        <f>IF(COUNTIF($U$2:U977,U977)=COUNTIF(data[Référence principale],data[[#This Row],[Référence principale]]),COUNTIF(data[Référence principale],data[[#This Row],[Référence principale]]),)</f>
        <v>1</v>
      </c>
    </row>
    <row r="978" spans="1:55" x14ac:dyDescent="0.25">
      <c r="A978" t="s">
        <v>830</v>
      </c>
      <c r="G978" t="s">
        <v>3924</v>
      </c>
      <c r="N978" s="2"/>
      <c r="O978" s="2"/>
      <c r="R978" t="s">
        <v>830</v>
      </c>
      <c r="U978" t="s">
        <v>925</v>
      </c>
      <c r="AD978">
        <v>0</v>
      </c>
      <c r="AG978">
        <v>0</v>
      </c>
      <c r="AP978" s="3">
        <v>44556</v>
      </c>
      <c r="AY9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8" t="str">
        <f>data[[#This Row],[Différence en valeur]]&amp;data[[#This Row],[Année]]</f>
        <v>02021</v>
      </c>
      <c r="BC978">
        <f>IF(COUNTIF($U$2:U978,U978)=COUNTIF(data[Référence principale],data[[#This Row],[Référence principale]]),COUNTIF(data[Référence principale],data[[#This Row],[Référence principale]]),)</f>
        <v>1</v>
      </c>
    </row>
    <row r="979" spans="1:55" x14ac:dyDescent="0.25">
      <c r="A979" t="s">
        <v>830</v>
      </c>
      <c r="G979" t="s">
        <v>3924</v>
      </c>
      <c r="N979" s="2"/>
      <c r="O979" s="2"/>
      <c r="R979" t="s">
        <v>830</v>
      </c>
      <c r="U979" t="s">
        <v>926</v>
      </c>
      <c r="AD979">
        <v>0</v>
      </c>
      <c r="AG979">
        <v>0</v>
      </c>
      <c r="AP979" s="3">
        <v>44556</v>
      </c>
      <c r="AY9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79" t="str">
        <f>data[[#This Row],[Différence en valeur]]&amp;data[[#This Row],[Année]]</f>
        <v>02021</v>
      </c>
      <c r="BC979">
        <f>IF(COUNTIF($U$2:U979,U979)=COUNTIF(data[Référence principale],data[[#This Row],[Référence principale]]),COUNTIF(data[Référence principale],data[[#This Row],[Référence principale]]),)</f>
        <v>1</v>
      </c>
    </row>
    <row r="980" spans="1:55" x14ac:dyDescent="0.25">
      <c r="A980" t="s">
        <v>830</v>
      </c>
      <c r="G980" t="s">
        <v>3924</v>
      </c>
      <c r="N980" s="2"/>
      <c r="O980" s="2"/>
      <c r="R980" t="s">
        <v>830</v>
      </c>
      <c r="U980" t="s">
        <v>927</v>
      </c>
      <c r="AD980">
        <v>0</v>
      </c>
      <c r="AG980">
        <v>0</v>
      </c>
      <c r="AP980" s="3">
        <v>44556</v>
      </c>
      <c r="AY9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0" t="str">
        <f>data[[#This Row],[Différence en valeur]]&amp;data[[#This Row],[Année]]</f>
        <v>02021</v>
      </c>
      <c r="BC980">
        <f>IF(COUNTIF($U$2:U980,U980)=COUNTIF(data[Référence principale],data[[#This Row],[Référence principale]]),COUNTIF(data[Référence principale],data[[#This Row],[Référence principale]]),)</f>
        <v>1</v>
      </c>
    </row>
    <row r="981" spans="1:55" x14ac:dyDescent="0.25">
      <c r="A981" t="s">
        <v>830</v>
      </c>
      <c r="G981" t="s">
        <v>3924</v>
      </c>
      <c r="N981" s="2"/>
      <c r="O981" s="2"/>
      <c r="R981" t="s">
        <v>830</v>
      </c>
      <c r="U981" t="s">
        <v>928</v>
      </c>
      <c r="AD981">
        <v>0</v>
      </c>
      <c r="AG981">
        <v>0</v>
      </c>
      <c r="AP981" s="3">
        <v>44556</v>
      </c>
      <c r="AY9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1" t="str">
        <f>data[[#This Row],[Différence en valeur]]&amp;data[[#This Row],[Année]]</f>
        <v>02021</v>
      </c>
      <c r="BC981">
        <f>IF(COUNTIF($U$2:U981,U981)=COUNTIF(data[Référence principale],data[[#This Row],[Référence principale]]),COUNTIF(data[Référence principale],data[[#This Row],[Référence principale]]),)</f>
        <v>1</v>
      </c>
    </row>
    <row r="982" spans="1:55" x14ac:dyDescent="0.25">
      <c r="A982" t="s">
        <v>830</v>
      </c>
      <c r="G982" t="s">
        <v>3924</v>
      </c>
      <c r="N982" s="2"/>
      <c r="O982" s="2"/>
      <c r="R982" t="s">
        <v>830</v>
      </c>
      <c r="U982" t="s">
        <v>929</v>
      </c>
      <c r="AD982">
        <v>0</v>
      </c>
      <c r="AG982">
        <v>0</v>
      </c>
      <c r="AP982" s="3">
        <v>44556</v>
      </c>
      <c r="AY9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2" t="str">
        <f>data[[#This Row],[Différence en valeur]]&amp;data[[#This Row],[Année]]</f>
        <v>02021</v>
      </c>
      <c r="BC982">
        <f>IF(COUNTIF($U$2:U982,U982)=COUNTIF(data[Référence principale],data[[#This Row],[Référence principale]]),COUNTIF(data[Référence principale],data[[#This Row],[Référence principale]]),)</f>
        <v>1</v>
      </c>
    </row>
    <row r="983" spans="1:55" x14ac:dyDescent="0.25">
      <c r="A983" t="s">
        <v>830</v>
      </c>
      <c r="G983" t="s">
        <v>3924</v>
      </c>
      <c r="N983" s="2"/>
      <c r="O983" s="2"/>
      <c r="R983" t="s">
        <v>830</v>
      </c>
      <c r="U983" t="s">
        <v>930</v>
      </c>
      <c r="AD983">
        <v>0</v>
      </c>
      <c r="AG983">
        <v>0</v>
      </c>
      <c r="AP983" s="3">
        <v>44556</v>
      </c>
      <c r="AY9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3" t="str">
        <f>data[[#This Row],[Différence en valeur]]&amp;data[[#This Row],[Année]]</f>
        <v>02021</v>
      </c>
      <c r="BC983">
        <f>IF(COUNTIF($U$2:U983,U983)=COUNTIF(data[Référence principale],data[[#This Row],[Référence principale]]),COUNTIF(data[Référence principale],data[[#This Row],[Référence principale]]),)</f>
        <v>1</v>
      </c>
    </row>
    <row r="984" spans="1:55" x14ac:dyDescent="0.25">
      <c r="A984" t="s">
        <v>830</v>
      </c>
      <c r="G984" t="s">
        <v>3924</v>
      </c>
      <c r="N984" s="2"/>
      <c r="O984" s="2"/>
      <c r="R984" t="s">
        <v>830</v>
      </c>
      <c r="U984" t="s">
        <v>931</v>
      </c>
      <c r="AD984">
        <v>0</v>
      </c>
      <c r="AG984">
        <v>0</v>
      </c>
      <c r="AP984" s="3">
        <v>44556</v>
      </c>
      <c r="AY9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4" t="str">
        <f>data[[#This Row],[Différence en valeur]]&amp;data[[#This Row],[Année]]</f>
        <v>02021</v>
      </c>
      <c r="BC984">
        <f>IF(COUNTIF($U$2:U984,U984)=COUNTIF(data[Référence principale],data[[#This Row],[Référence principale]]),COUNTIF(data[Référence principale],data[[#This Row],[Référence principale]]),)</f>
        <v>1</v>
      </c>
    </row>
    <row r="985" spans="1:55" x14ac:dyDescent="0.25">
      <c r="A985" t="s">
        <v>830</v>
      </c>
      <c r="G985" t="s">
        <v>3924</v>
      </c>
      <c r="N985" s="2"/>
      <c r="O985" s="2"/>
      <c r="R985" t="s">
        <v>830</v>
      </c>
      <c r="U985" t="s">
        <v>932</v>
      </c>
      <c r="AD985">
        <v>0</v>
      </c>
      <c r="AG985">
        <v>0</v>
      </c>
      <c r="AP985" s="3">
        <v>44556</v>
      </c>
      <c r="AY9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5" t="str">
        <f>data[[#This Row],[Différence en valeur]]&amp;data[[#This Row],[Année]]</f>
        <v>02021</v>
      </c>
      <c r="BC985">
        <f>IF(COUNTIF($U$2:U985,U985)=COUNTIF(data[Référence principale],data[[#This Row],[Référence principale]]),COUNTIF(data[Référence principale],data[[#This Row],[Référence principale]]),)</f>
        <v>1</v>
      </c>
    </row>
    <row r="986" spans="1:55" x14ac:dyDescent="0.25">
      <c r="A986" t="s">
        <v>830</v>
      </c>
      <c r="G986" t="s">
        <v>3924</v>
      </c>
      <c r="N986" s="2"/>
      <c r="O986" s="2"/>
      <c r="R986" t="s">
        <v>830</v>
      </c>
      <c r="U986" t="s">
        <v>933</v>
      </c>
      <c r="AD986">
        <v>0</v>
      </c>
      <c r="AG986">
        <v>0</v>
      </c>
      <c r="AP986" s="3">
        <v>44556</v>
      </c>
      <c r="AY9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6" t="str">
        <f>data[[#This Row],[Différence en valeur]]&amp;data[[#This Row],[Année]]</f>
        <v>02021</v>
      </c>
      <c r="BC986">
        <f>IF(COUNTIF($U$2:U986,U986)=COUNTIF(data[Référence principale],data[[#This Row],[Référence principale]]),COUNTIF(data[Référence principale],data[[#This Row],[Référence principale]]),)</f>
        <v>1</v>
      </c>
    </row>
    <row r="987" spans="1:55" x14ac:dyDescent="0.25">
      <c r="A987" t="s">
        <v>830</v>
      </c>
      <c r="G987" t="s">
        <v>3924</v>
      </c>
      <c r="N987" s="2"/>
      <c r="O987" s="2"/>
      <c r="R987" t="s">
        <v>830</v>
      </c>
      <c r="U987" t="s">
        <v>934</v>
      </c>
      <c r="AD987">
        <v>1</v>
      </c>
      <c r="AG987">
        <v>14</v>
      </c>
      <c r="AP987" s="3">
        <v>44556</v>
      </c>
      <c r="AY9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7" t="str">
        <f>data[[#This Row],[Différence en valeur]]&amp;data[[#This Row],[Année]]</f>
        <v>142021</v>
      </c>
      <c r="BC987">
        <f>IF(COUNTIF($U$2:U987,U987)=COUNTIF(data[Référence principale],data[[#This Row],[Référence principale]]),COUNTIF(data[Référence principale],data[[#This Row],[Référence principale]]),)</f>
        <v>0</v>
      </c>
    </row>
    <row r="988" spans="1:55" x14ac:dyDescent="0.25">
      <c r="A988" t="s">
        <v>830</v>
      </c>
      <c r="G988" t="s">
        <v>3924</v>
      </c>
      <c r="N988" s="2"/>
      <c r="O988" s="2"/>
      <c r="R988" t="s">
        <v>830</v>
      </c>
      <c r="U988" t="s">
        <v>536</v>
      </c>
      <c r="AD988">
        <v>1</v>
      </c>
      <c r="AG988">
        <v>96</v>
      </c>
      <c r="AP988" s="3">
        <v>44556</v>
      </c>
      <c r="AY9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8" t="str">
        <f>data[[#This Row],[Différence en valeur]]&amp;data[[#This Row],[Année]]</f>
        <v>962021</v>
      </c>
      <c r="BC988">
        <f>IF(COUNTIF($U$2:U988,U988)=COUNTIF(data[Référence principale],data[[#This Row],[Référence principale]]),COUNTIF(data[Référence principale],data[[#This Row],[Référence principale]]),)</f>
        <v>0</v>
      </c>
    </row>
    <row r="989" spans="1:55" x14ac:dyDescent="0.25">
      <c r="A989" t="s">
        <v>830</v>
      </c>
      <c r="G989" t="s">
        <v>3924</v>
      </c>
      <c r="N989" s="2"/>
      <c r="O989" s="2"/>
      <c r="R989" t="s">
        <v>830</v>
      </c>
      <c r="U989" t="s">
        <v>935</v>
      </c>
      <c r="AD989">
        <v>0</v>
      </c>
      <c r="AG989">
        <v>0</v>
      </c>
      <c r="AP989" s="3">
        <v>44556</v>
      </c>
      <c r="AY9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89" t="str">
        <f>data[[#This Row],[Différence en valeur]]&amp;data[[#This Row],[Année]]</f>
        <v>02021</v>
      </c>
      <c r="BC989">
        <f>IF(COUNTIF($U$2:U989,U989)=COUNTIF(data[Référence principale],data[[#This Row],[Référence principale]]),COUNTIF(data[Référence principale],data[[#This Row],[Référence principale]]),)</f>
        <v>1</v>
      </c>
    </row>
    <row r="990" spans="1:55" x14ac:dyDescent="0.25">
      <c r="A990" t="s">
        <v>830</v>
      </c>
      <c r="G990" t="s">
        <v>3924</v>
      </c>
      <c r="N990" s="2"/>
      <c r="O990" s="2"/>
      <c r="R990" t="s">
        <v>830</v>
      </c>
      <c r="U990" t="s">
        <v>936</v>
      </c>
      <c r="AD990">
        <v>0</v>
      </c>
      <c r="AG990">
        <v>0</v>
      </c>
      <c r="AP990" s="3">
        <v>44556</v>
      </c>
      <c r="AY9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0" t="str">
        <f>data[[#This Row],[Différence en valeur]]&amp;data[[#This Row],[Année]]</f>
        <v>02021</v>
      </c>
      <c r="BC990">
        <f>IF(COUNTIF($U$2:U990,U990)=COUNTIF(data[Référence principale],data[[#This Row],[Référence principale]]),COUNTIF(data[Référence principale],data[[#This Row],[Référence principale]]),)</f>
        <v>1</v>
      </c>
    </row>
    <row r="991" spans="1:55" x14ac:dyDescent="0.25">
      <c r="A991" t="s">
        <v>830</v>
      </c>
      <c r="G991" t="s">
        <v>3924</v>
      </c>
      <c r="N991" s="2"/>
      <c r="O991" s="2"/>
      <c r="R991" t="s">
        <v>830</v>
      </c>
      <c r="U991" t="s">
        <v>937</v>
      </c>
      <c r="AD991">
        <v>0</v>
      </c>
      <c r="AG991">
        <v>0</v>
      </c>
      <c r="AP991" s="3">
        <v>44556</v>
      </c>
      <c r="AY9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1" t="str">
        <f>data[[#This Row],[Différence en valeur]]&amp;data[[#This Row],[Année]]</f>
        <v>02021</v>
      </c>
      <c r="BC991">
        <f>IF(COUNTIF($U$2:U991,U991)=COUNTIF(data[Référence principale],data[[#This Row],[Référence principale]]),COUNTIF(data[Référence principale],data[[#This Row],[Référence principale]]),)</f>
        <v>1</v>
      </c>
    </row>
    <row r="992" spans="1:55" x14ac:dyDescent="0.25">
      <c r="A992" t="s">
        <v>830</v>
      </c>
      <c r="G992" t="s">
        <v>3924</v>
      </c>
      <c r="N992" s="2"/>
      <c r="O992" s="2"/>
      <c r="R992" t="s">
        <v>830</v>
      </c>
      <c r="U992" t="s">
        <v>938</v>
      </c>
      <c r="AD992">
        <v>0</v>
      </c>
      <c r="AG992">
        <v>0</v>
      </c>
      <c r="AP992" s="3">
        <v>44556</v>
      </c>
      <c r="AY9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2" t="str">
        <f>data[[#This Row],[Différence en valeur]]&amp;data[[#This Row],[Année]]</f>
        <v>02021</v>
      </c>
      <c r="BC992">
        <f>IF(COUNTIF($U$2:U992,U992)=COUNTIF(data[Référence principale],data[[#This Row],[Référence principale]]),COUNTIF(data[Référence principale],data[[#This Row],[Référence principale]]),)</f>
        <v>1</v>
      </c>
    </row>
    <row r="993" spans="1:55" x14ac:dyDescent="0.25">
      <c r="A993" t="s">
        <v>830</v>
      </c>
      <c r="G993" t="s">
        <v>3924</v>
      </c>
      <c r="N993" s="2"/>
      <c r="O993" s="2"/>
      <c r="R993" t="s">
        <v>830</v>
      </c>
      <c r="U993" t="s">
        <v>939</v>
      </c>
      <c r="AD993">
        <v>0</v>
      </c>
      <c r="AG993">
        <v>0</v>
      </c>
      <c r="AP993" s="3">
        <v>44556</v>
      </c>
      <c r="AY9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3" t="str">
        <f>data[[#This Row],[Différence en valeur]]&amp;data[[#This Row],[Année]]</f>
        <v>02021</v>
      </c>
      <c r="BC993">
        <f>IF(COUNTIF($U$2:U993,U993)=COUNTIF(data[Référence principale],data[[#This Row],[Référence principale]]),COUNTIF(data[Référence principale],data[[#This Row],[Référence principale]]),)</f>
        <v>1</v>
      </c>
    </row>
    <row r="994" spans="1:55" x14ac:dyDescent="0.25">
      <c r="A994" t="s">
        <v>830</v>
      </c>
      <c r="G994" t="s">
        <v>3924</v>
      </c>
      <c r="N994" s="2"/>
      <c r="O994" s="2"/>
      <c r="R994" t="s">
        <v>830</v>
      </c>
      <c r="U994" t="s">
        <v>940</v>
      </c>
      <c r="AD994">
        <v>0</v>
      </c>
      <c r="AG994">
        <v>0</v>
      </c>
      <c r="AP994" s="3">
        <v>44556</v>
      </c>
      <c r="AY9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4" t="str">
        <f>data[[#This Row],[Différence en valeur]]&amp;data[[#This Row],[Année]]</f>
        <v>02021</v>
      </c>
      <c r="BC994">
        <f>IF(COUNTIF($U$2:U994,U994)=COUNTIF(data[Référence principale],data[[#This Row],[Référence principale]]),COUNTIF(data[Référence principale],data[[#This Row],[Référence principale]]),)</f>
        <v>1</v>
      </c>
    </row>
    <row r="995" spans="1:55" x14ac:dyDescent="0.25">
      <c r="A995" t="s">
        <v>830</v>
      </c>
      <c r="G995" t="s">
        <v>3924</v>
      </c>
      <c r="N995" s="2"/>
      <c r="O995" s="2"/>
      <c r="R995" t="s">
        <v>830</v>
      </c>
      <c r="U995" t="s">
        <v>941</v>
      </c>
      <c r="AD995">
        <v>0</v>
      </c>
      <c r="AG995">
        <v>0</v>
      </c>
      <c r="AP995" s="3">
        <v>44556</v>
      </c>
      <c r="AY9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5" t="str">
        <f>data[[#This Row],[Différence en valeur]]&amp;data[[#This Row],[Année]]</f>
        <v>02021</v>
      </c>
      <c r="BC995">
        <f>IF(COUNTIF($U$2:U995,U995)=COUNTIF(data[Référence principale],data[[#This Row],[Référence principale]]),COUNTIF(data[Référence principale],data[[#This Row],[Référence principale]]),)</f>
        <v>1</v>
      </c>
    </row>
    <row r="996" spans="1:55" x14ac:dyDescent="0.25">
      <c r="A996" t="s">
        <v>830</v>
      </c>
      <c r="G996" t="s">
        <v>3924</v>
      </c>
      <c r="N996" s="2"/>
      <c r="O996" s="2"/>
      <c r="R996" t="s">
        <v>830</v>
      </c>
      <c r="U996" t="s">
        <v>942</v>
      </c>
      <c r="AD996">
        <v>0</v>
      </c>
      <c r="AG996">
        <v>0</v>
      </c>
      <c r="AP996" s="3">
        <v>44556</v>
      </c>
      <c r="AY9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6" t="str">
        <f>data[[#This Row],[Différence en valeur]]&amp;data[[#This Row],[Année]]</f>
        <v>02021</v>
      </c>
      <c r="BC996">
        <f>IF(COUNTIF($U$2:U996,U996)=COUNTIF(data[Référence principale],data[[#This Row],[Référence principale]]),COUNTIF(data[Référence principale],data[[#This Row],[Référence principale]]),)</f>
        <v>1</v>
      </c>
    </row>
    <row r="997" spans="1:55" x14ac:dyDescent="0.25">
      <c r="A997" t="s">
        <v>830</v>
      </c>
      <c r="G997" t="s">
        <v>3924</v>
      </c>
      <c r="N997" s="2"/>
      <c r="O997" s="2"/>
      <c r="R997" t="s">
        <v>830</v>
      </c>
      <c r="U997" t="s">
        <v>537</v>
      </c>
      <c r="AD997">
        <v>0</v>
      </c>
      <c r="AG997">
        <v>0</v>
      </c>
      <c r="AP997" s="3">
        <v>44556</v>
      </c>
      <c r="AY9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7" t="str">
        <f>data[[#This Row],[Différence en valeur]]&amp;data[[#This Row],[Année]]</f>
        <v>02021</v>
      </c>
      <c r="BC997">
        <f>IF(COUNTIF($U$2:U997,U997)=COUNTIF(data[Référence principale],data[[#This Row],[Référence principale]]),COUNTIF(data[Référence principale],data[[#This Row],[Référence principale]]),)</f>
        <v>2</v>
      </c>
    </row>
    <row r="998" spans="1:55" x14ac:dyDescent="0.25">
      <c r="A998" t="s">
        <v>830</v>
      </c>
      <c r="G998" t="s">
        <v>3924</v>
      </c>
      <c r="N998" s="2"/>
      <c r="O998" s="2"/>
      <c r="R998" t="s">
        <v>830</v>
      </c>
      <c r="U998" t="s">
        <v>538</v>
      </c>
      <c r="AD998">
        <v>0</v>
      </c>
      <c r="AG998">
        <v>0</v>
      </c>
      <c r="AP998" s="3">
        <v>44556</v>
      </c>
      <c r="AY9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8" t="str">
        <f>data[[#This Row],[Différence en valeur]]&amp;data[[#This Row],[Année]]</f>
        <v>02021</v>
      </c>
      <c r="BC998">
        <f>IF(COUNTIF($U$2:U998,U998)=COUNTIF(data[Référence principale],data[[#This Row],[Référence principale]]),COUNTIF(data[Référence principale],data[[#This Row],[Référence principale]]),)</f>
        <v>2</v>
      </c>
    </row>
    <row r="999" spans="1:55" x14ac:dyDescent="0.25">
      <c r="A999" t="s">
        <v>830</v>
      </c>
      <c r="G999" t="s">
        <v>3924</v>
      </c>
      <c r="N999" s="2"/>
      <c r="O999" s="2"/>
      <c r="R999" t="s">
        <v>830</v>
      </c>
      <c r="U999" t="s">
        <v>539</v>
      </c>
      <c r="AD999">
        <v>0</v>
      </c>
      <c r="AG999">
        <v>0</v>
      </c>
      <c r="AP999" s="3">
        <v>44556</v>
      </c>
      <c r="AY9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9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999" t="str">
        <f>data[[#This Row],[Différence en valeur]]&amp;data[[#This Row],[Année]]</f>
        <v>02021</v>
      </c>
      <c r="BC999">
        <f>IF(COUNTIF($U$2:U999,U999)=COUNTIF(data[Référence principale],data[[#This Row],[Référence principale]]),COUNTIF(data[Référence principale],data[[#This Row],[Référence principale]]),)</f>
        <v>2</v>
      </c>
    </row>
    <row r="1000" spans="1:55" x14ac:dyDescent="0.25">
      <c r="A1000" t="s">
        <v>830</v>
      </c>
      <c r="G1000" t="s">
        <v>3924</v>
      </c>
      <c r="N1000" s="2"/>
      <c r="O1000" s="2"/>
      <c r="R1000" t="s">
        <v>830</v>
      </c>
      <c r="U1000" t="s">
        <v>540</v>
      </c>
      <c r="AD1000">
        <v>0</v>
      </c>
      <c r="AG1000">
        <v>0</v>
      </c>
      <c r="AP1000" s="3">
        <v>44556</v>
      </c>
      <c r="AY10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0" t="str">
        <f>data[[#This Row],[Différence en valeur]]&amp;data[[#This Row],[Année]]</f>
        <v>02021</v>
      </c>
      <c r="BC1000">
        <f>IF(COUNTIF($U$2:U1000,U1000)=COUNTIF(data[Référence principale],data[[#This Row],[Référence principale]]),COUNTIF(data[Référence principale],data[[#This Row],[Référence principale]]),)</f>
        <v>2</v>
      </c>
    </row>
    <row r="1001" spans="1:55" x14ac:dyDescent="0.25">
      <c r="A1001" t="s">
        <v>830</v>
      </c>
      <c r="G1001" t="s">
        <v>3924</v>
      </c>
      <c r="N1001" s="2"/>
      <c r="O1001" s="2"/>
      <c r="R1001" t="s">
        <v>830</v>
      </c>
      <c r="U1001" t="s">
        <v>943</v>
      </c>
      <c r="AD1001">
        <v>0</v>
      </c>
      <c r="AG1001">
        <v>0</v>
      </c>
      <c r="AP1001" s="3">
        <v>44556</v>
      </c>
      <c r="AY10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1" t="str">
        <f>data[[#This Row],[Différence en valeur]]&amp;data[[#This Row],[Année]]</f>
        <v>02021</v>
      </c>
      <c r="BC1001">
        <f>IF(COUNTIF($U$2:U1001,U1001)=COUNTIF(data[Référence principale],data[[#This Row],[Référence principale]]),COUNTIF(data[Référence principale],data[[#This Row],[Référence principale]]),)</f>
        <v>1</v>
      </c>
    </row>
    <row r="1002" spans="1:55" x14ac:dyDescent="0.25">
      <c r="A1002" t="s">
        <v>830</v>
      </c>
      <c r="G1002" t="s">
        <v>3924</v>
      </c>
      <c r="N1002" s="2"/>
      <c r="O1002" s="2"/>
      <c r="R1002" t="s">
        <v>830</v>
      </c>
      <c r="U1002" t="s">
        <v>944</v>
      </c>
      <c r="AD1002">
        <v>0</v>
      </c>
      <c r="AG1002">
        <v>0</v>
      </c>
      <c r="AP1002" s="3">
        <v>44556</v>
      </c>
      <c r="AY10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2" t="str">
        <f>data[[#This Row],[Différence en valeur]]&amp;data[[#This Row],[Année]]</f>
        <v>02021</v>
      </c>
      <c r="BC1002">
        <f>IF(COUNTIF($U$2:U1002,U1002)=COUNTIF(data[Référence principale],data[[#This Row],[Référence principale]]),COUNTIF(data[Référence principale],data[[#This Row],[Référence principale]]),)</f>
        <v>1</v>
      </c>
    </row>
    <row r="1003" spans="1:55" x14ac:dyDescent="0.25">
      <c r="A1003" t="s">
        <v>830</v>
      </c>
      <c r="G1003" t="s">
        <v>3924</v>
      </c>
      <c r="N1003" s="2"/>
      <c r="O1003" s="2"/>
      <c r="R1003" t="s">
        <v>830</v>
      </c>
      <c r="U1003" t="s">
        <v>945</v>
      </c>
      <c r="AD1003">
        <v>0</v>
      </c>
      <c r="AG1003">
        <v>0</v>
      </c>
      <c r="AP1003" s="3">
        <v>44556</v>
      </c>
      <c r="AY10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3" t="str">
        <f>data[[#This Row],[Différence en valeur]]&amp;data[[#This Row],[Année]]</f>
        <v>02021</v>
      </c>
      <c r="BC1003">
        <f>IF(COUNTIF($U$2:U1003,U1003)=COUNTIF(data[Référence principale],data[[#This Row],[Référence principale]]),COUNTIF(data[Référence principale],data[[#This Row],[Référence principale]]),)</f>
        <v>1</v>
      </c>
    </row>
    <row r="1004" spans="1:55" x14ac:dyDescent="0.25">
      <c r="A1004" t="s">
        <v>830</v>
      </c>
      <c r="G1004" t="s">
        <v>3924</v>
      </c>
      <c r="N1004" s="2"/>
      <c r="O1004" s="2"/>
      <c r="R1004" t="s">
        <v>830</v>
      </c>
      <c r="U1004" t="s">
        <v>946</v>
      </c>
      <c r="AD1004">
        <v>0</v>
      </c>
      <c r="AG1004">
        <v>0</v>
      </c>
      <c r="AP1004" s="3">
        <v>44556</v>
      </c>
      <c r="AY10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4" t="str">
        <f>data[[#This Row],[Différence en valeur]]&amp;data[[#This Row],[Année]]</f>
        <v>02021</v>
      </c>
      <c r="BC1004">
        <f>IF(COUNTIF($U$2:U1004,U1004)=COUNTIF(data[Référence principale],data[[#This Row],[Référence principale]]),COUNTIF(data[Référence principale],data[[#This Row],[Référence principale]]),)</f>
        <v>1</v>
      </c>
    </row>
    <row r="1005" spans="1:55" x14ac:dyDescent="0.25">
      <c r="A1005" t="s">
        <v>830</v>
      </c>
      <c r="G1005" t="s">
        <v>3924</v>
      </c>
      <c r="N1005" s="2"/>
      <c r="O1005" s="2"/>
      <c r="R1005" t="s">
        <v>830</v>
      </c>
      <c r="U1005" t="s">
        <v>947</v>
      </c>
      <c r="AD1005">
        <v>0</v>
      </c>
      <c r="AG1005">
        <v>0</v>
      </c>
      <c r="AP1005" s="3">
        <v>44556</v>
      </c>
      <c r="AY10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5" t="str">
        <f>data[[#This Row],[Différence en valeur]]&amp;data[[#This Row],[Année]]</f>
        <v>02021</v>
      </c>
      <c r="BC1005">
        <f>IF(COUNTIF($U$2:U1005,U1005)=COUNTIF(data[Référence principale],data[[#This Row],[Référence principale]]),COUNTIF(data[Référence principale],data[[#This Row],[Référence principale]]),)</f>
        <v>1</v>
      </c>
    </row>
    <row r="1006" spans="1:55" x14ac:dyDescent="0.25">
      <c r="A1006" t="s">
        <v>830</v>
      </c>
      <c r="G1006" t="s">
        <v>3924</v>
      </c>
      <c r="N1006" s="2"/>
      <c r="O1006" s="2"/>
      <c r="R1006" t="s">
        <v>830</v>
      </c>
      <c r="U1006" t="s">
        <v>948</v>
      </c>
      <c r="AD1006">
        <v>0</v>
      </c>
      <c r="AG1006">
        <v>0</v>
      </c>
      <c r="AP1006" s="3">
        <v>44556</v>
      </c>
      <c r="AY10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6" t="str">
        <f>data[[#This Row],[Différence en valeur]]&amp;data[[#This Row],[Année]]</f>
        <v>02021</v>
      </c>
      <c r="BC1006">
        <f>IF(COUNTIF($U$2:U1006,U1006)=COUNTIF(data[Référence principale],data[[#This Row],[Référence principale]]),COUNTIF(data[Référence principale],data[[#This Row],[Référence principale]]),)</f>
        <v>1</v>
      </c>
    </row>
    <row r="1007" spans="1:55" x14ac:dyDescent="0.25">
      <c r="A1007" t="s">
        <v>830</v>
      </c>
      <c r="G1007" t="s">
        <v>3924</v>
      </c>
      <c r="N1007" s="2"/>
      <c r="O1007" s="2"/>
      <c r="R1007" t="s">
        <v>830</v>
      </c>
      <c r="U1007" t="s">
        <v>949</v>
      </c>
      <c r="AD1007">
        <v>0</v>
      </c>
      <c r="AG1007">
        <v>0</v>
      </c>
      <c r="AP1007" s="3">
        <v>44556</v>
      </c>
      <c r="AY10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7" t="str">
        <f>data[[#This Row],[Différence en valeur]]&amp;data[[#This Row],[Année]]</f>
        <v>02021</v>
      </c>
      <c r="BC1007">
        <f>IF(COUNTIF($U$2:U1007,U1007)=COUNTIF(data[Référence principale],data[[#This Row],[Référence principale]]),COUNTIF(data[Référence principale],data[[#This Row],[Référence principale]]),)</f>
        <v>1</v>
      </c>
    </row>
    <row r="1008" spans="1:55" x14ac:dyDescent="0.25">
      <c r="A1008" t="s">
        <v>830</v>
      </c>
      <c r="G1008" t="s">
        <v>3924</v>
      </c>
      <c r="N1008" s="2"/>
      <c r="O1008" s="2"/>
      <c r="R1008" t="s">
        <v>830</v>
      </c>
      <c r="U1008" t="s">
        <v>950</v>
      </c>
      <c r="AD1008">
        <v>0</v>
      </c>
      <c r="AG1008">
        <v>0</v>
      </c>
      <c r="AP1008" s="3">
        <v>44556</v>
      </c>
      <c r="AY10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8" t="str">
        <f>data[[#This Row],[Différence en valeur]]&amp;data[[#This Row],[Année]]</f>
        <v>02021</v>
      </c>
      <c r="BC1008">
        <f>IF(COUNTIF($U$2:U1008,U1008)=COUNTIF(data[Référence principale],data[[#This Row],[Référence principale]]),COUNTIF(data[Référence principale],data[[#This Row],[Référence principale]]),)</f>
        <v>1</v>
      </c>
    </row>
    <row r="1009" spans="1:55" x14ac:dyDescent="0.25">
      <c r="A1009" t="s">
        <v>830</v>
      </c>
      <c r="G1009" t="s">
        <v>3924</v>
      </c>
      <c r="N1009" s="2"/>
      <c r="O1009" s="2"/>
      <c r="R1009" t="s">
        <v>830</v>
      </c>
      <c r="U1009" t="s">
        <v>951</v>
      </c>
      <c r="AD1009">
        <v>0</v>
      </c>
      <c r="AG1009">
        <v>0</v>
      </c>
      <c r="AP1009" s="3">
        <v>44556</v>
      </c>
      <c r="AY10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09" t="str">
        <f>data[[#This Row],[Différence en valeur]]&amp;data[[#This Row],[Année]]</f>
        <v>02021</v>
      </c>
      <c r="BC1009">
        <f>IF(COUNTIF($U$2:U1009,U1009)=COUNTIF(data[Référence principale],data[[#This Row],[Référence principale]]),COUNTIF(data[Référence principale],data[[#This Row],[Référence principale]]),)</f>
        <v>1</v>
      </c>
    </row>
    <row r="1010" spans="1:55" x14ac:dyDescent="0.25">
      <c r="A1010" t="s">
        <v>830</v>
      </c>
      <c r="G1010" t="s">
        <v>3924</v>
      </c>
      <c r="N1010" s="2"/>
      <c r="O1010" s="2"/>
      <c r="R1010" t="s">
        <v>830</v>
      </c>
      <c r="U1010" t="s">
        <v>952</v>
      </c>
      <c r="AD1010">
        <v>0</v>
      </c>
      <c r="AG1010">
        <v>0</v>
      </c>
      <c r="AP1010" s="3">
        <v>44556</v>
      </c>
      <c r="AY10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0" t="str">
        <f>data[[#This Row],[Différence en valeur]]&amp;data[[#This Row],[Année]]</f>
        <v>02021</v>
      </c>
      <c r="BC1010">
        <f>IF(COUNTIF($U$2:U1010,U1010)=COUNTIF(data[Référence principale],data[[#This Row],[Référence principale]]),COUNTIF(data[Référence principale],data[[#This Row],[Référence principale]]),)</f>
        <v>1</v>
      </c>
    </row>
    <row r="1011" spans="1:55" x14ac:dyDescent="0.25">
      <c r="A1011" t="s">
        <v>830</v>
      </c>
      <c r="G1011" t="s">
        <v>3924</v>
      </c>
      <c r="N1011" s="2"/>
      <c r="O1011" s="2"/>
      <c r="R1011" t="s">
        <v>830</v>
      </c>
      <c r="U1011" t="s">
        <v>953</v>
      </c>
      <c r="AD1011">
        <v>0</v>
      </c>
      <c r="AG1011">
        <v>0</v>
      </c>
      <c r="AP1011" s="3">
        <v>44556</v>
      </c>
      <c r="AY10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1" t="str">
        <f>data[[#This Row],[Différence en valeur]]&amp;data[[#This Row],[Année]]</f>
        <v>02021</v>
      </c>
      <c r="BC1011">
        <f>IF(COUNTIF($U$2:U1011,U1011)=COUNTIF(data[Référence principale],data[[#This Row],[Référence principale]]),COUNTIF(data[Référence principale],data[[#This Row],[Référence principale]]),)</f>
        <v>1</v>
      </c>
    </row>
    <row r="1012" spans="1:55" x14ac:dyDescent="0.25">
      <c r="A1012" t="s">
        <v>830</v>
      </c>
      <c r="G1012" t="s">
        <v>3924</v>
      </c>
      <c r="N1012" s="2"/>
      <c r="O1012" s="2"/>
      <c r="R1012" t="s">
        <v>830</v>
      </c>
      <c r="U1012" t="s">
        <v>954</v>
      </c>
      <c r="AD1012">
        <v>0</v>
      </c>
      <c r="AG1012">
        <v>0</v>
      </c>
      <c r="AP1012" s="3">
        <v>44556</v>
      </c>
      <c r="AY10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2" t="str">
        <f>data[[#This Row],[Différence en valeur]]&amp;data[[#This Row],[Année]]</f>
        <v>02021</v>
      </c>
      <c r="BC1012">
        <f>IF(COUNTIF($U$2:U1012,U1012)=COUNTIF(data[Référence principale],data[[#This Row],[Référence principale]]),COUNTIF(data[Référence principale],data[[#This Row],[Référence principale]]),)</f>
        <v>1</v>
      </c>
    </row>
    <row r="1013" spans="1:55" x14ac:dyDescent="0.25">
      <c r="A1013" t="s">
        <v>830</v>
      </c>
      <c r="G1013" t="s">
        <v>3924</v>
      </c>
      <c r="N1013" s="2"/>
      <c r="O1013" s="2"/>
      <c r="R1013" t="s">
        <v>830</v>
      </c>
      <c r="U1013" t="s">
        <v>131</v>
      </c>
      <c r="AD1013">
        <v>0</v>
      </c>
      <c r="AG1013">
        <v>0</v>
      </c>
      <c r="AP1013" s="3">
        <v>44556</v>
      </c>
      <c r="AY10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3" t="str">
        <f>data[[#This Row],[Différence en valeur]]&amp;data[[#This Row],[Année]]</f>
        <v>02021</v>
      </c>
      <c r="BC1013">
        <f>IF(COUNTIF($U$2:U1013,U1013)=COUNTIF(data[Référence principale],data[[#This Row],[Référence principale]]),COUNTIF(data[Référence principale],data[[#This Row],[Référence principale]]),)</f>
        <v>2</v>
      </c>
    </row>
    <row r="1014" spans="1:55" x14ac:dyDescent="0.25">
      <c r="A1014" t="s">
        <v>830</v>
      </c>
      <c r="G1014" t="s">
        <v>3924</v>
      </c>
      <c r="N1014" s="2"/>
      <c r="O1014" s="2"/>
      <c r="R1014" t="s">
        <v>830</v>
      </c>
      <c r="U1014" t="s">
        <v>955</v>
      </c>
      <c r="AD1014">
        <v>1</v>
      </c>
      <c r="AG1014">
        <v>40.248600000000003</v>
      </c>
      <c r="AP1014" s="3">
        <v>44556</v>
      </c>
      <c r="AY10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4" t="str">
        <f>data[[#This Row],[Différence en valeur]]&amp;data[[#This Row],[Année]]</f>
        <v>40.24862021</v>
      </c>
      <c r="BC1014">
        <f>IF(COUNTIF($U$2:U1014,U1014)=COUNTIF(data[Référence principale],data[[#This Row],[Référence principale]]),COUNTIF(data[Référence principale],data[[#This Row],[Référence principale]]),)</f>
        <v>1</v>
      </c>
    </row>
    <row r="1015" spans="1:55" x14ac:dyDescent="0.25">
      <c r="A1015" t="s">
        <v>830</v>
      </c>
      <c r="G1015" t="s">
        <v>3924</v>
      </c>
      <c r="N1015" s="2"/>
      <c r="O1015" s="2"/>
      <c r="R1015" t="s">
        <v>830</v>
      </c>
      <c r="U1015" t="s">
        <v>956</v>
      </c>
      <c r="AD1015">
        <v>-3</v>
      </c>
      <c r="AG1015">
        <v>-2835</v>
      </c>
      <c r="AP1015" s="3">
        <v>44556</v>
      </c>
      <c r="AY10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5" t="str">
        <f>data[[#This Row],[Différence en valeur]]&amp;data[[#This Row],[Année]]</f>
        <v>-28352021</v>
      </c>
      <c r="BC1015">
        <f>IF(COUNTIF($U$2:U1015,U1015)=COUNTIF(data[Référence principale],data[[#This Row],[Référence principale]]),COUNTIF(data[Référence principale],data[[#This Row],[Référence principale]]),)</f>
        <v>1</v>
      </c>
    </row>
    <row r="1016" spans="1:55" x14ac:dyDescent="0.25">
      <c r="A1016" t="s">
        <v>830</v>
      </c>
      <c r="G1016" t="s">
        <v>3924</v>
      </c>
      <c r="N1016" s="2"/>
      <c r="O1016" s="2"/>
      <c r="R1016" t="s">
        <v>830</v>
      </c>
      <c r="U1016" t="s">
        <v>957</v>
      </c>
      <c r="AD1016">
        <v>0</v>
      </c>
      <c r="AG1016">
        <v>0</v>
      </c>
      <c r="AP1016" s="3">
        <v>44556</v>
      </c>
      <c r="AY10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6" t="str">
        <f>data[[#This Row],[Différence en valeur]]&amp;data[[#This Row],[Année]]</f>
        <v>02021</v>
      </c>
      <c r="BC1016">
        <f>IF(COUNTIF($U$2:U1016,U1016)=COUNTIF(data[Référence principale],data[[#This Row],[Référence principale]]),COUNTIF(data[Référence principale],data[[#This Row],[Référence principale]]),)</f>
        <v>1</v>
      </c>
    </row>
    <row r="1017" spans="1:55" x14ac:dyDescent="0.25">
      <c r="A1017" t="s">
        <v>830</v>
      </c>
      <c r="G1017" t="s">
        <v>3924</v>
      </c>
      <c r="N1017" s="2"/>
      <c r="O1017" s="2"/>
      <c r="R1017" t="s">
        <v>830</v>
      </c>
      <c r="U1017" t="s">
        <v>958</v>
      </c>
      <c r="AD1017">
        <v>1</v>
      </c>
      <c r="AG1017">
        <v>12.5</v>
      </c>
      <c r="AP1017" s="3">
        <v>44556</v>
      </c>
      <c r="AY10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7" t="str">
        <f>data[[#This Row],[Différence en valeur]]&amp;data[[#This Row],[Année]]</f>
        <v>12.52021</v>
      </c>
      <c r="BC1017">
        <f>IF(COUNTIF($U$2:U1017,U1017)=COUNTIF(data[Référence principale],data[[#This Row],[Référence principale]]),COUNTIF(data[Référence principale],data[[#This Row],[Référence principale]]),)</f>
        <v>1</v>
      </c>
    </row>
    <row r="1018" spans="1:55" x14ac:dyDescent="0.25">
      <c r="A1018" t="s">
        <v>830</v>
      </c>
      <c r="G1018" t="s">
        <v>3924</v>
      </c>
      <c r="N1018" s="2"/>
      <c r="O1018" s="2"/>
      <c r="R1018" t="s">
        <v>830</v>
      </c>
      <c r="U1018" t="s">
        <v>959</v>
      </c>
      <c r="AD1018">
        <v>-1</v>
      </c>
      <c r="AG1018">
        <v>-762</v>
      </c>
      <c r="AP1018" s="3">
        <v>44556</v>
      </c>
      <c r="AY10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8" t="str">
        <f>data[[#This Row],[Différence en valeur]]&amp;data[[#This Row],[Année]]</f>
        <v>-7622021</v>
      </c>
      <c r="BC1018">
        <f>IF(COUNTIF($U$2:U1018,U1018)=COUNTIF(data[Référence principale],data[[#This Row],[Référence principale]]),COUNTIF(data[Référence principale],data[[#This Row],[Référence principale]]),)</f>
        <v>1</v>
      </c>
    </row>
    <row r="1019" spans="1:55" x14ac:dyDescent="0.25">
      <c r="A1019" t="s">
        <v>830</v>
      </c>
      <c r="G1019" t="s">
        <v>3924</v>
      </c>
      <c r="N1019" s="2"/>
      <c r="O1019" s="2"/>
      <c r="R1019" t="s">
        <v>830</v>
      </c>
      <c r="U1019" t="s">
        <v>960</v>
      </c>
      <c r="AD1019">
        <v>0</v>
      </c>
      <c r="AG1019">
        <v>0</v>
      </c>
      <c r="AP1019" s="3">
        <v>44556</v>
      </c>
      <c r="AY10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19" t="str">
        <f>data[[#This Row],[Différence en valeur]]&amp;data[[#This Row],[Année]]</f>
        <v>02021</v>
      </c>
      <c r="BC1019">
        <f>IF(COUNTIF($U$2:U1019,U1019)=COUNTIF(data[Référence principale],data[[#This Row],[Référence principale]]),COUNTIF(data[Référence principale],data[[#This Row],[Référence principale]]),)</f>
        <v>1</v>
      </c>
    </row>
    <row r="1020" spans="1:55" x14ac:dyDescent="0.25">
      <c r="A1020" t="s">
        <v>830</v>
      </c>
      <c r="G1020" t="s">
        <v>3924</v>
      </c>
      <c r="N1020" s="2"/>
      <c r="O1020" s="2"/>
      <c r="R1020" t="s">
        <v>830</v>
      </c>
      <c r="U1020" t="s">
        <v>961</v>
      </c>
      <c r="AD1020">
        <v>0</v>
      </c>
      <c r="AG1020">
        <v>0</v>
      </c>
      <c r="AP1020" s="3">
        <v>44556</v>
      </c>
      <c r="AY10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0" t="str">
        <f>data[[#This Row],[Différence en valeur]]&amp;data[[#This Row],[Année]]</f>
        <v>02021</v>
      </c>
      <c r="BC1020">
        <f>IF(COUNTIF($U$2:U1020,U1020)=COUNTIF(data[Référence principale],data[[#This Row],[Référence principale]]),COUNTIF(data[Référence principale],data[[#This Row],[Référence principale]]),)</f>
        <v>1</v>
      </c>
    </row>
    <row r="1021" spans="1:55" x14ac:dyDescent="0.25">
      <c r="A1021" t="s">
        <v>830</v>
      </c>
      <c r="G1021" t="s">
        <v>3924</v>
      </c>
      <c r="N1021" s="2"/>
      <c r="O1021" s="2"/>
      <c r="R1021" t="s">
        <v>830</v>
      </c>
      <c r="U1021" t="s">
        <v>962</v>
      </c>
      <c r="AD1021">
        <v>0</v>
      </c>
      <c r="AG1021">
        <v>0</v>
      </c>
      <c r="AP1021" s="3">
        <v>44556</v>
      </c>
      <c r="AY10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1" t="str">
        <f>data[[#This Row],[Différence en valeur]]&amp;data[[#This Row],[Année]]</f>
        <v>02021</v>
      </c>
      <c r="BC1021">
        <f>IF(COUNTIF($U$2:U1021,U1021)=COUNTIF(data[Référence principale],data[[#This Row],[Référence principale]]),COUNTIF(data[Référence principale],data[[#This Row],[Référence principale]]),)</f>
        <v>1</v>
      </c>
    </row>
    <row r="1022" spans="1:55" x14ac:dyDescent="0.25">
      <c r="A1022" t="s">
        <v>830</v>
      </c>
      <c r="G1022" t="s">
        <v>3924</v>
      </c>
      <c r="N1022" s="2"/>
      <c r="O1022" s="2"/>
      <c r="R1022" t="s">
        <v>830</v>
      </c>
      <c r="U1022" t="s">
        <v>963</v>
      </c>
      <c r="AD1022">
        <v>0</v>
      </c>
      <c r="AG1022">
        <v>0</v>
      </c>
      <c r="AP1022" s="3">
        <v>44556</v>
      </c>
      <c r="AY10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2" t="str">
        <f>data[[#This Row],[Différence en valeur]]&amp;data[[#This Row],[Année]]</f>
        <v>02021</v>
      </c>
      <c r="BC1022">
        <f>IF(COUNTIF($U$2:U1022,U1022)=COUNTIF(data[Référence principale],data[[#This Row],[Référence principale]]),COUNTIF(data[Référence principale],data[[#This Row],[Référence principale]]),)</f>
        <v>1</v>
      </c>
    </row>
    <row r="1023" spans="1:55" x14ac:dyDescent="0.25">
      <c r="A1023" t="s">
        <v>830</v>
      </c>
      <c r="G1023" t="s">
        <v>3924</v>
      </c>
      <c r="N1023" s="2"/>
      <c r="O1023" s="2"/>
      <c r="R1023" t="s">
        <v>830</v>
      </c>
      <c r="U1023" t="s">
        <v>964</v>
      </c>
      <c r="AD1023">
        <v>0</v>
      </c>
      <c r="AG1023">
        <v>0</v>
      </c>
      <c r="AP1023" s="3">
        <v>44556</v>
      </c>
      <c r="AY10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3" t="str">
        <f>data[[#This Row],[Différence en valeur]]&amp;data[[#This Row],[Année]]</f>
        <v>02021</v>
      </c>
      <c r="BC1023">
        <f>IF(COUNTIF($U$2:U1023,U1023)=COUNTIF(data[Référence principale],data[[#This Row],[Référence principale]]),COUNTIF(data[Référence principale],data[[#This Row],[Référence principale]]),)</f>
        <v>1</v>
      </c>
    </row>
    <row r="1024" spans="1:55" x14ac:dyDescent="0.25">
      <c r="A1024" t="s">
        <v>830</v>
      </c>
      <c r="G1024" t="s">
        <v>3924</v>
      </c>
      <c r="N1024" s="2"/>
      <c r="O1024" s="2"/>
      <c r="R1024" t="s">
        <v>830</v>
      </c>
      <c r="U1024" t="s">
        <v>965</v>
      </c>
      <c r="AD1024">
        <v>0</v>
      </c>
      <c r="AG1024">
        <v>0</v>
      </c>
      <c r="AP1024" s="3">
        <v>44556</v>
      </c>
      <c r="AY10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4" t="str">
        <f>data[[#This Row],[Différence en valeur]]&amp;data[[#This Row],[Année]]</f>
        <v>02021</v>
      </c>
      <c r="BC1024">
        <f>IF(COUNTIF($U$2:U1024,U1024)=COUNTIF(data[Référence principale],data[[#This Row],[Référence principale]]),COUNTIF(data[Référence principale],data[[#This Row],[Référence principale]]),)</f>
        <v>1</v>
      </c>
    </row>
    <row r="1025" spans="1:55" x14ac:dyDescent="0.25">
      <c r="A1025" t="s">
        <v>830</v>
      </c>
      <c r="G1025" t="s">
        <v>3924</v>
      </c>
      <c r="N1025" s="2"/>
      <c r="O1025" s="2"/>
      <c r="R1025" t="s">
        <v>830</v>
      </c>
      <c r="U1025" t="s">
        <v>966</v>
      </c>
      <c r="AD1025">
        <v>0</v>
      </c>
      <c r="AG1025">
        <v>0</v>
      </c>
      <c r="AP1025" s="3">
        <v>44556</v>
      </c>
      <c r="AY10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5" t="str">
        <f>data[[#This Row],[Différence en valeur]]&amp;data[[#This Row],[Année]]</f>
        <v>02021</v>
      </c>
      <c r="BC1025">
        <f>IF(COUNTIF($U$2:U1025,U1025)=COUNTIF(data[Référence principale],data[[#This Row],[Référence principale]]),COUNTIF(data[Référence principale],data[[#This Row],[Référence principale]]),)</f>
        <v>0</v>
      </c>
    </row>
    <row r="1026" spans="1:55" x14ac:dyDescent="0.25">
      <c r="A1026" t="s">
        <v>830</v>
      </c>
      <c r="G1026" t="s">
        <v>3924</v>
      </c>
      <c r="N1026" s="2"/>
      <c r="O1026" s="2"/>
      <c r="R1026" t="s">
        <v>830</v>
      </c>
      <c r="U1026" t="s">
        <v>966</v>
      </c>
      <c r="AD1026">
        <v>0</v>
      </c>
      <c r="AG1026">
        <v>0</v>
      </c>
      <c r="AP1026" s="3">
        <v>44556</v>
      </c>
      <c r="AY10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6" t="str">
        <f>data[[#This Row],[Différence en valeur]]&amp;data[[#This Row],[Année]]</f>
        <v>02021</v>
      </c>
      <c r="BC1026">
        <f>IF(COUNTIF($U$2:U1026,U1026)=COUNTIF(data[Référence principale],data[[#This Row],[Référence principale]]),COUNTIF(data[Référence principale],data[[#This Row],[Référence principale]]),)</f>
        <v>0</v>
      </c>
    </row>
    <row r="1027" spans="1:55" x14ac:dyDescent="0.25">
      <c r="A1027" t="s">
        <v>830</v>
      </c>
      <c r="G1027" t="s">
        <v>3924</v>
      </c>
      <c r="N1027" s="2"/>
      <c r="O1027" s="2"/>
      <c r="R1027" t="s">
        <v>830</v>
      </c>
      <c r="U1027" t="s">
        <v>967</v>
      </c>
      <c r="AD1027">
        <v>0</v>
      </c>
      <c r="AG1027">
        <v>0</v>
      </c>
      <c r="AP1027" s="3">
        <v>44556</v>
      </c>
      <c r="AY10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7" t="str">
        <f>data[[#This Row],[Différence en valeur]]&amp;data[[#This Row],[Année]]</f>
        <v>02021</v>
      </c>
      <c r="BC1027">
        <f>IF(COUNTIF($U$2:U1027,U1027)=COUNTIF(data[Référence principale],data[[#This Row],[Référence principale]]),COUNTIF(data[Référence principale],data[[#This Row],[Référence principale]]),)</f>
        <v>0</v>
      </c>
    </row>
    <row r="1028" spans="1:55" x14ac:dyDescent="0.25">
      <c r="A1028" t="s">
        <v>830</v>
      </c>
      <c r="G1028" t="s">
        <v>3924</v>
      </c>
      <c r="N1028" s="2"/>
      <c r="O1028" s="2"/>
      <c r="R1028" t="s">
        <v>830</v>
      </c>
      <c r="U1028" t="s">
        <v>967</v>
      </c>
      <c r="AD1028">
        <v>0</v>
      </c>
      <c r="AG1028">
        <v>0</v>
      </c>
      <c r="AP1028" s="3">
        <v>44556</v>
      </c>
      <c r="AY10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8" t="str">
        <f>data[[#This Row],[Différence en valeur]]&amp;data[[#This Row],[Année]]</f>
        <v>02021</v>
      </c>
      <c r="BC1028">
        <f>IF(COUNTIF($U$2:U1028,U1028)=COUNTIF(data[Référence principale],data[[#This Row],[Référence principale]]),COUNTIF(data[Référence principale],data[[#This Row],[Référence principale]]),)</f>
        <v>0</v>
      </c>
    </row>
    <row r="1029" spans="1:55" x14ac:dyDescent="0.25">
      <c r="A1029" t="s">
        <v>830</v>
      </c>
      <c r="G1029" t="s">
        <v>3924</v>
      </c>
      <c r="N1029" s="2"/>
      <c r="O1029" s="2"/>
      <c r="R1029" t="s">
        <v>830</v>
      </c>
      <c r="U1029" t="s">
        <v>557</v>
      </c>
      <c r="AD1029">
        <v>0</v>
      </c>
      <c r="AG1029">
        <v>0</v>
      </c>
      <c r="AP1029" s="3">
        <v>44556</v>
      </c>
      <c r="AY10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29" t="str">
        <f>data[[#This Row],[Différence en valeur]]&amp;data[[#This Row],[Année]]</f>
        <v>02021</v>
      </c>
      <c r="BC1029">
        <f>IF(COUNTIF($U$2:U1029,U1029)=COUNTIF(data[Référence principale],data[[#This Row],[Référence principale]]),COUNTIF(data[Référence principale],data[[#This Row],[Référence principale]]),)</f>
        <v>2</v>
      </c>
    </row>
    <row r="1030" spans="1:55" x14ac:dyDescent="0.25">
      <c r="A1030" t="s">
        <v>830</v>
      </c>
      <c r="G1030" t="s">
        <v>3924</v>
      </c>
      <c r="N1030" s="2"/>
      <c r="O1030" s="2"/>
      <c r="R1030" t="s">
        <v>830</v>
      </c>
      <c r="U1030" t="s">
        <v>558</v>
      </c>
      <c r="AD1030">
        <v>0</v>
      </c>
      <c r="AG1030">
        <v>0</v>
      </c>
      <c r="AP1030" s="3">
        <v>44556</v>
      </c>
      <c r="AY10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0" t="str">
        <f>data[[#This Row],[Différence en valeur]]&amp;data[[#This Row],[Année]]</f>
        <v>02021</v>
      </c>
      <c r="BC1030">
        <f>IF(COUNTIF($U$2:U1030,U1030)=COUNTIF(data[Référence principale],data[[#This Row],[Référence principale]]),COUNTIF(data[Référence principale],data[[#This Row],[Référence principale]]),)</f>
        <v>0</v>
      </c>
    </row>
    <row r="1031" spans="1:55" x14ac:dyDescent="0.25">
      <c r="A1031" t="s">
        <v>830</v>
      </c>
      <c r="G1031" t="s">
        <v>3924</v>
      </c>
      <c r="N1031" s="2"/>
      <c r="O1031" s="2"/>
      <c r="R1031" t="s">
        <v>830</v>
      </c>
      <c r="U1031" t="s">
        <v>968</v>
      </c>
      <c r="AD1031">
        <v>0</v>
      </c>
      <c r="AG1031">
        <v>0</v>
      </c>
      <c r="AP1031" s="3">
        <v>44556</v>
      </c>
      <c r="AY10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1" t="str">
        <f>data[[#This Row],[Différence en valeur]]&amp;data[[#This Row],[Année]]</f>
        <v>02021</v>
      </c>
      <c r="BC1031">
        <f>IF(COUNTIF($U$2:U1031,U1031)=COUNTIF(data[Référence principale],data[[#This Row],[Référence principale]]),COUNTIF(data[Référence principale],data[[#This Row],[Référence principale]]),)</f>
        <v>1</v>
      </c>
    </row>
    <row r="1032" spans="1:55" x14ac:dyDescent="0.25">
      <c r="A1032" t="s">
        <v>830</v>
      </c>
      <c r="G1032" t="s">
        <v>3924</v>
      </c>
      <c r="N1032" s="2"/>
      <c r="O1032" s="2"/>
      <c r="R1032" t="s">
        <v>830</v>
      </c>
      <c r="U1032" t="s">
        <v>969</v>
      </c>
      <c r="AD1032">
        <v>0</v>
      </c>
      <c r="AG1032">
        <v>0</v>
      </c>
      <c r="AP1032" s="3">
        <v>44556</v>
      </c>
      <c r="AY10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2" t="str">
        <f>data[[#This Row],[Différence en valeur]]&amp;data[[#This Row],[Année]]</f>
        <v>02021</v>
      </c>
      <c r="BC1032">
        <f>IF(COUNTIF($U$2:U1032,U1032)=COUNTIF(data[Référence principale],data[[#This Row],[Référence principale]]),COUNTIF(data[Référence principale],data[[#This Row],[Référence principale]]),)</f>
        <v>1</v>
      </c>
    </row>
    <row r="1033" spans="1:55" x14ac:dyDescent="0.25">
      <c r="A1033" t="s">
        <v>830</v>
      </c>
      <c r="G1033" t="s">
        <v>3924</v>
      </c>
      <c r="N1033" s="2"/>
      <c r="O1033" s="2"/>
      <c r="R1033" t="s">
        <v>830</v>
      </c>
      <c r="U1033" t="s">
        <v>970</v>
      </c>
      <c r="AD1033">
        <v>0</v>
      </c>
      <c r="AG1033">
        <v>0</v>
      </c>
      <c r="AP1033" s="3">
        <v>44556</v>
      </c>
      <c r="AY10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3" t="str">
        <f>data[[#This Row],[Différence en valeur]]&amp;data[[#This Row],[Année]]</f>
        <v>02021</v>
      </c>
      <c r="BC1033">
        <f>IF(COUNTIF($U$2:U1033,U1033)=COUNTIF(data[Référence principale],data[[#This Row],[Référence principale]]),COUNTIF(data[Référence principale],data[[#This Row],[Référence principale]]),)</f>
        <v>1</v>
      </c>
    </row>
    <row r="1034" spans="1:55" x14ac:dyDescent="0.25">
      <c r="A1034" t="s">
        <v>830</v>
      </c>
      <c r="G1034" t="s">
        <v>3924</v>
      </c>
      <c r="N1034" s="2"/>
      <c r="O1034" s="2"/>
      <c r="R1034" t="s">
        <v>830</v>
      </c>
      <c r="U1034" t="s">
        <v>971</v>
      </c>
      <c r="AD1034">
        <v>0</v>
      </c>
      <c r="AG1034">
        <v>0</v>
      </c>
      <c r="AP1034" s="3">
        <v>44556</v>
      </c>
      <c r="AY10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4" t="str">
        <f>data[[#This Row],[Différence en valeur]]&amp;data[[#This Row],[Année]]</f>
        <v>02021</v>
      </c>
      <c r="BC1034">
        <f>IF(COUNTIF($U$2:U1034,U1034)=COUNTIF(data[Référence principale],data[[#This Row],[Référence principale]]),COUNTIF(data[Référence principale],data[[#This Row],[Référence principale]]),)</f>
        <v>1</v>
      </c>
    </row>
    <row r="1035" spans="1:55" x14ac:dyDescent="0.25">
      <c r="A1035" t="s">
        <v>830</v>
      </c>
      <c r="G1035" t="s">
        <v>3924</v>
      </c>
      <c r="N1035" s="2"/>
      <c r="O1035" s="2"/>
      <c r="R1035" t="s">
        <v>830</v>
      </c>
      <c r="U1035" t="s">
        <v>559</v>
      </c>
      <c r="AD1035">
        <v>0</v>
      </c>
      <c r="AG1035">
        <v>0</v>
      </c>
      <c r="AP1035" s="3">
        <v>44556</v>
      </c>
      <c r="AY10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5" t="str">
        <f>data[[#This Row],[Différence en valeur]]&amp;data[[#This Row],[Année]]</f>
        <v>02021</v>
      </c>
      <c r="BC1035">
        <f>IF(COUNTIF($U$2:U1035,U1035)=COUNTIF(data[Référence principale],data[[#This Row],[Référence principale]]),COUNTIF(data[Référence principale],data[[#This Row],[Référence principale]]),)</f>
        <v>2</v>
      </c>
    </row>
    <row r="1036" spans="1:55" x14ac:dyDescent="0.25">
      <c r="A1036" t="s">
        <v>830</v>
      </c>
      <c r="G1036" t="s">
        <v>3924</v>
      </c>
      <c r="N1036" s="2"/>
      <c r="O1036" s="2"/>
      <c r="R1036" t="s">
        <v>830</v>
      </c>
      <c r="U1036" t="s">
        <v>560</v>
      </c>
      <c r="AD1036">
        <v>0</v>
      </c>
      <c r="AG1036">
        <v>0</v>
      </c>
      <c r="AP1036" s="3">
        <v>44556</v>
      </c>
      <c r="AY10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6" t="str">
        <f>data[[#This Row],[Différence en valeur]]&amp;data[[#This Row],[Année]]</f>
        <v>02021</v>
      </c>
      <c r="BC1036">
        <f>IF(COUNTIF($U$2:U1036,U1036)=COUNTIF(data[Référence principale],data[[#This Row],[Référence principale]]),COUNTIF(data[Référence principale],data[[#This Row],[Référence principale]]),)</f>
        <v>2</v>
      </c>
    </row>
    <row r="1037" spans="1:55" x14ac:dyDescent="0.25">
      <c r="A1037" t="s">
        <v>830</v>
      </c>
      <c r="G1037" t="s">
        <v>3924</v>
      </c>
      <c r="N1037" s="2"/>
      <c r="O1037" s="2"/>
      <c r="R1037" t="s">
        <v>830</v>
      </c>
      <c r="U1037" t="s">
        <v>621</v>
      </c>
      <c r="AD1037">
        <v>0</v>
      </c>
      <c r="AG1037">
        <v>0</v>
      </c>
      <c r="AP1037" s="3">
        <v>44556</v>
      </c>
      <c r="AY10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7" t="str">
        <f>data[[#This Row],[Différence en valeur]]&amp;data[[#This Row],[Année]]</f>
        <v>02021</v>
      </c>
      <c r="BC1037">
        <f>IF(COUNTIF($U$2:U1037,U1037)=COUNTIF(data[Référence principale],data[[#This Row],[Référence principale]]),COUNTIF(data[Référence principale],data[[#This Row],[Référence principale]]),)</f>
        <v>2</v>
      </c>
    </row>
    <row r="1038" spans="1:55" x14ac:dyDescent="0.25">
      <c r="A1038" t="s">
        <v>830</v>
      </c>
      <c r="G1038" t="s">
        <v>3924</v>
      </c>
      <c r="N1038" s="2"/>
      <c r="O1038" s="2"/>
      <c r="R1038" t="s">
        <v>830</v>
      </c>
      <c r="U1038" t="s">
        <v>686</v>
      </c>
      <c r="AD1038">
        <v>0</v>
      </c>
      <c r="AG1038">
        <v>0</v>
      </c>
      <c r="AP1038" s="3">
        <v>44556</v>
      </c>
      <c r="AY10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8" t="str">
        <f>data[[#This Row],[Différence en valeur]]&amp;data[[#This Row],[Année]]</f>
        <v>02021</v>
      </c>
      <c r="BC1038">
        <f>IF(COUNTIF($U$2:U1038,U1038)=COUNTIF(data[Référence principale],data[[#This Row],[Référence principale]]),COUNTIF(data[Référence principale],data[[#This Row],[Référence principale]]),)</f>
        <v>3</v>
      </c>
    </row>
    <row r="1039" spans="1:55" x14ac:dyDescent="0.25">
      <c r="A1039" t="s">
        <v>830</v>
      </c>
      <c r="G1039" t="s">
        <v>3924</v>
      </c>
      <c r="N1039" s="2"/>
      <c r="O1039" s="2"/>
      <c r="R1039" t="s">
        <v>830</v>
      </c>
      <c r="U1039" t="s">
        <v>972</v>
      </c>
      <c r="AD1039">
        <v>0</v>
      </c>
      <c r="AG1039">
        <v>0</v>
      </c>
      <c r="AP1039" s="3">
        <v>44556</v>
      </c>
      <c r="AY10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39" t="str">
        <f>data[[#This Row],[Différence en valeur]]&amp;data[[#This Row],[Année]]</f>
        <v>02021</v>
      </c>
      <c r="BC1039">
        <f>IF(COUNTIF($U$2:U1039,U1039)=COUNTIF(data[Référence principale],data[[#This Row],[Référence principale]]),COUNTIF(data[Référence principale],data[[#This Row],[Référence principale]]),)</f>
        <v>1</v>
      </c>
    </row>
    <row r="1040" spans="1:55" x14ac:dyDescent="0.25">
      <c r="A1040" t="s">
        <v>830</v>
      </c>
      <c r="G1040" t="s">
        <v>3924</v>
      </c>
      <c r="N1040" s="2"/>
      <c r="O1040" s="2"/>
      <c r="R1040" t="s">
        <v>830</v>
      </c>
      <c r="U1040" t="s">
        <v>973</v>
      </c>
      <c r="AD1040">
        <v>0</v>
      </c>
      <c r="AG1040">
        <v>0</v>
      </c>
      <c r="AP1040" s="3">
        <v>44556</v>
      </c>
      <c r="AY10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0" t="str">
        <f>data[[#This Row],[Différence en valeur]]&amp;data[[#This Row],[Année]]</f>
        <v>02021</v>
      </c>
      <c r="BC1040">
        <f>IF(COUNTIF($U$2:U1040,U1040)=COUNTIF(data[Référence principale],data[[#This Row],[Référence principale]]),COUNTIF(data[Référence principale],data[[#This Row],[Référence principale]]),)</f>
        <v>1</v>
      </c>
    </row>
    <row r="1041" spans="1:55" x14ac:dyDescent="0.25">
      <c r="A1041" t="s">
        <v>830</v>
      </c>
      <c r="G1041" t="s">
        <v>3924</v>
      </c>
      <c r="N1041" s="2"/>
      <c r="O1041" s="2"/>
      <c r="R1041" t="s">
        <v>830</v>
      </c>
      <c r="U1041" t="s">
        <v>974</v>
      </c>
      <c r="AD1041">
        <v>0</v>
      </c>
      <c r="AG1041">
        <v>0</v>
      </c>
      <c r="AP1041" s="3">
        <v>44556</v>
      </c>
      <c r="AY10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1" t="str">
        <f>data[[#This Row],[Différence en valeur]]&amp;data[[#This Row],[Année]]</f>
        <v>02021</v>
      </c>
      <c r="BC1041">
        <f>IF(COUNTIF($U$2:U1041,U1041)=COUNTIF(data[Référence principale],data[[#This Row],[Référence principale]]),COUNTIF(data[Référence principale],data[[#This Row],[Référence principale]]),)</f>
        <v>1</v>
      </c>
    </row>
    <row r="1042" spans="1:55" x14ac:dyDescent="0.25">
      <c r="A1042" t="s">
        <v>830</v>
      </c>
      <c r="G1042" t="s">
        <v>3924</v>
      </c>
      <c r="N1042" s="2"/>
      <c r="O1042" s="2"/>
      <c r="R1042" t="s">
        <v>830</v>
      </c>
      <c r="U1042" t="s">
        <v>975</v>
      </c>
      <c r="AD1042">
        <v>0</v>
      </c>
      <c r="AG1042">
        <v>0</v>
      </c>
      <c r="AP1042" s="3">
        <v>44556</v>
      </c>
      <c r="AY10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2" t="str">
        <f>data[[#This Row],[Différence en valeur]]&amp;data[[#This Row],[Année]]</f>
        <v>02021</v>
      </c>
      <c r="BC1042">
        <f>IF(COUNTIF($U$2:U1042,U1042)=COUNTIF(data[Référence principale],data[[#This Row],[Référence principale]]),COUNTIF(data[Référence principale],data[[#This Row],[Référence principale]]),)</f>
        <v>1</v>
      </c>
    </row>
    <row r="1043" spans="1:55" x14ac:dyDescent="0.25">
      <c r="A1043" t="s">
        <v>830</v>
      </c>
      <c r="G1043" t="s">
        <v>3924</v>
      </c>
      <c r="N1043" s="2"/>
      <c r="O1043" s="2"/>
      <c r="R1043" t="s">
        <v>830</v>
      </c>
      <c r="U1043" t="s">
        <v>976</v>
      </c>
      <c r="AD1043">
        <v>0</v>
      </c>
      <c r="AG1043">
        <v>0</v>
      </c>
      <c r="AP1043" s="3">
        <v>44556</v>
      </c>
      <c r="AY10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3" t="str">
        <f>data[[#This Row],[Différence en valeur]]&amp;data[[#This Row],[Année]]</f>
        <v>02021</v>
      </c>
      <c r="BC1043">
        <f>IF(COUNTIF($U$2:U1043,U1043)=COUNTIF(data[Référence principale],data[[#This Row],[Référence principale]]),COUNTIF(data[Référence principale],data[[#This Row],[Référence principale]]),)</f>
        <v>1</v>
      </c>
    </row>
    <row r="1044" spans="1:55" x14ac:dyDescent="0.25">
      <c r="A1044" t="s">
        <v>830</v>
      </c>
      <c r="G1044" t="s">
        <v>3924</v>
      </c>
      <c r="N1044" s="2"/>
      <c r="O1044" s="2"/>
      <c r="R1044" t="s">
        <v>830</v>
      </c>
      <c r="U1044" t="s">
        <v>977</v>
      </c>
      <c r="AD1044">
        <v>0</v>
      </c>
      <c r="AG1044">
        <v>0</v>
      </c>
      <c r="AP1044" s="3">
        <v>44556</v>
      </c>
      <c r="AY10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4" t="str">
        <f>data[[#This Row],[Différence en valeur]]&amp;data[[#This Row],[Année]]</f>
        <v>02021</v>
      </c>
      <c r="BC1044">
        <f>IF(COUNTIF($U$2:U1044,U1044)=COUNTIF(data[Référence principale],data[[#This Row],[Référence principale]]),COUNTIF(data[Référence principale],data[[#This Row],[Référence principale]]),)</f>
        <v>1</v>
      </c>
    </row>
    <row r="1045" spans="1:55" x14ac:dyDescent="0.25">
      <c r="A1045" t="s">
        <v>830</v>
      </c>
      <c r="G1045" t="s">
        <v>3924</v>
      </c>
      <c r="N1045" s="2"/>
      <c r="O1045" s="2"/>
      <c r="R1045" t="s">
        <v>830</v>
      </c>
      <c r="U1045" t="s">
        <v>978</v>
      </c>
      <c r="AD1045">
        <v>0</v>
      </c>
      <c r="AG1045">
        <v>0</v>
      </c>
      <c r="AP1045" s="3">
        <v>44556</v>
      </c>
      <c r="AY10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5" t="str">
        <f>data[[#This Row],[Différence en valeur]]&amp;data[[#This Row],[Année]]</f>
        <v>02021</v>
      </c>
      <c r="BC1045">
        <f>IF(COUNTIF($U$2:U1045,U1045)=COUNTIF(data[Référence principale],data[[#This Row],[Référence principale]]),COUNTIF(data[Référence principale],data[[#This Row],[Référence principale]]),)</f>
        <v>1</v>
      </c>
    </row>
    <row r="1046" spans="1:55" x14ac:dyDescent="0.25">
      <c r="A1046" t="s">
        <v>830</v>
      </c>
      <c r="G1046" t="s">
        <v>3924</v>
      </c>
      <c r="N1046" s="2"/>
      <c r="O1046" s="2"/>
      <c r="R1046" t="s">
        <v>830</v>
      </c>
      <c r="U1046" t="s">
        <v>979</v>
      </c>
      <c r="AD1046">
        <v>0</v>
      </c>
      <c r="AG1046">
        <v>0</v>
      </c>
      <c r="AP1046" s="3">
        <v>44556</v>
      </c>
      <c r="AY10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6" t="str">
        <f>data[[#This Row],[Différence en valeur]]&amp;data[[#This Row],[Année]]</f>
        <v>02021</v>
      </c>
      <c r="BC1046">
        <f>IF(COUNTIF($U$2:U1046,U1046)=COUNTIF(data[Référence principale],data[[#This Row],[Référence principale]]),COUNTIF(data[Référence principale],data[[#This Row],[Référence principale]]),)</f>
        <v>1</v>
      </c>
    </row>
    <row r="1047" spans="1:55" x14ac:dyDescent="0.25">
      <c r="A1047" t="s">
        <v>830</v>
      </c>
      <c r="G1047" t="s">
        <v>3924</v>
      </c>
      <c r="N1047" s="2"/>
      <c r="O1047" s="2"/>
      <c r="R1047" t="s">
        <v>830</v>
      </c>
      <c r="U1047" t="s">
        <v>980</v>
      </c>
      <c r="AD1047">
        <v>0</v>
      </c>
      <c r="AG1047">
        <v>0</v>
      </c>
      <c r="AP1047" s="3">
        <v>44556</v>
      </c>
      <c r="AY10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7" t="str">
        <f>data[[#This Row],[Différence en valeur]]&amp;data[[#This Row],[Année]]</f>
        <v>02021</v>
      </c>
      <c r="BC1047">
        <f>IF(COUNTIF($U$2:U1047,U1047)=COUNTIF(data[Référence principale],data[[#This Row],[Référence principale]]),COUNTIF(data[Référence principale],data[[#This Row],[Référence principale]]),)</f>
        <v>1</v>
      </c>
    </row>
    <row r="1048" spans="1:55" x14ac:dyDescent="0.25">
      <c r="A1048" t="s">
        <v>830</v>
      </c>
      <c r="G1048" t="s">
        <v>3924</v>
      </c>
      <c r="N1048" s="2"/>
      <c r="O1048" s="2"/>
      <c r="R1048" t="s">
        <v>830</v>
      </c>
      <c r="U1048" t="s">
        <v>981</v>
      </c>
      <c r="AD1048">
        <v>1</v>
      </c>
      <c r="AG1048">
        <v>9.6</v>
      </c>
      <c r="AP1048" s="3">
        <v>44556</v>
      </c>
      <c r="AY10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8" t="str">
        <f>data[[#This Row],[Différence en valeur]]&amp;data[[#This Row],[Année]]</f>
        <v>9.62021</v>
      </c>
      <c r="BC1048">
        <f>IF(COUNTIF($U$2:U1048,U1048)=COUNTIF(data[Référence principale],data[[#This Row],[Référence principale]]),COUNTIF(data[Référence principale],data[[#This Row],[Référence principale]]),)</f>
        <v>1</v>
      </c>
    </row>
    <row r="1049" spans="1:55" x14ac:dyDescent="0.25">
      <c r="A1049" t="s">
        <v>830</v>
      </c>
      <c r="G1049" t="s">
        <v>3924</v>
      </c>
      <c r="N1049" s="2"/>
      <c r="O1049" s="2"/>
      <c r="R1049" t="s">
        <v>830</v>
      </c>
      <c r="U1049" t="s">
        <v>622</v>
      </c>
      <c r="AD1049">
        <v>0</v>
      </c>
      <c r="AG1049">
        <v>0</v>
      </c>
      <c r="AP1049" s="3">
        <v>44556</v>
      </c>
      <c r="AY10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49" t="str">
        <f>data[[#This Row],[Différence en valeur]]&amp;data[[#This Row],[Année]]</f>
        <v>02021</v>
      </c>
      <c r="BC1049">
        <f>IF(COUNTIF($U$2:U1049,U1049)=COUNTIF(data[Référence principale],data[[#This Row],[Référence principale]]),COUNTIF(data[Référence principale],data[[#This Row],[Référence principale]]),)</f>
        <v>2</v>
      </c>
    </row>
    <row r="1050" spans="1:55" x14ac:dyDescent="0.25">
      <c r="A1050" t="s">
        <v>830</v>
      </c>
      <c r="G1050" t="s">
        <v>3924</v>
      </c>
      <c r="N1050" s="2"/>
      <c r="O1050" s="2"/>
      <c r="R1050" t="s">
        <v>830</v>
      </c>
      <c r="U1050" t="s">
        <v>982</v>
      </c>
      <c r="AD1050">
        <v>0</v>
      </c>
      <c r="AG1050">
        <v>0</v>
      </c>
      <c r="AP1050" s="3">
        <v>44556</v>
      </c>
      <c r="AY10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0" t="str">
        <f>data[[#This Row],[Différence en valeur]]&amp;data[[#This Row],[Année]]</f>
        <v>02021</v>
      </c>
      <c r="BC1050">
        <f>IF(COUNTIF($U$2:U1050,U1050)=COUNTIF(data[Référence principale],data[[#This Row],[Référence principale]]),COUNTIF(data[Référence principale],data[[#This Row],[Référence principale]]),)</f>
        <v>1</v>
      </c>
    </row>
    <row r="1051" spans="1:55" x14ac:dyDescent="0.25">
      <c r="A1051" t="s">
        <v>830</v>
      </c>
      <c r="G1051" t="s">
        <v>3924</v>
      </c>
      <c r="N1051" s="2"/>
      <c r="O1051" s="2"/>
      <c r="R1051" t="s">
        <v>830</v>
      </c>
      <c r="U1051" t="s">
        <v>983</v>
      </c>
      <c r="AD1051">
        <v>0</v>
      </c>
      <c r="AG1051">
        <v>0</v>
      </c>
      <c r="AP1051" s="3">
        <v>44556</v>
      </c>
      <c r="AY10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1" t="str">
        <f>data[[#This Row],[Différence en valeur]]&amp;data[[#This Row],[Année]]</f>
        <v>02021</v>
      </c>
      <c r="BC1051">
        <f>IF(COUNTIF($U$2:U1051,U1051)=COUNTIF(data[Référence principale],data[[#This Row],[Référence principale]]),COUNTIF(data[Référence principale],data[[#This Row],[Référence principale]]),)</f>
        <v>1</v>
      </c>
    </row>
    <row r="1052" spans="1:55" x14ac:dyDescent="0.25">
      <c r="A1052" t="s">
        <v>830</v>
      </c>
      <c r="G1052" t="s">
        <v>3924</v>
      </c>
      <c r="N1052" s="2"/>
      <c r="O1052" s="2"/>
      <c r="R1052" t="s">
        <v>830</v>
      </c>
      <c r="U1052" t="s">
        <v>577</v>
      </c>
      <c r="AD1052">
        <v>0</v>
      </c>
      <c r="AG1052">
        <v>0</v>
      </c>
      <c r="AP1052" s="3">
        <v>44556</v>
      </c>
      <c r="AY10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2" t="str">
        <f>data[[#This Row],[Différence en valeur]]&amp;data[[#This Row],[Année]]</f>
        <v>02021</v>
      </c>
      <c r="BC1052">
        <f>IF(COUNTIF($U$2:U1052,U1052)=COUNTIF(data[Référence principale],data[[#This Row],[Référence principale]]),COUNTIF(data[Référence principale],data[[#This Row],[Référence principale]]),)</f>
        <v>2</v>
      </c>
    </row>
    <row r="1053" spans="1:55" x14ac:dyDescent="0.25">
      <c r="A1053" t="s">
        <v>830</v>
      </c>
      <c r="G1053" t="s">
        <v>3924</v>
      </c>
      <c r="N1053" s="2"/>
      <c r="O1053" s="2"/>
      <c r="R1053" t="s">
        <v>830</v>
      </c>
      <c r="U1053" t="s">
        <v>984</v>
      </c>
      <c r="AD1053">
        <v>0</v>
      </c>
      <c r="AG1053">
        <v>0</v>
      </c>
      <c r="AP1053" s="3">
        <v>44556</v>
      </c>
      <c r="AY10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3" t="str">
        <f>data[[#This Row],[Différence en valeur]]&amp;data[[#This Row],[Année]]</f>
        <v>02021</v>
      </c>
      <c r="BC1053">
        <f>IF(COUNTIF($U$2:U1053,U1053)=COUNTIF(data[Référence principale],data[[#This Row],[Référence principale]]),COUNTIF(data[Référence principale],data[[#This Row],[Référence principale]]),)</f>
        <v>1</v>
      </c>
    </row>
    <row r="1054" spans="1:55" x14ac:dyDescent="0.25">
      <c r="A1054" t="s">
        <v>830</v>
      </c>
      <c r="G1054" t="s">
        <v>3924</v>
      </c>
      <c r="N1054" s="2"/>
      <c r="O1054" s="2"/>
      <c r="R1054" t="s">
        <v>830</v>
      </c>
      <c r="U1054" t="s">
        <v>561</v>
      </c>
      <c r="AD1054">
        <v>1</v>
      </c>
      <c r="AG1054">
        <v>150</v>
      </c>
      <c r="AP1054" s="3">
        <v>44556</v>
      </c>
      <c r="AY10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4" t="str">
        <f>data[[#This Row],[Différence en valeur]]&amp;data[[#This Row],[Année]]</f>
        <v>1502021</v>
      </c>
      <c r="BC1054">
        <f>IF(COUNTIF($U$2:U1054,U1054)=COUNTIF(data[Référence principale],data[[#This Row],[Référence principale]]),COUNTIF(data[Référence principale],data[[#This Row],[Référence principale]]),)</f>
        <v>2</v>
      </c>
    </row>
    <row r="1055" spans="1:55" x14ac:dyDescent="0.25">
      <c r="A1055" t="s">
        <v>830</v>
      </c>
      <c r="G1055" t="s">
        <v>3924</v>
      </c>
      <c r="N1055" s="2"/>
      <c r="O1055" s="2"/>
      <c r="R1055" t="s">
        <v>830</v>
      </c>
      <c r="U1055" t="s">
        <v>985</v>
      </c>
      <c r="AD1055">
        <v>0</v>
      </c>
      <c r="AG1055">
        <v>0</v>
      </c>
      <c r="AP1055" s="3">
        <v>44556</v>
      </c>
      <c r="AY10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5" t="str">
        <f>data[[#This Row],[Différence en valeur]]&amp;data[[#This Row],[Année]]</f>
        <v>02021</v>
      </c>
      <c r="BC1055">
        <f>IF(COUNTIF($U$2:U1055,U1055)=COUNTIF(data[Référence principale],data[[#This Row],[Référence principale]]),COUNTIF(data[Référence principale],data[[#This Row],[Référence principale]]),)</f>
        <v>1</v>
      </c>
    </row>
    <row r="1056" spans="1:55" x14ac:dyDescent="0.25">
      <c r="A1056" t="s">
        <v>830</v>
      </c>
      <c r="G1056" t="s">
        <v>3924</v>
      </c>
      <c r="N1056" s="2"/>
      <c r="O1056" s="2"/>
      <c r="R1056" t="s">
        <v>830</v>
      </c>
      <c r="U1056" t="s">
        <v>986</v>
      </c>
      <c r="AD1056">
        <v>0</v>
      </c>
      <c r="AG1056">
        <v>0</v>
      </c>
      <c r="AP1056" s="3">
        <v>44556</v>
      </c>
      <c r="AY10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6" t="str">
        <f>data[[#This Row],[Différence en valeur]]&amp;data[[#This Row],[Année]]</f>
        <v>02021</v>
      </c>
      <c r="BC1056">
        <f>IF(COUNTIF($U$2:U1056,U1056)=COUNTIF(data[Référence principale],data[[#This Row],[Référence principale]]),COUNTIF(data[Référence principale],data[[#This Row],[Référence principale]]),)</f>
        <v>1</v>
      </c>
    </row>
    <row r="1057" spans="1:55" x14ac:dyDescent="0.25">
      <c r="A1057" t="s">
        <v>830</v>
      </c>
      <c r="G1057" t="s">
        <v>3924</v>
      </c>
      <c r="N1057" s="2"/>
      <c r="O1057" s="2"/>
      <c r="R1057" t="s">
        <v>830</v>
      </c>
      <c r="U1057" t="s">
        <v>623</v>
      </c>
      <c r="AD1057">
        <v>0</v>
      </c>
      <c r="AG1057">
        <v>0</v>
      </c>
      <c r="AP1057" s="3">
        <v>44556</v>
      </c>
      <c r="AY10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7" t="str">
        <f>data[[#This Row],[Différence en valeur]]&amp;data[[#This Row],[Année]]</f>
        <v>02021</v>
      </c>
      <c r="BC1057">
        <f>IF(COUNTIF($U$2:U1057,U1057)=COUNTIF(data[Référence principale],data[[#This Row],[Référence principale]]),COUNTIF(data[Référence principale],data[[#This Row],[Référence principale]]),)</f>
        <v>2</v>
      </c>
    </row>
    <row r="1058" spans="1:55" x14ac:dyDescent="0.25">
      <c r="A1058" t="s">
        <v>830</v>
      </c>
      <c r="G1058" t="s">
        <v>3924</v>
      </c>
      <c r="N1058" s="2"/>
      <c r="O1058" s="2"/>
      <c r="R1058" t="s">
        <v>830</v>
      </c>
      <c r="U1058" t="s">
        <v>624</v>
      </c>
      <c r="AD1058">
        <v>0</v>
      </c>
      <c r="AG1058">
        <v>0</v>
      </c>
      <c r="AP1058" s="3">
        <v>44556</v>
      </c>
      <c r="AY10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8" t="str">
        <f>data[[#This Row],[Différence en valeur]]&amp;data[[#This Row],[Année]]</f>
        <v>02021</v>
      </c>
      <c r="BC1058">
        <f>IF(COUNTIF($U$2:U1058,U1058)=COUNTIF(data[Référence principale],data[[#This Row],[Référence principale]]),COUNTIF(data[Référence principale],data[[#This Row],[Référence principale]]),)</f>
        <v>2</v>
      </c>
    </row>
    <row r="1059" spans="1:55" x14ac:dyDescent="0.25">
      <c r="A1059" t="s">
        <v>830</v>
      </c>
      <c r="G1059" t="s">
        <v>3924</v>
      </c>
      <c r="N1059" s="2"/>
      <c r="O1059" s="2"/>
      <c r="R1059" t="s">
        <v>830</v>
      </c>
      <c r="U1059" t="s">
        <v>625</v>
      </c>
      <c r="AD1059">
        <v>0</v>
      </c>
      <c r="AG1059">
        <v>0</v>
      </c>
      <c r="AP1059" s="3">
        <v>44556</v>
      </c>
      <c r="AY10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59" t="str">
        <f>data[[#This Row],[Différence en valeur]]&amp;data[[#This Row],[Année]]</f>
        <v>02021</v>
      </c>
      <c r="BC1059">
        <f>IF(COUNTIF($U$2:U1059,U1059)=COUNTIF(data[Référence principale],data[[#This Row],[Référence principale]]),COUNTIF(data[Référence principale],data[[#This Row],[Référence principale]]),)</f>
        <v>2</v>
      </c>
    </row>
    <row r="1060" spans="1:55" x14ac:dyDescent="0.25">
      <c r="A1060" t="s">
        <v>830</v>
      </c>
      <c r="G1060" t="s">
        <v>3924</v>
      </c>
      <c r="N1060" s="2"/>
      <c r="O1060" s="2"/>
      <c r="R1060" t="s">
        <v>830</v>
      </c>
      <c r="U1060" t="s">
        <v>599</v>
      </c>
      <c r="AD1060">
        <v>0</v>
      </c>
      <c r="AG1060">
        <v>0</v>
      </c>
      <c r="AP1060" s="3">
        <v>44556</v>
      </c>
      <c r="AY10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0" t="str">
        <f>data[[#This Row],[Différence en valeur]]&amp;data[[#This Row],[Année]]</f>
        <v>02021</v>
      </c>
      <c r="BC1060">
        <f>IF(COUNTIF($U$2:U1060,U1060)=COUNTIF(data[Référence principale],data[[#This Row],[Référence principale]]),COUNTIF(data[Référence principale],data[[#This Row],[Référence principale]]),)</f>
        <v>2</v>
      </c>
    </row>
    <row r="1061" spans="1:55" x14ac:dyDescent="0.25">
      <c r="A1061" t="s">
        <v>830</v>
      </c>
      <c r="G1061" t="s">
        <v>3924</v>
      </c>
      <c r="N1061" s="2"/>
      <c r="O1061" s="2"/>
      <c r="R1061" t="s">
        <v>830</v>
      </c>
      <c r="U1061" t="s">
        <v>987</v>
      </c>
      <c r="AD1061">
        <v>0</v>
      </c>
      <c r="AG1061">
        <v>0</v>
      </c>
      <c r="AP1061" s="3">
        <v>44556</v>
      </c>
      <c r="AY10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1" t="str">
        <f>data[[#This Row],[Différence en valeur]]&amp;data[[#This Row],[Année]]</f>
        <v>02021</v>
      </c>
      <c r="BC1061">
        <f>IF(COUNTIF($U$2:U1061,U1061)=COUNTIF(data[Référence principale],data[[#This Row],[Référence principale]]),COUNTIF(data[Référence principale],data[[#This Row],[Référence principale]]),)</f>
        <v>1</v>
      </c>
    </row>
    <row r="1062" spans="1:55" x14ac:dyDescent="0.25">
      <c r="A1062" t="s">
        <v>830</v>
      </c>
      <c r="G1062" t="s">
        <v>3924</v>
      </c>
      <c r="N1062" s="2"/>
      <c r="O1062" s="2"/>
      <c r="R1062" t="s">
        <v>830</v>
      </c>
      <c r="U1062" t="s">
        <v>988</v>
      </c>
      <c r="AD1062">
        <v>0</v>
      </c>
      <c r="AG1062">
        <v>0</v>
      </c>
      <c r="AP1062" s="3">
        <v>44556</v>
      </c>
      <c r="AY10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2" t="str">
        <f>data[[#This Row],[Différence en valeur]]&amp;data[[#This Row],[Année]]</f>
        <v>02021</v>
      </c>
      <c r="BC1062">
        <f>IF(COUNTIF($U$2:U1062,U1062)=COUNTIF(data[Référence principale],data[[#This Row],[Référence principale]]),COUNTIF(data[Référence principale],data[[#This Row],[Référence principale]]),)</f>
        <v>1</v>
      </c>
    </row>
    <row r="1063" spans="1:55" x14ac:dyDescent="0.25">
      <c r="A1063" t="s">
        <v>830</v>
      </c>
      <c r="G1063" t="s">
        <v>3924</v>
      </c>
      <c r="N1063" s="2"/>
      <c r="O1063" s="2"/>
      <c r="R1063" t="s">
        <v>830</v>
      </c>
      <c r="U1063" t="s">
        <v>989</v>
      </c>
      <c r="AD1063">
        <v>0</v>
      </c>
      <c r="AG1063">
        <v>0</v>
      </c>
      <c r="AP1063" s="3">
        <v>44556</v>
      </c>
      <c r="AY10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3" t="str">
        <f>data[[#This Row],[Différence en valeur]]&amp;data[[#This Row],[Année]]</f>
        <v>02021</v>
      </c>
      <c r="BC1063">
        <f>IF(COUNTIF($U$2:U1063,U1063)=COUNTIF(data[Référence principale],data[[#This Row],[Référence principale]]),COUNTIF(data[Référence principale],data[[#This Row],[Référence principale]]),)</f>
        <v>1</v>
      </c>
    </row>
    <row r="1064" spans="1:55" x14ac:dyDescent="0.25">
      <c r="A1064" t="s">
        <v>830</v>
      </c>
      <c r="G1064" t="s">
        <v>3924</v>
      </c>
      <c r="N1064" s="2"/>
      <c r="O1064" s="2"/>
      <c r="R1064" t="s">
        <v>830</v>
      </c>
      <c r="U1064" t="s">
        <v>990</v>
      </c>
      <c r="AD1064">
        <v>-2</v>
      </c>
      <c r="AG1064">
        <v>-1780</v>
      </c>
      <c r="AP1064" s="3">
        <v>44556</v>
      </c>
      <c r="AY10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4" t="str">
        <f>data[[#This Row],[Différence en valeur]]&amp;data[[#This Row],[Année]]</f>
        <v>-17802021</v>
      </c>
      <c r="BC1064">
        <f>IF(COUNTIF($U$2:U1064,U1064)=COUNTIF(data[Référence principale],data[[#This Row],[Référence principale]]),COUNTIF(data[Référence principale],data[[#This Row],[Référence principale]]),)</f>
        <v>1</v>
      </c>
    </row>
    <row r="1065" spans="1:55" x14ac:dyDescent="0.25">
      <c r="A1065" t="s">
        <v>830</v>
      </c>
      <c r="G1065" t="s">
        <v>3924</v>
      </c>
      <c r="N1065" s="2"/>
      <c r="O1065" s="2"/>
      <c r="R1065" t="s">
        <v>830</v>
      </c>
      <c r="U1065" t="s">
        <v>991</v>
      </c>
      <c r="AD1065">
        <v>0</v>
      </c>
      <c r="AG1065">
        <v>0</v>
      </c>
      <c r="AP1065" s="3">
        <v>44556</v>
      </c>
      <c r="AY10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5" t="str">
        <f>data[[#This Row],[Différence en valeur]]&amp;data[[#This Row],[Année]]</f>
        <v>02021</v>
      </c>
      <c r="BC1065">
        <f>IF(COUNTIF($U$2:U1065,U1065)=COUNTIF(data[Référence principale],data[[#This Row],[Référence principale]]),COUNTIF(data[Référence principale],data[[#This Row],[Référence principale]]),)</f>
        <v>1</v>
      </c>
    </row>
    <row r="1066" spans="1:55" x14ac:dyDescent="0.25">
      <c r="A1066" t="s">
        <v>830</v>
      </c>
      <c r="G1066" t="s">
        <v>3924</v>
      </c>
      <c r="N1066" s="2"/>
      <c r="O1066" s="2"/>
      <c r="R1066" t="s">
        <v>830</v>
      </c>
      <c r="U1066" t="s">
        <v>992</v>
      </c>
      <c r="AD1066">
        <v>0</v>
      </c>
      <c r="AG1066">
        <v>0</v>
      </c>
      <c r="AP1066" s="3">
        <v>44556</v>
      </c>
      <c r="AY10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6" t="str">
        <f>data[[#This Row],[Différence en valeur]]&amp;data[[#This Row],[Année]]</f>
        <v>02021</v>
      </c>
      <c r="BC1066">
        <f>IF(COUNTIF($U$2:U1066,U1066)=COUNTIF(data[Référence principale],data[[#This Row],[Référence principale]]),COUNTIF(data[Référence principale],data[[#This Row],[Référence principale]]),)</f>
        <v>1</v>
      </c>
    </row>
    <row r="1067" spans="1:55" x14ac:dyDescent="0.25">
      <c r="A1067" t="s">
        <v>830</v>
      </c>
      <c r="G1067" t="s">
        <v>3924</v>
      </c>
      <c r="N1067" s="2"/>
      <c r="O1067" s="2"/>
      <c r="R1067" t="s">
        <v>830</v>
      </c>
      <c r="U1067" t="s">
        <v>993</v>
      </c>
      <c r="AD1067">
        <v>0</v>
      </c>
      <c r="AG1067">
        <v>0</v>
      </c>
      <c r="AP1067" s="3">
        <v>44556</v>
      </c>
      <c r="AY10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7" t="str">
        <f>data[[#This Row],[Différence en valeur]]&amp;data[[#This Row],[Année]]</f>
        <v>02021</v>
      </c>
      <c r="BC1067">
        <f>IF(COUNTIF($U$2:U1067,U1067)=COUNTIF(data[Référence principale],data[[#This Row],[Référence principale]]),COUNTIF(data[Référence principale],data[[#This Row],[Référence principale]]),)</f>
        <v>1</v>
      </c>
    </row>
    <row r="1068" spans="1:55" x14ac:dyDescent="0.25">
      <c r="A1068" t="s">
        <v>830</v>
      </c>
      <c r="G1068" t="s">
        <v>3924</v>
      </c>
      <c r="N1068" s="2"/>
      <c r="O1068" s="2"/>
      <c r="R1068" t="s">
        <v>830</v>
      </c>
      <c r="U1068" t="s">
        <v>994</v>
      </c>
      <c r="AD1068">
        <v>0</v>
      </c>
      <c r="AG1068">
        <v>0</v>
      </c>
      <c r="AP1068" s="3">
        <v>44556</v>
      </c>
      <c r="AY10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8" t="str">
        <f>data[[#This Row],[Différence en valeur]]&amp;data[[#This Row],[Année]]</f>
        <v>02021</v>
      </c>
      <c r="BC1068">
        <f>IF(COUNTIF($U$2:U1068,U1068)=COUNTIF(data[Référence principale],data[[#This Row],[Référence principale]]),COUNTIF(data[Référence principale],data[[#This Row],[Référence principale]]),)</f>
        <v>1</v>
      </c>
    </row>
    <row r="1069" spans="1:55" x14ac:dyDescent="0.25">
      <c r="A1069" t="s">
        <v>830</v>
      </c>
      <c r="G1069" t="s">
        <v>3924</v>
      </c>
      <c r="N1069" s="2"/>
      <c r="O1069" s="2"/>
      <c r="R1069" t="s">
        <v>830</v>
      </c>
      <c r="U1069" t="s">
        <v>995</v>
      </c>
      <c r="AD1069">
        <v>0</v>
      </c>
      <c r="AG1069">
        <v>0</v>
      </c>
      <c r="AP1069" s="3">
        <v>44556</v>
      </c>
      <c r="AY10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69" t="str">
        <f>data[[#This Row],[Différence en valeur]]&amp;data[[#This Row],[Année]]</f>
        <v>02021</v>
      </c>
      <c r="BC1069">
        <f>IF(COUNTIF($U$2:U1069,U1069)=COUNTIF(data[Référence principale],data[[#This Row],[Référence principale]]),COUNTIF(data[Référence principale],data[[#This Row],[Référence principale]]),)</f>
        <v>1</v>
      </c>
    </row>
    <row r="1070" spans="1:55" x14ac:dyDescent="0.25">
      <c r="A1070" t="s">
        <v>830</v>
      </c>
      <c r="G1070" t="s">
        <v>3924</v>
      </c>
      <c r="N1070" s="2"/>
      <c r="O1070" s="2"/>
      <c r="R1070" t="s">
        <v>830</v>
      </c>
      <c r="U1070" t="s">
        <v>996</v>
      </c>
      <c r="AD1070">
        <v>0</v>
      </c>
      <c r="AG1070">
        <v>0</v>
      </c>
      <c r="AP1070" s="3">
        <v>44556</v>
      </c>
      <c r="AY10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0" t="str">
        <f>data[[#This Row],[Différence en valeur]]&amp;data[[#This Row],[Année]]</f>
        <v>02021</v>
      </c>
      <c r="BC1070">
        <f>IF(COUNTIF($U$2:U1070,U1070)=COUNTIF(data[Référence principale],data[[#This Row],[Référence principale]]),COUNTIF(data[Référence principale],data[[#This Row],[Référence principale]]),)</f>
        <v>1</v>
      </c>
    </row>
    <row r="1071" spans="1:55" x14ac:dyDescent="0.25">
      <c r="A1071" t="s">
        <v>830</v>
      </c>
      <c r="G1071" t="s">
        <v>3924</v>
      </c>
      <c r="N1071" s="2"/>
      <c r="O1071" s="2"/>
      <c r="R1071" t="s">
        <v>830</v>
      </c>
      <c r="U1071" t="s">
        <v>997</v>
      </c>
      <c r="AD1071">
        <v>0</v>
      </c>
      <c r="AG1071">
        <v>0</v>
      </c>
      <c r="AP1071" s="3">
        <v>44556</v>
      </c>
      <c r="AY10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1" t="str">
        <f>data[[#This Row],[Différence en valeur]]&amp;data[[#This Row],[Année]]</f>
        <v>02021</v>
      </c>
      <c r="BC1071">
        <f>IF(COUNTIF($U$2:U1071,U1071)=COUNTIF(data[Référence principale],data[[#This Row],[Référence principale]]),COUNTIF(data[Référence principale],data[[#This Row],[Référence principale]]),)</f>
        <v>1</v>
      </c>
    </row>
    <row r="1072" spans="1:55" x14ac:dyDescent="0.25">
      <c r="A1072" t="s">
        <v>830</v>
      </c>
      <c r="G1072" t="s">
        <v>3924</v>
      </c>
      <c r="N1072" s="2"/>
      <c r="O1072" s="2"/>
      <c r="R1072" t="s">
        <v>830</v>
      </c>
      <c r="U1072" t="s">
        <v>998</v>
      </c>
      <c r="AD1072">
        <v>0</v>
      </c>
      <c r="AG1072">
        <v>0</v>
      </c>
      <c r="AP1072" s="3">
        <v>44556</v>
      </c>
      <c r="AY10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2" t="str">
        <f>data[[#This Row],[Différence en valeur]]&amp;data[[#This Row],[Année]]</f>
        <v>02021</v>
      </c>
      <c r="BC1072">
        <f>IF(COUNTIF($U$2:U1072,U1072)=COUNTIF(data[Référence principale],data[[#This Row],[Référence principale]]),COUNTIF(data[Référence principale],data[[#This Row],[Référence principale]]),)</f>
        <v>1</v>
      </c>
    </row>
    <row r="1073" spans="1:55" x14ac:dyDescent="0.25">
      <c r="A1073" t="s">
        <v>830</v>
      </c>
      <c r="G1073" t="s">
        <v>3924</v>
      </c>
      <c r="N1073" s="2"/>
      <c r="O1073" s="2"/>
      <c r="R1073" t="s">
        <v>830</v>
      </c>
      <c r="U1073" t="s">
        <v>999</v>
      </c>
      <c r="AD1073">
        <v>0</v>
      </c>
      <c r="AG1073">
        <v>0</v>
      </c>
      <c r="AP1073" s="3">
        <v>44556</v>
      </c>
      <c r="AY10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3" t="str">
        <f>data[[#This Row],[Différence en valeur]]&amp;data[[#This Row],[Année]]</f>
        <v>02021</v>
      </c>
      <c r="BC1073">
        <f>IF(COUNTIF($U$2:U1073,U1073)=COUNTIF(data[Référence principale],data[[#This Row],[Référence principale]]),COUNTIF(data[Référence principale],data[[#This Row],[Référence principale]]),)</f>
        <v>1</v>
      </c>
    </row>
    <row r="1074" spans="1:55" x14ac:dyDescent="0.25">
      <c r="A1074" t="s">
        <v>830</v>
      </c>
      <c r="G1074" t="s">
        <v>3924</v>
      </c>
      <c r="N1074" s="2"/>
      <c r="O1074" s="2"/>
      <c r="R1074" t="s">
        <v>830</v>
      </c>
      <c r="U1074" t="s">
        <v>1000</v>
      </c>
      <c r="AD1074">
        <v>0</v>
      </c>
      <c r="AG1074">
        <v>0</v>
      </c>
      <c r="AP1074" s="3">
        <v>44556</v>
      </c>
      <c r="AY10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4" t="str">
        <f>data[[#This Row],[Différence en valeur]]&amp;data[[#This Row],[Année]]</f>
        <v>02021</v>
      </c>
      <c r="BC1074">
        <f>IF(COUNTIF($U$2:U1074,U1074)=COUNTIF(data[Référence principale],data[[#This Row],[Référence principale]]),COUNTIF(data[Référence principale],data[[#This Row],[Référence principale]]),)</f>
        <v>1</v>
      </c>
    </row>
    <row r="1075" spans="1:55" x14ac:dyDescent="0.25">
      <c r="A1075" t="s">
        <v>830</v>
      </c>
      <c r="G1075" t="s">
        <v>3924</v>
      </c>
      <c r="N1075" s="2"/>
      <c r="O1075" s="2"/>
      <c r="R1075" t="s">
        <v>830</v>
      </c>
      <c r="U1075" t="s">
        <v>1001</v>
      </c>
      <c r="AD1075">
        <v>0</v>
      </c>
      <c r="AG1075">
        <v>0</v>
      </c>
      <c r="AP1075" s="3">
        <v>44556</v>
      </c>
      <c r="AY10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5" t="str">
        <f>data[[#This Row],[Différence en valeur]]&amp;data[[#This Row],[Année]]</f>
        <v>02021</v>
      </c>
      <c r="BC1075">
        <f>IF(COUNTIF($U$2:U1075,U1075)=COUNTIF(data[Référence principale],data[[#This Row],[Référence principale]]),COUNTIF(data[Référence principale],data[[#This Row],[Référence principale]]),)</f>
        <v>1</v>
      </c>
    </row>
    <row r="1076" spans="1:55" x14ac:dyDescent="0.25">
      <c r="A1076" t="s">
        <v>830</v>
      </c>
      <c r="G1076" t="s">
        <v>3924</v>
      </c>
      <c r="N1076" s="2"/>
      <c r="O1076" s="2"/>
      <c r="R1076" t="s">
        <v>830</v>
      </c>
      <c r="U1076" t="s">
        <v>1002</v>
      </c>
      <c r="AD1076">
        <v>0</v>
      </c>
      <c r="AG1076">
        <v>0</v>
      </c>
      <c r="AP1076" s="3">
        <v>44556</v>
      </c>
      <c r="AY10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6" t="str">
        <f>data[[#This Row],[Différence en valeur]]&amp;data[[#This Row],[Année]]</f>
        <v>02021</v>
      </c>
      <c r="BC1076">
        <f>IF(COUNTIF($U$2:U1076,U1076)=COUNTIF(data[Référence principale],data[[#This Row],[Référence principale]]),COUNTIF(data[Référence principale],data[[#This Row],[Référence principale]]),)</f>
        <v>1</v>
      </c>
    </row>
    <row r="1077" spans="1:55" x14ac:dyDescent="0.25">
      <c r="A1077" t="s">
        <v>830</v>
      </c>
      <c r="G1077" t="s">
        <v>3924</v>
      </c>
      <c r="N1077" s="2"/>
      <c r="O1077" s="2"/>
      <c r="R1077" t="s">
        <v>830</v>
      </c>
      <c r="U1077" t="s">
        <v>1003</v>
      </c>
      <c r="AD1077">
        <v>0</v>
      </c>
      <c r="AG1077">
        <v>0</v>
      </c>
      <c r="AP1077" s="3">
        <v>44556</v>
      </c>
      <c r="AY10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7" t="str">
        <f>data[[#This Row],[Différence en valeur]]&amp;data[[#This Row],[Année]]</f>
        <v>02021</v>
      </c>
      <c r="BC1077">
        <f>IF(COUNTIF($U$2:U1077,U1077)=COUNTIF(data[Référence principale],data[[#This Row],[Référence principale]]),COUNTIF(data[Référence principale],data[[#This Row],[Référence principale]]),)</f>
        <v>1</v>
      </c>
    </row>
    <row r="1078" spans="1:55" x14ac:dyDescent="0.25">
      <c r="A1078" t="s">
        <v>830</v>
      </c>
      <c r="G1078" t="s">
        <v>3924</v>
      </c>
      <c r="N1078" s="2"/>
      <c r="O1078" s="2"/>
      <c r="R1078" t="s">
        <v>830</v>
      </c>
      <c r="U1078" t="s">
        <v>1004</v>
      </c>
      <c r="AD1078">
        <v>0</v>
      </c>
      <c r="AG1078">
        <v>0</v>
      </c>
      <c r="AP1078" s="3">
        <v>44556</v>
      </c>
      <c r="AY10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8" t="str">
        <f>data[[#This Row],[Différence en valeur]]&amp;data[[#This Row],[Année]]</f>
        <v>02021</v>
      </c>
      <c r="BC1078">
        <f>IF(COUNTIF($U$2:U1078,U1078)=COUNTIF(data[Référence principale],data[[#This Row],[Référence principale]]),COUNTIF(data[Référence principale],data[[#This Row],[Référence principale]]),)</f>
        <v>1</v>
      </c>
    </row>
    <row r="1079" spans="1:55" x14ac:dyDescent="0.25">
      <c r="A1079" t="s">
        <v>830</v>
      </c>
      <c r="G1079" t="s">
        <v>3924</v>
      </c>
      <c r="N1079" s="2"/>
      <c r="O1079" s="2"/>
      <c r="R1079" t="s">
        <v>830</v>
      </c>
      <c r="U1079" t="s">
        <v>1005</v>
      </c>
      <c r="AD1079">
        <v>0</v>
      </c>
      <c r="AG1079">
        <v>0</v>
      </c>
      <c r="AP1079" s="3">
        <v>44556</v>
      </c>
      <c r="AY10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79" t="str">
        <f>data[[#This Row],[Différence en valeur]]&amp;data[[#This Row],[Année]]</f>
        <v>02021</v>
      </c>
      <c r="BC1079">
        <f>IF(COUNTIF($U$2:U1079,U1079)=COUNTIF(data[Référence principale],data[[#This Row],[Référence principale]]),COUNTIF(data[Référence principale],data[[#This Row],[Référence principale]]),)</f>
        <v>1</v>
      </c>
    </row>
    <row r="1080" spans="1:55" x14ac:dyDescent="0.25">
      <c r="A1080" t="s">
        <v>830</v>
      </c>
      <c r="G1080" t="s">
        <v>3924</v>
      </c>
      <c r="N1080" s="2"/>
      <c r="O1080" s="2"/>
      <c r="R1080" t="s">
        <v>830</v>
      </c>
      <c r="U1080" t="s">
        <v>1006</v>
      </c>
      <c r="AD1080">
        <v>0</v>
      </c>
      <c r="AG1080">
        <v>0</v>
      </c>
      <c r="AP1080" s="3">
        <v>44556</v>
      </c>
      <c r="AY10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0" t="str">
        <f>data[[#This Row],[Différence en valeur]]&amp;data[[#This Row],[Année]]</f>
        <v>02021</v>
      </c>
      <c r="BC1080">
        <f>IF(COUNTIF($U$2:U1080,U1080)=COUNTIF(data[Référence principale],data[[#This Row],[Référence principale]]),COUNTIF(data[Référence principale],data[[#This Row],[Référence principale]]),)</f>
        <v>1</v>
      </c>
    </row>
    <row r="1081" spans="1:55" x14ac:dyDescent="0.25">
      <c r="A1081" t="s">
        <v>830</v>
      </c>
      <c r="G1081" t="s">
        <v>3924</v>
      </c>
      <c r="N1081" s="2"/>
      <c r="O1081" s="2"/>
      <c r="R1081" t="s">
        <v>830</v>
      </c>
      <c r="U1081" t="s">
        <v>1007</v>
      </c>
      <c r="AD1081">
        <v>0</v>
      </c>
      <c r="AG1081">
        <v>0</v>
      </c>
      <c r="AP1081" s="3">
        <v>44556</v>
      </c>
      <c r="AY10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1" t="str">
        <f>data[[#This Row],[Différence en valeur]]&amp;data[[#This Row],[Année]]</f>
        <v>02021</v>
      </c>
      <c r="BC1081">
        <f>IF(COUNTIF($U$2:U1081,U1081)=COUNTIF(data[Référence principale],data[[#This Row],[Référence principale]]),COUNTIF(data[Référence principale],data[[#This Row],[Référence principale]]),)</f>
        <v>1</v>
      </c>
    </row>
    <row r="1082" spans="1:55" x14ac:dyDescent="0.25">
      <c r="A1082" t="s">
        <v>830</v>
      </c>
      <c r="G1082" t="s">
        <v>3924</v>
      </c>
      <c r="N1082" s="2"/>
      <c r="O1082" s="2"/>
      <c r="R1082" t="s">
        <v>830</v>
      </c>
      <c r="U1082" t="s">
        <v>1008</v>
      </c>
      <c r="AD1082">
        <v>0</v>
      </c>
      <c r="AG1082">
        <v>0</v>
      </c>
      <c r="AP1082" s="3">
        <v>44556</v>
      </c>
      <c r="AY10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2" t="str">
        <f>data[[#This Row],[Différence en valeur]]&amp;data[[#This Row],[Année]]</f>
        <v>02021</v>
      </c>
      <c r="BC1082">
        <f>IF(COUNTIF($U$2:U1082,U1082)=COUNTIF(data[Référence principale],data[[#This Row],[Référence principale]]),COUNTIF(data[Référence principale],data[[#This Row],[Référence principale]]),)</f>
        <v>1</v>
      </c>
    </row>
    <row r="1083" spans="1:55" x14ac:dyDescent="0.25">
      <c r="A1083" t="s">
        <v>830</v>
      </c>
      <c r="G1083" t="s">
        <v>3924</v>
      </c>
      <c r="N1083" s="2"/>
      <c r="O1083" s="2"/>
      <c r="R1083" t="s">
        <v>830</v>
      </c>
      <c r="U1083" t="s">
        <v>1009</v>
      </c>
      <c r="AD1083">
        <v>0</v>
      </c>
      <c r="AG1083">
        <v>0</v>
      </c>
      <c r="AP1083" s="3">
        <v>44556</v>
      </c>
      <c r="AY10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3" t="str">
        <f>data[[#This Row],[Différence en valeur]]&amp;data[[#This Row],[Année]]</f>
        <v>02021</v>
      </c>
      <c r="BC1083">
        <f>IF(COUNTIF($U$2:U1083,U1083)=COUNTIF(data[Référence principale],data[[#This Row],[Référence principale]]),COUNTIF(data[Référence principale],data[[#This Row],[Référence principale]]),)</f>
        <v>1</v>
      </c>
    </row>
    <row r="1084" spans="1:55" x14ac:dyDescent="0.25">
      <c r="A1084" t="s">
        <v>830</v>
      </c>
      <c r="G1084" t="s">
        <v>3924</v>
      </c>
      <c r="N1084" s="2"/>
      <c r="O1084" s="2"/>
      <c r="R1084" t="s">
        <v>830</v>
      </c>
      <c r="U1084" t="s">
        <v>1010</v>
      </c>
      <c r="AD1084">
        <v>0</v>
      </c>
      <c r="AG1084">
        <v>0</v>
      </c>
      <c r="AP1084" s="3">
        <v>44556</v>
      </c>
      <c r="AY10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4" t="str">
        <f>data[[#This Row],[Différence en valeur]]&amp;data[[#This Row],[Année]]</f>
        <v>02021</v>
      </c>
      <c r="BC1084">
        <f>IF(COUNTIF($U$2:U1084,U1084)=COUNTIF(data[Référence principale],data[[#This Row],[Référence principale]]),COUNTIF(data[Référence principale],data[[#This Row],[Référence principale]]),)</f>
        <v>1</v>
      </c>
    </row>
    <row r="1085" spans="1:55" x14ac:dyDescent="0.25">
      <c r="A1085" t="s">
        <v>830</v>
      </c>
      <c r="G1085" t="s">
        <v>3924</v>
      </c>
      <c r="N1085" s="2"/>
      <c r="O1085" s="2"/>
      <c r="R1085" t="s">
        <v>830</v>
      </c>
      <c r="U1085" t="s">
        <v>1011</v>
      </c>
      <c r="AD1085">
        <v>0</v>
      </c>
      <c r="AG1085">
        <v>0</v>
      </c>
      <c r="AP1085" s="3">
        <v>44556</v>
      </c>
      <c r="AY10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5" t="str">
        <f>data[[#This Row],[Différence en valeur]]&amp;data[[#This Row],[Année]]</f>
        <v>02021</v>
      </c>
      <c r="BC1085">
        <f>IF(COUNTIF($U$2:U1085,U1085)=COUNTIF(data[Référence principale],data[[#This Row],[Référence principale]]),COUNTIF(data[Référence principale],data[[#This Row],[Référence principale]]),)</f>
        <v>1</v>
      </c>
    </row>
    <row r="1086" spans="1:55" x14ac:dyDescent="0.25">
      <c r="A1086" t="s">
        <v>830</v>
      </c>
      <c r="G1086" t="s">
        <v>3924</v>
      </c>
      <c r="N1086" s="2"/>
      <c r="O1086" s="2"/>
      <c r="R1086" t="s">
        <v>830</v>
      </c>
      <c r="U1086" t="s">
        <v>1012</v>
      </c>
      <c r="AD1086">
        <v>0</v>
      </c>
      <c r="AG1086">
        <v>0</v>
      </c>
      <c r="AP1086" s="3">
        <v>44556</v>
      </c>
      <c r="AY10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6" t="str">
        <f>data[[#This Row],[Différence en valeur]]&amp;data[[#This Row],[Année]]</f>
        <v>02021</v>
      </c>
      <c r="BC1086">
        <f>IF(COUNTIF($U$2:U1086,U1086)=COUNTIF(data[Référence principale],data[[#This Row],[Référence principale]]),COUNTIF(data[Référence principale],data[[#This Row],[Référence principale]]),)</f>
        <v>1</v>
      </c>
    </row>
    <row r="1087" spans="1:55" x14ac:dyDescent="0.25">
      <c r="A1087" t="s">
        <v>830</v>
      </c>
      <c r="G1087" t="s">
        <v>3924</v>
      </c>
      <c r="N1087" s="2"/>
      <c r="O1087" s="2"/>
      <c r="R1087" t="s">
        <v>830</v>
      </c>
      <c r="U1087" t="s">
        <v>1013</v>
      </c>
      <c r="AD1087">
        <v>0</v>
      </c>
      <c r="AG1087">
        <v>0</v>
      </c>
      <c r="AP1087" s="3">
        <v>44556</v>
      </c>
      <c r="AY10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7" t="str">
        <f>data[[#This Row],[Différence en valeur]]&amp;data[[#This Row],[Année]]</f>
        <v>02021</v>
      </c>
      <c r="BC1087">
        <f>IF(COUNTIF($U$2:U1087,U1087)=COUNTIF(data[Référence principale],data[[#This Row],[Référence principale]]),COUNTIF(data[Référence principale],data[[#This Row],[Référence principale]]),)</f>
        <v>1</v>
      </c>
    </row>
    <row r="1088" spans="1:55" x14ac:dyDescent="0.25">
      <c r="A1088" t="s">
        <v>830</v>
      </c>
      <c r="G1088" t="s">
        <v>3924</v>
      </c>
      <c r="N1088" s="2"/>
      <c r="O1088" s="2"/>
      <c r="R1088" t="s">
        <v>830</v>
      </c>
      <c r="U1088" t="s">
        <v>1014</v>
      </c>
      <c r="AD1088">
        <v>0</v>
      </c>
      <c r="AG1088">
        <v>0</v>
      </c>
      <c r="AP1088" s="3">
        <v>44556</v>
      </c>
      <c r="AY10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8" t="str">
        <f>data[[#This Row],[Différence en valeur]]&amp;data[[#This Row],[Année]]</f>
        <v>02021</v>
      </c>
      <c r="BC1088">
        <f>IF(COUNTIF($U$2:U1088,U1088)=COUNTIF(data[Référence principale],data[[#This Row],[Référence principale]]),COUNTIF(data[Référence principale],data[[#This Row],[Référence principale]]),)</f>
        <v>1</v>
      </c>
    </row>
    <row r="1089" spans="1:55" x14ac:dyDescent="0.25">
      <c r="A1089" t="s">
        <v>830</v>
      </c>
      <c r="G1089" t="s">
        <v>3924</v>
      </c>
      <c r="N1089" s="2"/>
      <c r="O1089" s="2"/>
      <c r="R1089" t="s">
        <v>830</v>
      </c>
      <c r="U1089" t="s">
        <v>1015</v>
      </c>
      <c r="AD1089">
        <v>0</v>
      </c>
      <c r="AG1089">
        <v>0</v>
      </c>
      <c r="AP1089" s="3">
        <v>44556</v>
      </c>
      <c r="AY10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89" t="str">
        <f>data[[#This Row],[Différence en valeur]]&amp;data[[#This Row],[Année]]</f>
        <v>02021</v>
      </c>
      <c r="BC1089">
        <f>IF(COUNTIF($U$2:U1089,U1089)=COUNTIF(data[Référence principale],data[[#This Row],[Référence principale]]),COUNTIF(data[Référence principale],data[[#This Row],[Référence principale]]),)</f>
        <v>1</v>
      </c>
    </row>
    <row r="1090" spans="1:55" x14ac:dyDescent="0.25">
      <c r="A1090" t="s">
        <v>830</v>
      </c>
      <c r="G1090" t="s">
        <v>3924</v>
      </c>
      <c r="N1090" s="2"/>
      <c r="O1090" s="2"/>
      <c r="R1090" t="s">
        <v>830</v>
      </c>
      <c r="U1090" t="s">
        <v>1016</v>
      </c>
      <c r="AD1090">
        <v>0</v>
      </c>
      <c r="AG1090">
        <v>0</v>
      </c>
      <c r="AP1090" s="3">
        <v>44556</v>
      </c>
      <c r="AY10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0" t="str">
        <f>data[[#This Row],[Différence en valeur]]&amp;data[[#This Row],[Année]]</f>
        <v>02021</v>
      </c>
      <c r="BC1090">
        <f>IF(COUNTIF($U$2:U1090,U1090)=COUNTIF(data[Référence principale],data[[#This Row],[Référence principale]]),COUNTIF(data[Référence principale],data[[#This Row],[Référence principale]]),)</f>
        <v>1</v>
      </c>
    </row>
    <row r="1091" spans="1:55" x14ac:dyDescent="0.25">
      <c r="A1091" t="s">
        <v>830</v>
      </c>
      <c r="G1091" t="s">
        <v>3924</v>
      </c>
      <c r="N1091" s="2"/>
      <c r="O1091" s="2"/>
      <c r="R1091" t="s">
        <v>830</v>
      </c>
      <c r="U1091" t="s">
        <v>1017</v>
      </c>
      <c r="AD1091">
        <v>0</v>
      </c>
      <c r="AG1091">
        <v>0</v>
      </c>
      <c r="AP1091" s="3">
        <v>44556</v>
      </c>
      <c r="AY10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1" t="str">
        <f>data[[#This Row],[Différence en valeur]]&amp;data[[#This Row],[Année]]</f>
        <v>02021</v>
      </c>
      <c r="BC1091">
        <f>IF(COUNTIF($U$2:U1091,U1091)=COUNTIF(data[Référence principale],data[[#This Row],[Référence principale]]),COUNTIF(data[Référence principale],data[[#This Row],[Référence principale]]),)</f>
        <v>1</v>
      </c>
    </row>
    <row r="1092" spans="1:55" x14ac:dyDescent="0.25">
      <c r="A1092" t="s">
        <v>830</v>
      </c>
      <c r="G1092" t="s">
        <v>3924</v>
      </c>
      <c r="N1092" s="2"/>
      <c r="O1092" s="2"/>
      <c r="R1092" t="s">
        <v>830</v>
      </c>
      <c r="U1092" t="s">
        <v>1018</v>
      </c>
      <c r="AD1092">
        <v>0</v>
      </c>
      <c r="AG1092">
        <v>0</v>
      </c>
      <c r="AP1092" s="3">
        <v>44556</v>
      </c>
      <c r="AY10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2" t="str">
        <f>data[[#This Row],[Différence en valeur]]&amp;data[[#This Row],[Année]]</f>
        <v>02021</v>
      </c>
      <c r="BC1092">
        <f>IF(COUNTIF($U$2:U1092,U1092)=COUNTIF(data[Référence principale],data[[#This Row],[Référence principale]]),COUNTIF(data[Référence principale],data[[#This Row],[Référence principale]]),)</f>
        <v>1</v>
      </c>
    </row>
    <row r="1093" spans="1:55" x14ac:dyDescent="0.25">
      <c r="A1093" t="s">
        <v>830</v>
      </c>
      <c r="G1093" t="s">
        <v>3924</v>
      </c>
      <c r="N1093" s="2"/>
      <c r="O1093" s="2"/>
      <c r="R1093" t="s">
        <v>830</v>
      </c>
      <c r="U1093" t="s">
        <v>1019</v>
      </c>
      <c r="AD1093">
        <v>7</v>
      </c>
      <c r="AG1093">
        <v>0</v>
      </c>
      <c r="AP1093" s="3">
        <v>44556</v>
      </c>
      <c r="AY10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3" t="str">
        <f>data[[#This Row],[Différence en valeur]]&amp;data[[#This Row],[Année]]</f>
        <v>02021</v>
      </c>
      <c r="BC1093">
        <f>IF(COUNTIF($U$2:U1093,U1093)=COUNTIF(data[Référence principale],data[[#This Row],[Référence principale]]),COUNTIF(data[Référence principale],data[[#This Row],[Référence principale]]),)</f>
        <v>1</v>
      </c>
    </row>
    <row r="1094" spans="1:55" x14ac:dyDescent="0.25">
      <c r="A1094" t="s">
        <v>830</v>
      </c>
      <c r="G1094" t="s">
        <v>3924</v>
      </c>
      <c r="N1094" s="2"/>
      <c r="O1094" s="2"/>
      <c r="R1094" t="s">
        <v>830</v>
      </c>
      <c r="U1094" t="s">
        <v>1020</v>
      </c>
      <c r="AD1094">
        <v>0</v>
      </c>
      <c r="AG1094">
        <v>0</v>
      </c>
      <c r="AP1094" s="3">
        <v>44556</v>
      </c>
      <c r="AY10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4" t="str">
        <f>data[[#This Row],[Différence en valeur]]&amp;data[[#This Row],[Année]]</f>
        <v>02021</v>
      </c>
      <c r="BC1094">
        <f>IF(COUNTIF($U$2:U1094,U1094)=COUNTIF(data[Référence principale],data[[#This Row],[Référence principale]]),COUNTIF(data[Référence principale],data[[#This Row],[Référence principale]]),)</f>
        <v>1</v>
      </c>
    </row>
    <row r="1095" spans="1:55" x14ac:dyDescent="0.25">
      <c r="A1095" t="s">
        <v>830</v>
      </c>
      <c r="G1095" t="s">
        <v>3924</v>
      </c>
      <c r="N1095" s="2"/>
      <c r="O1095" s="2"/>
      <c r="R1095" t="s">
        <v>830</v>
      </c>
      <c r="U1095" t="s">
        <v>1021</v>
      </c>
      <c r="AD1095">
        <v>0</v>
      </c>
      <c r="AG1095">
        <v>0</v>
      </c>
      <c r="AP1095" s="3">
        <v>44556</v>
      </c>
      <c r="AY10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5" t="str">
        <f>data[[#This Row],[Différence en valeur]]&amp;data[[#This Row],[Année]]</f>
        <v>02021</v>
      </c>
      <c r="BC1095">
        <f>IF(COUNTIF($U$2:U1095,U1095)=COUNTIF(data[Référence principale],data[[#This Row],[Référence principale]]),COUNTIF(data[Référence principale],data[[#This Row],[Référence principale]]),)</f>
        <v>1</v>
      </c>
    </row>
    <row r="1096" spans="1:55" x14ac:dyDescent="0.25">
      <c r="A1096" t="s">
        <v>830</v>
      </c>
      <c r="G1096" t="s">
        <v>3924</v>
      </c>
      <c r="N1096" s="2"/>
      <c r="O1096" s="2"/>
      <c r="R1096" t="s">
        <v>830</v>
      </c>
      <c r="U1096" t="s">
        <v>1022</v>
      </c>
      <c r="AD1096">
        <v>0</v>
      </c>
      <c r="AG1096">
        <v>0</v>
      </c>
      <c r="AP1096" s="3">
        <v>44556</v>
      </c>
      <c r="AY10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6" t="str">
        <f>data[[#This Row],[Différence en valeur]]&amp;data[[#This Row],[Année]]</f>
        <v>02021</v>
      </c>
      <c r="BC1096">
        <f>IF(COUNTIF($U$2:U1096,U1096)=COUNTIF(data[Référence principale],data[[#This Row],[Référence principale]]),COUNTIF(data[Référence principale],data[[#This Row],[Référence principale]]),)</f>
        <v>1</v>
      </c>
    </row>
    <row r="1097" spans="1:55" x14ac:dyDescent="0.25">
      <c r="A1097" t="s">
        <v>830</v>
      </c>
      <c r="G1097" t="s">
        <v>3924</v>
      </c>
      <c r="N1097" s="2"/>
      <c r="O1097" s="2"/>
      <c r="R1097" t="s">
        <v>830</v>
      </c>
      <c r="U1097" t="s">
        <v>1023</v>
      </c>
      <c r="AD1097">
        <v>0</v>
      </c>
      <c r="AG1097">
        <v>0</v>
      </c>
      <c r="AP1097" s="3">
        <v>44556</v>
      </c>
      <c r="AY10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7" t="str">
        <f>data[[#This Row],[Différence en valeur]]&amp;data[[#This Row],[Année]]</f>
        <v>02021</v>
      </c>
      <c r="BC1097">
        <f>IF(COUNTIF($U$2:U1097,U1097)=COUNTIF(data[Référence principale],data[[#This Row],[Référence principale]]),COUNTIF(data[Référence principale],data[[#This Row],[Référence principale]]),)</f>
        <v>1</v>
      </c>
    </row>
    <row r="1098" spans="1:55" x14ac:dyDescent="0.25">
      <c r="A1098" t="s">
        <v>830</v>
      </c>
      <c r="G1098" t="s">
        <v>3924</v>
      </c>
      <c r="N1098" s="2"/>
      <c r="O1098" s="2"/>
      <c r="R1098" t="s">
        <v>830</v>
      </c>
      <c r="U1098" t="s">
        <v>1024</v>
      </c>
      <c r="AD1098">
        <v>0</v>
      </c>
      <c r="AG1098">
        <v>0</v>
      </c>
      <c r="AP1098" s="3">
        <v>44556</v>
      </c>
      <c r="AY10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8" t="str">
        <f>data[[#This Row],[Différence en valeur]]&amp;data[[#This Row],[Année]]</f>
        <v>02021</v>
      </c>
      <c r="BC1098">
        <f>IF(COUNTIF($U$2:U1098,U1098)=COUNTIF(data[Référence principale],data[[#This Row],[Référence principale]]),COUNTIF(data[Référence principale],data[[#This Row],[Référence principale]]),)</f>
        <v>1</v>
      </c>
    </row>
    <row r="1099" spans="1:55" x14ac:dyDescent="0.25">
      <c r="A1099" t="s">
        <v>830</v>
      </c>
      <c r="G1099" t="s">
        <v>3924</v>
      </c>
      <c r="N1099" s="2"/>
      <c r="O1099" s="2"/>
      <c r="R1099" t="s">
        <v>830</v>
      </c>
      <c r="U1099" t="s">
        <v>1025</v>
      </c>
      <c r="AD1099">
        <v>1</v>
      </c>
      <c r="AG1099">
        <v>0</v>
      </c>
      <c r="AP1099" s="3">
        <v>44556</v>
      </c>
      <c r="AY10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0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099" t="str">
        <f>data[[#This Row],[Différence en valeur]]&amp;data[[#This Row],[Année]]</f>
        <v>02021</v>
      </c>
      <c r="BC1099">
        <f>IF(COUNTIF($U$2:U1099,U1099)=COUNTIF(data[Référence principale],data[[#This Row],[Référence principale]]),COUNTIF(data[Référence principale],data[[#This Row],[Référence principale]]),)</f>
        <v>1</v>
      </c>
    </row>
    <row r="1100" spans="1:55" x14ac:dyDescent="0.25">
      <c r="A1100" t="s">
        <v>830</v>
      </c>
      <c r="G1100" t="s">
        <v>3924</v>
      </c>
      <c r="N1100" s="2"/>
      <c r="O1100" s="2"/>
      <c r="R1100" t="s">
        <v>830</v>
      </c>
      <c r="U1100" t="s">
        <v>1026</v>
      </c>
      <c r="AD1100">
        <v>0</v>
      </c>
      <c r="AG1100">
        <v>0</v>
      </c>
      <c r="AP1100" s="3">
        <v>44556</v>
      </c>
      <c r="AY11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0" t="str">
        <f>data[[#This Row],[Différence en valeur]]&amp;data[[#This Row],[Année]]</f>
        <v>02021</v>
      </c>
      <c r="BC1100">
        <f>IF(COUNTIF($U$2:U1100,U1100)=COUNTIF(data[Référence principale],data[[#This Row],[Référence principale]]),COUNTIF(data[Référence principale],data[[#This Row],[Référence principale]]),)</f>
        <v>1</v>
      </c>
    </row>
    <row r="1101" spans="1:55" x14ac:dyDescent="0.25">
      <c r="A1101" t="s">
        <v>830</v>
      </c>
      <c r="G1101" t="s">
        <v>3924</v>
      </c>
      <c r="N1101" s="2"/>
      <c r="O1101" s="2"/>
      <c r="R1101" t="s">
        <v>830</v>
      </c>
      <c r="U1101" t="s">
        <v>1027</v>
      </c>
      <c r="AD1101">
        <v>0</v>
      </c>
      <c r="AG1101">
        <v>0</v>
      </c>
      <c r="AP1101" s="3">
        <v>44556</v>
      </c>
      <c r="AY11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1" t="str">
        <f>data[[#This Row],[Différence en valeur]]&amp;data[[#This Row],[Année]]</f>
        <v>02021</v>
      </c>
      <c r="BC1101">
        <f>IF(COUNTIF($U$2:U1101,U1101)=COUNTIF(data[Référence principale],data[[#This Row],[Référence principale]]),COUNTIF(data[Référence principale],data[[#This Row],[Référence principale]]),)</f>
        <v>1</v>
      </c>
    </row>
    <row r="1102" spans="1:55" x14ac:dyDescent="0.25">
      <c r="A1102" t="s">
        <v>830</v>
      </c>
      <c r="G1102" t="s">
        <v>3924</v>
      </c>
      <c r="N1102" s="2"/>
      <c r="O1102" s="2"/>
      <c r="R1102" t="s">
        <v>830</v>
      </c>
      <c r="U1102" t="s">
        <v>1028</v>
      </c>
      <c r="AD1102">
        <v>0</v>
      </c>
      <c r="AG1102">
        <v>0</v>
      </c>
      <c r="AP1102" s="3">
        <v>44556</v>
      </c>
      <c r="AY11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2" t="str">
        <f>data[[#This Row],[Différence en valeur]]&amp;data[[#This Row],[Année]]</f>
        <v>02021</v>
      </c>
      <c r="BC1102">
        <f>IF(COUNTIF($U$2:U1102,U1102)=COUNTIF(data[Référence principale],data[[#This Row],[Référence principale]]),COUNTIF(data[Référence principale],data[[#This Row],[Référence principale]]),)</f>
        <v>1</v>
      </c>
    </row>
    <row r="1103" spans="1:55" x14ac:dyDescent="0.25">
      <c r="A1103" t="s">
        <v>830</v>
      </c>
      <c r="G1103" t="s">
        <v>3924</v>
      </c>
      <c r="N1103" s="2"/>
      <c r="O1103" s="2"/>
      <c r="R1103" t="s">
        <v>830</v>
      </c>
      <c r="U1103" t="s">
        <v>1029</v>
      </c>
      <c r="AD1103">
        <v>0</v>
      </c>
      <c r="AG1103">
        <v>0</v>
      </c>
      <c r="AP1103" s="3">
        <v>44556</v>
      </c>
      <c r="AY11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3" t="str">
        <f>data[[#This Row],[Différence en valeur]]&amp;data[[#This Row],[Année]]</f>
        <v>02021</v>
      </c>
      <c r="BC1103">
        <f>IF(COUNTIF($U$2:U1103,U1103)=COUNTIF(data[Référence principale],data[[#This Row],[Référence principale]]),COUNTIF(data[Référence principale],data[[#This Row],[Référence principale]]),)</f>
        <v>1</v>
      </c>
    </row>
    <row r="1104" spans="1:55" x14ac:dyDescent="0.25">
      <c r="A1104" t="s">
        <v>830</v>
      </c>
      <c r="G1104" t="s">
        <v>3924</v>
      </c>
      <c r="N1104" s="2"/>
      <c r="O1104" s="2"/>
      <c r="R1104" t="s">
        <v>830</v>
      </c>
      <c r="U1104" t="s">
        <v>1030</v>
      </c>
      <c r="AD1104">
        <v>0</v>
      </c>
      <c r="AG1104">
        <v>0</v>
      </c>
      <c r="AP1104" s="3">
        <v>44556</v>
      </c>
      <c r="AY11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4" t="str">
        <f>data[[#This Row],[Différence en valeur]]&amp;data[[#This Row],[Année]]</f>
        <v>02021</v>
      </c>
      <c r="BC1104">
        <f>IF(COUNTIF($U$2:U1104,U1104)=COUNTIF(data[Référence principale],data[[#This Row],[Référence principale]]),COUNTIF(data[Référence principale],data[[#This Row],[Référence principale]]),)</f>
        <v>1</v>
      </c>
    </row>
    <row r="1105" spans="1:55" x14ac:dyDescent="0.25">
      <c r="A1105" t="s">
        <v>830</v>
      </c>
      <c r="G1105" t="s">
        <v>3924</v>
      </c>
      <c r="N1105" s="2"/>
      <c r="O1105" s="2"/>
      <c r="R1105" t="s">
        <v>830</v>
      </c>
      <c r="U1105" t="s">
        <v>1031</v>
      </c>
      <c r="AD1105">
        <v>-1</v>
      </c>
      <c r="AG1105">
        <v>-7.7</v>
      </c>
      <c r="AP1105" s="3">
        <v>44556</v>
      </c>
      <c r="AY11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5" t="str">
        <f>data[[#This Row],[Différence en valeur]]&amp;data[[#This Row],[Année]]</f>
        <v>-7.72021</v>
      </c>
      <c r="BC1105">
        <f>IF(COUNTIF($U$2:U1105,U1105)=COUNTIF(data[Référence principale],data[[#This Row],[Référence principale]]),COUNTIF(data[Référence principale],data[[#This Row],[Référence principale]]),)</f>
        <v>1</v>
      </c>
    </row>
    <row r="1106" spans="1:55" x14ac:dyDescent="0.25">
      <c r="A1106" t="s">
        <v>830</v>
      </c>
      <c r="G1106" t="s">
        <v>3924</v>
      </c>
      <c r="N1106" s="2"/>
      <c r="O1106" s="2"/>
      <c r="R1106" t="s">
        <v>830</v>
      </c>
      <c r="U1106" t="s">
        <v>1032</v>
      </c>
      <c r="AD1106">
        <v>0</v>
      </c>
      <c r="AG1106">
        <v>0</v>
      </c>
      <c r="AP1106" s="3">
        <v>44556</v>
      </c>
      <c r="AY11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6" t="str">
        <f>data[[#This Row],[Différence en valeur]]&amp;data[[#This Row],[Année]]</f>
        <v>02021</v>
      </c>
      <c r="BC1106">
        <f>IF(COUNTIF($U$2:U1106,U1106)=COUNTIF(data[Référence principale],data[[#This Row],[Référence principale]]),COUNTIF(data[Référence principale],data[[#This Row],[Référence principale]]),)</f>
        <v>1</v>
      </c>
    </row>
    <row r="1107" spans="1:55" x14ac:dyDescent="0.25">
      <c r="A1107" t="s">
        <v>830</v>
      </c>
      <c r="G1107" t="s">
        <v>3924</v>
      </c>
      <c r="N1107" s="2"/>
      <c r="O1107" s="2"/>
      <c r="R1107" t="s">
        <v>830</v>
      </c>
      <c r="U1107" t="s">
        <v>1033</v>
      </c>
      <c r="AD1107">
        <v>0</v>
      </c>
      <c r="AG1107">
        <v>0</v>
      </c>
      <c r="AP1107" s="3">
        <v>44556</v>
      </c>
      <c r="AY11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7" t="str">
        <f>data[[#This Row],[Différence en valeur]]&amp;data[[#This Row],[Année]]</f>
        <v>02021</v>
      </c>
      <c r="BC1107">
        <f>IF(COUNTIF($U$2:U1107,U1107)=COUNTIF(data[Référence principale],data[[#This Row],[Référence principale]]),COUNTIF(data[Référence principale],data[[#This Row],[Référence principale]]),)</f>
        <v>1</v>
      </c>
    </row>
    <row r="1108" spans="1:55" x14ac:dyDescent="0.25">
      <c r="A1108" t="s">
        <v>830</v>
      </c>
      <c r="G1108" t="s">
        <v>3924</v>
      </c>
      <c r="N1108" s="2"/>
      <c r="O1108" s="2"/>
      <c r="R1108" t="s">
        <v>830</v>
      </c>
      <c r="U1108" t="s">
        <v>1034</v>
      </c>
      <c r="AD1108">
        <v>0</v>
      </c>
      <c r="AG1108">
        <v>0</v>
      </c>
      <c r="AP1108" s="3">
        <v>44556</v>
      </c>
      <c r="AY11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8" t="str">
        <f>data[[#This Row],[Différence en valeur]]&amp;data[[#This Row],[Année]]</f>
        <v>02021</v>
      </c>
      <c r="BC1108">
        <f>IF(COUNTIF($U$2:U1108,U1108)=COUNTIF(data[Référence principale],data[[#This Row],[Référence principale]]),COUNTIF(data[Référence principale],data[[#This Row],[Référence principale]]),)</f>
        <v>1</v>
      </c>
    </row>
    <row r="1109" spans="1:55" x14ac:dyDescent="0.25">
      <c r="A1109" t="s">
        <v>830</v>
      </c>
      <c r="G1109" t="s">
        <v>3924</v>
      </c>
      <c r="N1109" s="2"/>
      <c r="O1109" s="2"/>
      <c r="R1109" t="s">
        <v>830</v>
      </c>
      <c r="U1109" t="s">
        <v>1035</v>
      </c>
      <c r="AD1109">
        <v>0</v>
      </c>
      <c r="AG1109">
        <v>0</v>
      </c>
      <c r="AP1109" s="3">
        <v>44556</v>
      </c>
      <c r="AY11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09" t="str">
        <f>data[[#This Row],[Différence en valeur]]&amp;data[[#This Row],[Année]]</f>
        <v>02021</v>
      </c>
      <c r="BC1109">
        <f>IF(COUNTIF($U$2:U1109,U1109)=COUNTIF(data[Référence principale],data[[#This Row],[Référence principale]]),COUNTIF(data[Référence principale],data[[#This Row],[Référence principale]]),)</f>
        <v>1</v>
      </c>
    </row>
    <row r="1110" spans="1:55" x14ac:dyDescent="0.25">
      <c r="A1110" t="s">
        <v>830</v>
      </c>
      <c r="G1110" t="s">
        <v>3924</v>
      </c>
      <c r="N1110" s="2"/>
      <c r="O1110" s="2"/>
      <c r="R1110" t="s">
        <v>830</v>
      </c>
      <c r="U1110" t="s">
        <v>1036</v>
      </c>
      <c r="AD1110">
        <v>0</v>
      </c>
      <c r="AG1110">
        <v>0</v>
      </c>
      <c r="AP1110" s="3">
        <v>44556</v>
      </c>
      <c r="AY11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0" t="str">
        <f>data[[#This Row],[Différence en valeur]]&amp;data[[#This Row],[Année]]</f>
        <v>02021</v>
      </c>
      <c r="BC1110">
        <f>IF(COUNTIF($U$2:U1110,U1110)=COUNTIF(data[Référence principale],data[[#This Row],[Référence principale]]),COUNTIF(data[Référence principale],data[[#This Row],[Référence principale]]),)</f>
        <v>1</v>
      </c>
    </row>
    <row r="1111" spans="1:55" x14ac:dyDescent="0.25">
      <c r="A1111" t="s">
        <v>830</v>
      </c>
      <c r="G1111" t="s">
        <v>3924</v>
      </c>
      <c r="N1111" s="2"/>
      <c r="O1111" s="2"/>
      <c r="R1111" t="s">
        <v>830</v>
      </c>
      <c r="U1111" t="s">
        <v>1037</v>
      </c>
      <c r="AD1111">
        <v>0</v>
      </c>
      <c r="AG1111">
        <v>0</v>
      </c>
      <c r="AP1111" s="3">
        <v>44556</v>
      </c>
      <c r="AY11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1" t="str">
        <f>data[[#This Row],[Différence en valeur]]&amp;data[[#This Row],[Année]]</f>
        <v>02021</v>
      </c>
      <c r="BC1111">
        <f>IF(COUNTIF($U$2:U1111,U1111)=COUNTIF(data[Référence principale],data[[#This Row],[Référence principale]]),COUNTIF(data[Référence principale],data[[#This Row],[Référence principale]]),)</f>
        <v>1</v>
      </c>
    </row>
    <row r="1112" spans="1:55" x14ac:dyDescent="0.25">
      <c r="A1112" t="s">
        <v>830</v>
      </c>
      <c r="G1112" t="s">
        <v>3924</v>
      </c>
      <c r="N1112" s="2"/>
      <c r="O1112" s="2"/>
      <c r="R1112" t="s">
        <v>830</v>
      </c>
      <c r="U1112" t="s">
        <v>1038</v>
      </c>
      <c r="AD1112">
        <v>-1</v>
      </c>
      <c r="AG1112">
        <v>0</v>
      </c>
      <c r="AP1112" s="3">
        <v>44556</v>
      </c>
      <c r="AY11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2" t="str">
        <f>data[[#This Row],[Différence en valeur]]&amp;data[[#This Row],[Année]]</f>
        <v>02021</v>
      </c>
      <c r="BC1112">
        <f>IF(COUNTIF($U$2:U1112,U1112)=COUNTIF(data[Référence principale],data[[#This Row],[Référence principale]]),COUNTIF(data[Référence principale],data[[#This Row],[Référence principale]]),)</f>
        <v>1</v>
      </c>
    </row>
    <row r="1113" spans="1:55" x14ac:dyDescent="0.25">
      <c r="A1113" t="s">
        <v>830</v>
      </c>
      <c r="G1113" t="s">
        <v>3924</v>
      </c>
      <c r="N1113" s="2"/>
      <c r="O1113" s="2"/>
      <c r="R1113" t="s">
        <v>830</v>
      </c>
      <c r="U1113" t="s">
        <v>1039</v>
      </c>
      <c r="AD1113">
        <v>0</v>
      </c>
      <c r="AG1113">
        <v>0</v>
      </c>
      <c r="AP1113" s="3">
        <v>44556</v>
      </c>
      <c r="AY11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3" t="str">
        <f>data[[#This Row],[Différence en valeur]]&amp;data[[#This Row],[Année]]</f>
        <v>02021</v>
      </c>
      <c r="BC1113">
        <f>IF(COUNTIF($U$2:U1113,U1113)=COUNTIF(data[Référence principale],data[[#This Row],[Référence principale]]),COUNTIF(data[Référence principale],data[[#This Row],[Référence principale]]),)</f>
        <v>1</v>
      </c>
    </row>
    <row r="1114" spans="1:55" x14ac:dyDescent="0.25">
      <c r="A1114" t="s">
        <v>830</v>
      </c>
      <c r="G1114" t="s">
        <v>3924</v>
      </c>
      <c r="N1114" s="2"/>
      <c r="O1114" s="2"/>
      <c r="R1114" t="s">
        <v>830</v>
      </c>
      <c r="U1114" t="s">
        <v>1040</v>
      </c>
      <c r="AD1114">
        <v>0</v>
      </c>
      <c r="AG1114">
        <v>0</v>
      </c>
      <c r="AP1114" s="3">
        <v>44556</v>
      </c>
      <c r="AY11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4" t="str">
        <f>data[[#This Row],[Différence en valeur]]&amp;data[[#This Row],[Année]]</f>
        <v>02021</v>
      </c>
      <c r="BC1114">
        <f>IF(COUNTIF($U$2:U1114,U1114)=COUNTIF(data[Référence principale],data[[#This Row],[Référence principale]]),COUNTIF(data[Référence principale],data[[#This Row],[Référence principale]]),)</f>
        <v>1</v>
      </c>
    </row>
    <row r="1115" spans="1:55" x14ac:dyDescent="0.25">
      <c r="A1115" t="s">
        <v>830</v>
      </c>
      <c r="G1115" t="s">
        <v>3924</v>
      </c>
      <c r="N1115" s="2"/>
      <c r="O1115" s="2"/>
      <c r="R1115" t="s">
        <v>830</v>
      </c>
      <c r="U1115" t="s">
        <v>1041</v>
      </c>
      <c r="AD1115">
        <v>9</v>
      </c>
      <c r="AG1115">
        <v>216</v>
      </c>
      <c r="AP1115" s="3">
        <v>44556</v>
      </c>
      <c r="AY11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5" t="str">
        <f>data[[#This Row],[Différence en valeur]]&amp;data[[#This Row],[Année]]</f>
        <v>2162021</v>
      </c>
      <c r="BC1115">
        <f>IF(COUNTIF($U$2:U1115,U1115)=COUNTIF(data[Référence principale],data[[#This Row],[Référence principale]]),COUNTIF(data[Référence principale],data[[#This Row],[Référence principale]]),)</f>
        <v>1</v>
      </c>
    </row>
    <row r="1116" spans="1:55" x14ac:dyDescent="0.25">
      <c r="A1116" t="s">
        <v>830</v>
      </c>
      <c r="G1116" t="s">
        <v>3924</v>
      </c>
      <c r="N1116" s="2"/>
      <c r="O1116" s="2"/>
      <c r="R1116" t="s">
        <v>830</v>
      </c>
      <c r="U1116" t="s">
        <v>1042</v>
      </c>
      <c r="AD1116">
        <v>16</v>
      </c>
      <c r="AG1116">
        <v>167.2</v>
      </c>
      <c r="AP1116" s="3">
        <v>44556</v>
      </c>
      <c r="AY11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6" t="str">
        <f>data[[#This Row],[Différence en valeur]]&amp;data[[#This Row],[Année]]</f>
        <v>167.22021</v>
      </c>
      <c r="BC1116">
        <f>IF(COUNTIF($U$2:U1116,U1116)=COUNTIF(data[Référence principale],data[[#This Row],[Référence principale]]),COUNTIF(data[Référence principale],data[[#This Row],[Référence principale]]),)</f>
        <v>1</v>
      </c>
    </row>
    <row r="1117" spans="1:55" x14ac:dyDescent="0.25">
      <c r="A1117" t="s">
        <v>830</v>
      </c>
      <c r="G1117" t="s">
        <v>3924</v>
      </c>
      <c r="N1117" s="2"/>
      <c r="O1117" s="2"/>
      <c r="R1117" t="s">
        <v>830</v>
      </c>
      <c r="U1117" t="s">
        <v>1043</v>
      </c>
      <c r="AD1117">
        <v>0</v>
      </c>
      <c r="AG1117">
        <v>0</v>
      </c>
      <c r="AP1117" s="3">
        <v>44556</v>
      </c>
      <c r="AY11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7" t="str">
        <f>data[[#This Row],[Différence en valeur]]&amp;data[[#This Row],[Année]]</f>
        <v>02021</v>
      </c>
      <c r="BC1117">
        <f>IF(COUNTIF($U$2:U1117,U1117)=COUNTIF(data[Référence principale],data[[#This Row],[Référence principale]]),COUNTIF(data[Référence principale],data[[#This Row],[Référence principale]]),)</f>
        <v>1</v>
      </c>
    </row>
    <row r="1118" spans="1:55" x14ac:dyDescent="0.25">
      <c r="A1118" t="s">
        <v>830</v>
      </c>
      <c r="G1118" t="s">
        <v>3924</v>
      </c>
      <c r="N1118" s="2"/>
      <c r="O1118" s="2"/>
      <c r="R1118" t="s">
        <v>830</v>
      </c>
      <c r="U1118" t="s">
        <v>1044</v>
      </c>
      <c r="AD1118">
        <v>2</v>
      </c>
      <c r="AG1118">
        <v>110</v>
      </c>
      <c r="AP1118" s="3">
        <v>44556</v>
      </c>
      <c r="AY11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8" t="str">
        <f>data[[#This Row],[Différence en valeur]]&amp;data[[#This Row],[Année]]</f>
        <v>1102021</v>
      </c>
      <c r="BC1118">
        <f>IF(COUNTIF($U$2:U1118,U1118)=COUNTIF(data[Référence principale],data[[#This Row],[Référence principale]]),COUNTIF(data[Référence principale],data[[#This Row],[Référence principale]]),)</f>
        <v>1</v>
      </c>
    </row>
    <row r="1119" spans="1:55" x14ac:dyDescent="0.25">
      <c r="A1119" t="s">
        <v>830</v>
      </c>
      <c r="G1119" t="s">
        <v>3924</v>
      </c>
      <c r="N1119" s="2"/>
      <c r="O1119" s="2"/>
      <c r="R1119" t="s">
        <v>830</v>
      </c>
      <c r="U1119" t="s">
        <v>1045</v>
      </c>
      <c r="AD1119">
        <v>1</v>
      </c>
      <c r="AG1119">
        <v>34</v>
      </c>
      <c r="AP1119" s="3">
        <v>44556</v>
      </c>
      <c r="AY11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19" t="str">
        <f>data[[#This Row],[Différence en valeur]]&amp;data[[#This Row],[Année]]</f>
        <v>342021</v>
      </c>
      <c r="BC1119">
        <f>IF(COUNTIF($U$2:U1119,U1119)=COUNTIF(data[Référence principale],data[[#This Row],[Référence principale]]),COUNTIF(data[Référence principale],data[[#This Row],[Référence principale]]),)</f>
        <v>1</v>
      </c>
    </row>
    <row r="1120" spans="1:55" x14ac:dyDescent="0.25">
      <c r="A1120" t="s">
        <v>830</v>
      </c>
      <c r="G1120" t="s">
        <v>3924</v>
      </c>
      <c r="N1120" s="2"/>
      <c r="O1120" s="2"/>
      <c r="R1120" t="s">
        <v>830</v>
      </c>
      <c r="U1120" t="s">
        <v>1046</v>
      </c>
      <c r="AD1120">
        <v>0</v>
      </c>
      <c r="AG1120">
        <v>0</v>
      </c>
      <c r="AP1120" s="3">
        <v>44556</v>
      </c>
      <c r="AY11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0" t="str">
        <f>data[[#This Row],[Différence en valeur]]&amp;data[[#This Row],[Année]]</f>
        <v>02021</v>
      </c>
      <c r="BC1120">
        <f>IF(COUNTIF($U$2:U1120,U1120)=COUNTIF(data[Référence principale],data[[#This Row],[Référence principale]]),COUNTIF(data[Référence principale],data[[#This Row],[Référence principale]]),)</f>
        <v>1</v>
      </c>
    </row>
    <row r="1121" spans="1:55" x14ac:dyDescent="0.25">
      <c r="A1121" t="s">
        <v>830</v>
      </c>
      <c r="G1121" t="s">
        <v>3924</v>
      </c>
      <c r="N1121" s="2"/>
      <c r="O1121" s="2"/>
      <c r="R1121" t="s">
        <v>830</v>
      </c>
      <c r="U1121" t="s">
        <v>1047</v>
      </c>
      <c r="AD1121">
        <v>0</v>
      </c>
      <c r="AG1121">
        <v>0</v>
      </c>
      <c r="AP1121" s="3">
        <v>44556</v>
      </c>
      <c r="AY11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1" t="str">
        <f>data[[#This Row],[Différence en valeur]]&amp;data[[#This Row],[Année]]</f>
        <v>02021</v>
      </c>
      <c r="BC1121">
        <f>IF(COUNTIF($U$2:U1121,U1121)=COUNTIF(data[Référence principale],data[[#This Row],[Référence principale]]),COUNTIF(data[Référence principale],data[[#This Row],[Référence principale]]),)</f>
        <v>1</v>
      </c>
    </row>
    <row r="1122" spans="1:55" x14ac:dyDescent="0.25">
      <c r="A1122" t="s">
        <v>830</v>
      </c>
      <c r="G1122" t="s">
        <v>3924</v>
      </c>
      <c r="N1122" s="2"/>
      <c r="O1122" s="2"/>
      <c r="R1122" t="s">
        <v>830</v>
      </c>
      <c r="U1122" t="s">
        <v>1048</v>
      </c>
      <c r="AD1122">
        <v>0</v>
      </c>
      <c r="AG1122">
        <v>0</v>
      </c>
      <c r="AP1122" s="3">
        <v>44556</v>
      </c>
      <c r="AY11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2" t="str">
        <f>data[[#This Row],[Différence en valeur]]&amp;data[[#This Row],[Année]]</f>
        <v>02021</v>
      </c>
      <c r="BC1122">
        <f>IF(COUNTIF($U$2:U1122,U1122)=COUNTIF(data[Référence principale],data[[#This Row],[Référence principale]]),COUNTIF(data[Référence principale],data[[#This Row],[Référence principale]]),)</f>
        <v>1</v>
      </c>
    </row>
    <row r="1123" spans="1:55" x14ac:dyDescent="0.25">
      <c r="A1123" t="s">
        <v>830</v>
      </c>
      <c r="G1123" t="s">
        <v>3924</v>
      </c>
      <c r="N1123" s="2"/>
      <c r="O1123" s="2"/>
      <c r="R1123" t="s">
        <v>830</v>
      </c>
      <c r="U1123" t="s">
        <v>1049</v>
      </c>
      <c r="AD1123">
        <v>0</v>
      </c>
      <c r="AG1123">
        <v>0</v>
      </c>
      <c r="AP1123" s="3">
        <v>44556</v>
      </c>
      <c r="AY11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3" t="str">
        <f>data[[#This Row],[Différence en valeur]]&amp;data[[#This Row],[Année]]</f>
        <v>02021</v>
      </c>
      <c r="BC1123">
        <f>IF(COUNTIF($U$2:U1123,U1123)=COUNTIF(data[Référence principale],data[[#This Row],[Référence principale]]),COUNTIF(data[Référence principale],data[[#This Row],[Référence principale]]),)</f>
        <v>1</v>
      </c>
    </row>
    <row r="1124" spans="1:55" x14ac:dyDescent="0.25">
      <c r="A1124" t="s">
        <v>830</v>
      </c>
      <c r="G1124" t="s">
        <v>3924</v>
      </c>
      <c r="N1124" s="2"/>
      <c r="O1124" s="2"/>
      <c r="R1124" t="s">
        <v>830</v>
      </c>
      <c r="U1124" t="s">
        <v>1050</v>
      </c>
      <c r="AD1124">
        <v>0</v>
      </c>
      <c r="AG1124">
        <v>0</v>
      </c>
      <c r="AP1124" s="3">
        <v>44556</v>
      </c>
      <c r="AY11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4" t="str">
        <f>data[[#This Row],[Différence en valeur]]&amp;data[[#This Row],[Année]]</f>
        <v>02021</v>
      </c>
      <c r="BC1124">
        <f>IF(COUNTIF($U$2:U1124,U1124)=COUNTIF(data[Référence principale],data[[#This Row],[Référence principale]]),COUNTIF(data[Référence principale],data[[#This Row],[Référence principale]]),)</f>
        <v>1</v>
      </c>
    </row>
    <row r="1125" spans="1:55" x14ac:dyDescent="0.25">
      <c r="A1125" t="s">
        <v>830</v>
      </c>
      <c r="G1125" t="s">
        <v>3924</v>
      </c>
      <c r="N1125" s="2"/>
      <c r="O1125" s="2"/>
      <c r="R1125" t="s">
        <v>830</v>
      </c>
      <c r="U1125" t="s">
        <v>1051</v>
      </c>
      <c r="AD1125">
        <v>0</v>
      </c>
      <c r="AG1125">
        <v>0</v>
      </c>
      <c r="AP1125" s="3">
        <v>44556</v>
      </c>
      <c r="AY11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5" t="str">
        <f>data[[#This Row],[Différence en valeur]]&amp;data[[#This Row],[Année]]</f>
        <v>02021</v>
      </c>
      <c r="BC1125">
        <f>IF(COUNTIF($U$2:U1125,U1125)=COUNTIF(data[Référence principale],data[[#This Row],[Référence principale]]),COUNTIF(data[Référence principale],data[[#This Row],[Référence principale]]),)</f>
        <v>1</v>
      </c>
    </row>
    <row r="1126" spans="1:55" x14ac:dyDescent="0.25">
      <c r="A1126" t="s">
        <v>830</v>
      </c>
      <c r="G1126" t="s">
        <v>3924</v>
      </c>
      <c r="N1126" s="2"/>
      <c r="O1126" s="2"/>
      <c r="R1126" t="s">
        <v>830</v>
      </c>
      <c r="U1126" t="s">
        <v>1052</v>
      </c>
      <c r="AD1126">
        <v>0</v>
      </c>
      <c r="AG1126">
        <v>0</v>
      </c>
      <c r="AP1126" s="3">
        <v>44556</v>
      </c>
      <c r="AY11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6" t="str">
        <f>data[[#This Row],[Différence en valeur]]&amp;data[[#This Row],[Année]]</f>
        <v>02021</v>
      </c>
      <c r="BC1126">
        <f>IF(COUNTIF($U$2:U1126,U1126)=COUNTIF(data[Référence principale],data[[#This Row],[Référence principale]]),COUNTIF(data[Référence principale],data[[#This Row],[Référence principale]]),)</f>
        <v>1</v>
      </c>
    </row>
    <row r="1127" spans="1:55" x14ac:dyDescent="0.25">
      <c r="A1127" t="s">
        <v>830</v>
      </c>
      <c r="G1127" t="s">
        <v>3924</v>
      </c>
      <c r="N1127" s="2"/>
      <c r="O1127" s="2"/>
      <c r="R1127" t="s">
        <v>830</v>
      </c>
      <c r="U1127" t="s">
        <v>1053</v>
      </c>
      <c r="AD1127">
        <v>0</v>
      </c>
      <c r="AG1127">
        <v>0</v>
      </c>
      <c r="AP1127" s="3">
        <v>44556</v>
      </c>
      <c r="AY11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7" t="str">
        <f>data[[#This Row],[Différence en valeur]]&amp;data[[#This Row],[Année]]</f>
        <v>02021</v>
      </c>
      <c r="BC1127">
        <f>IF(COUNTIF($U$2:U1127,U1127)=COUNTIF(data[Référence principale],data[[#This Row],[Référence principale]]),COUNTIF(data[Référence principale],data[[#This Row],[Référence principale]]),)</f>
        <v>1</v>
      </c>
    </row>
    <row r="1128" spans="1:55" x14ac:dyDescent="0.25">
      <c r="A1128" t="s">
        <v>830</v>
      </c>
      <c r="G1128" t="s">
        <v>3924</v>
      </c>
      <c r="N1128" s="2"/>
      <c r="O1128" s="2"/>
      <c r="R1128" t="s">
        <v>830</v>
      </c>
      <c r="U1128" t="s">
        <v>1054</v>
      </c>
      <c r="AD1128">
        <v>0</v>
      </c>
      <c r="AG1128">
        <v>0</v>
      </c>
      <c r="AP1128" s="3">
        <v>44556</v>
      </c>
      <c r="AY11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8" t="str">
        <f>data[[#This Row],[Différence en valeur]]&amp;data[[#This Row],[Année]]</f>
        <v>02021</v>
      </c>
      <c r="BC1128">
        <f>IF(COUNTIF($U$2:U1128,U1128)=COUNTIF(data[Référence principale],data[[#This Row],[Référence principale]]),COUNTIF(data[Référence principale],data[[#This Row],[Référence principale]]),)</f>
        <v>1</v>
      </c>
    </row>
    <row r="1129" spans="1:55" x14ac:dyDescent="0.25">
      <c r="A1129" t="s">
        <v>830</v>
      </c>
      <c r="G1129" t="s">
        <v>3924</v>
      </c>
      <c r="N1129" s="2"/>
      <c r="O1129" s="2"/>
      <c r="R1129" t="s">
        <v>830</v>
      </c>
      <c r="U1129" t="s">
        <v>1055</v>
      </c>
      <c r="AD1129">
        <v>0</v>
      </c>
      <c r="AG1129">
        <v>0</v>
      </c>
      <c r="AP1129" s="3">
        <v>44556</v>
      </c>
      <c r="AY11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29" t="str">
        <f>data[[#This Row],[Différence en valeur]]&amp;data[[#This Row],[Année]]</f>
        <v>02021</v>
      </c>
      <c r="BC1129">
        <f>IF(COUNTIF($U$2:U1129,U1129)=COUNTIF(data[Référence principale],data[[#This Row],[Référence principale]]),COUNTIF(data[Référence principale],data[[#This Row],[Référence principale]]),)</f>
        <v>1</v>
      </c>
    </row>
    <row r="1130" spans="1:55" x14ac:dyDescent="0.25">
      <c r="A1130" t="s">
        <v>830</v>
      </c>
      <c r="G1130" t="s">
        <v>3924</v>
      </c>
      <c r="N1130" s="2"/>
      <c r="O1130" s="2"/>
      <c r="R1130" t="s">
        <v>830</v>
      </c>
      <c r="U1130" t="s">
        <v>1056</v>
      </c>
      <c r="AD1130">
        <v>0</v>
      </c>
      <c r="AG1130">
        <v>0</v>
      </c>
      <c r="AP1130" s="3">
        <v>44556</v>
      </c>
      <c r="AY11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0" t="str">
        <f>data[[#This Row],[Différence en valeur]]&amp;data[[#This Row],[Année]]</f>
        <v>02021</v>
      </c>
      <c r="BC1130">
        <f>IF(COUNTIF($U$2:U1130,U1130)=COUNTIF(data[Référence principale],data[[#This Row],[Référence principale]]),COUNTIF(data[Référence principale],data[[#This Row],[Référence principale]]),)</f>
        <v>1</v>
      </c>
    </row>
    <row r="1131" spans="1:55" x14ac:dyDescent="0.25">
      <c r="A1131" t="s">
        <v>830</v>
      </c>
      <c r="G1131" t="s">
        <v>3924</v>
      </c>
      <c r="N1131" s="2"/>
      <c r="O1131" s="2"/>
      <c r="R1131" t="s">
        <v>830</v>
      </c>
      <c r="U1131" t="s">
        <v>1057</v>
      </c>
      <c r="AD1131">
        <v>0</v>
      </c>
      <c r="AG1131">
        <v>0</v>
      </c>
      <c r="AP1131" s="3">
        <v>44556</v>
      </c>
      <c r="AY11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1" t="str">
        <f>data[[#This Row],[Différence en valeur]]&amp;data[[#This Row],[Année]]</f>
        <v>02021</v>
      </c>
      <c r="BC1131">
        <f>IF(COUNTIF($U$2:U1131,U1131)=COUNTIF(data[Référence principale],data[[#This Row],[Référence principale]]),COUNTIF(data[Référence principale],data[[#This Row],[Référence principale]]),)</f>
        <v>1</v>
      </c>
    </row>
    <row r="1132" spans="1:55" x14ac:dyDescent="0.25">
      <c r="A1132" t="s">
        <v>830</v>
      </c>
      <c r="G1132" t="s">
        <v>3924</v>
      </c>
      <c r="N1132" s="2"/>
      <c r="O1132" s="2"/>
      <c r="R1132" t="s">
        <v>830</v>
      </c>
      <c r="U1132" t="s">
        <v>1058</v>
      </c>
      <c r="AD1132">
        <v>0</v>
      </c>
      <c r="AG1132">
        <v>0</v>
      </c>
      <c r="AP1132" s="3">
        <v>44556</v>
      </c>
      <c r="AY11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2" t="str">
        <f>data[[#This Row],[Différence en valeur]]&amp;data[[#This Row],[Année]]</f>
        <v>02021</v>
      </c>
      <c r="BC1132">
        <f>IF(COUNTIF($U$2:U1132,U1132)=COUNTIF(data[Référence principale],data[[#This Row],[Référence principale]]),COUNTIF(data[Référence principale],data[[#This Row],[Référence principale]]),)</f>
        <v>1</v>
      </c>
    </row>
    <row r="1133" spans="1:55" x14ac:dyDescent="0.25">
      <c r="A1133" t="s">
        <v>830</v>
      </c>
      <c r="G1133" t="s">
        <v>3924</v>
      </c>
      <c r="N1133" s="2"/>
      <c r="O1133" s="2"/>
      <c r="R1133" t="s">
        <v>830</v>
      </c>
      <c r="U1133" t="s">
        <v>1059</v>
      </c>
      <c r="AD1133">
        <v>0</v>
      </c>
      <c r="AG1133">
        <v>0</v>
      </c>
      <c r="AP1133" s="3">
        <v>44556</v>
      </c>
      <c r="AY11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3" t="str">
        <f>data[[#This Row],[Différence en valeur]]&amp;data[[#This Row],[Année]]</f>
        <v>02021</v>
      </c>
      <c r="BC1133">
        <f>IF(COUNTIF($U$2:U1133,U1133)=COUNTIF(data[Référence principale],data[[#This Row],[Référence principale]]),COUNTIF(data[Référence principale],data[[#This Row],[Référence principale]]),)</f>
        <v>1</v>
      </c>
    </row>
    <row r="1134" spans="1:55" x14ac:dyDescent="0.25">
      <c r="A1134" t="s">
        <v>830</v>
      </c>
      <c r="G1134" t="s">
        <v>3924</v>
      </c>
      <c r="N1134" s="2"/>
      <c r="O1134" s="2"/>
      <c r="R1134" t="s">
        <v>830</v>
      </c>
      <c r="U1134" t="s">
        <v>1060</v>
      </c>
      <c r="AD1134">
        <v>0</v>
      </c>
      <c r="AG1134">
        <v>0</v>
      </c>
      <c r="AP1134" s="3">
        <v>44556</v>
      </c>
      <c r="AY11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4" t="str">
        <f>data[[#This Row],[Différence en valeur]]&amp;data[[#This Row],[Année]]</f>
        <v>02021</v>
      </c>
      <c r="BC1134">
        <f>IF(COUNTIF($U$2:U1134,U1134)=COUNTIF(data[Référence principale],data[[#This Row],[Référence principale]]),COUNTIF(data[Référence principale],data[[#This Row],[Référence principale]]),)</f>
        <v>1</v>
      </c>
    </row>
    <row r="1135" spans="1:55" x14ac:dyDescent="0.25">
      <c r="A1135" t="s">
        <v>830</v>
      </c>
      <c r="G1135" t="s">
        <v>3924</v>
      </c>
      <c r="N1135" s="2"/>
      <c r="O1135" s="2"/>
      <c r="R1135" t="s">
        <v>830</v>
      </c>
      <c r="U1135" t="s">
        <v>1061</v>
      </c>
      <c r="AD1135">
        <v>0</v>
      </c>
      <c r="AG1135">
        <v>0</v>
      </c>
      <c r="AP1135" s="3">
        <v>44556</v>
      </c>
      <c r="AY11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5" t="str">
        <f>data[[#This Row],[Différence en valeur]]&amp;data[[#This Row],[Année]]</f>
        <v>02021</v>
      </c>
      <c r="BC1135">
        <f>IF(COUNTIF($U$2:U1135,U1135)=COUNTIF(data[Référence principale],data[[#This Row],[Référence principale]]),COUNTIF(data[Référence principale],data[[#This Row],[Référence principale]]),)</f>
        <v>1</v>
      </c>
    </row>
    <row r="1136" spans="1:55" x14ac:dyDescent="0.25">
      <c r="A1136" t="s">
        <v>830</v>
      </c>
      <c r="G1136" t="s">
        <v>3924</v>
      </c>
      <c r="N1136" s="2"/>
      <c r="O1136" s="2"/>
      <c r="R1136" t="s">
        <v>830</v>
      </c>
      <c r="U1136" t="s">
        <v>1062</v>
      </c>
      <c r="AD1136">
        <v>0</v>
      </c>
      <c r="AG1136">
        <v>0</v>
      </c>
      <c r="AP1136" s="3">
        <v>44556</v>
      </c>
      <c r="AY11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6" t="str">
        <f>data[[#This Row],[Différence en valeur]]&amp;data[[#This Row],[Année]]</f>
        <v>02021</v>
      </c>
      <c r="BC1136">
        <f>IF(COUNTIF($U$2:U1136,U1136)=COUNTIF(data[Référence principale],data[[#This Row],[Référence principale]]),COUNTIF(data[Référence principale],data[[#This Row],[Référence principale]]),)</f>
        <v>1</v>
      </c>
    </row>
    <row r="1137" spans="1:55" x14ac:dyDescent="0.25">
      <c r="A1137" t="s">
        <v>830</v>
      </c>
      <c r="G1137" t="s">
        <v>3924</v>
      </c>
      <c r="N1137" s="2"/>
      <c r="O1137" s="2"/>
      <c r="R1137" t="s">
        <v>830</v>
      </c>
      <c r="U1137" t="s">
        <v>1063</v>
      </c>
      <c r="AD1137">
        <v>0</v>
      </c>
      <c r="AG1137">
        <v>0</v>
      </c>
      <c r="AP1137" s="3">
        <v>44556</v>
      </c>
      <c r="AY11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7" t="str">
        <f>data[[#This Row],[Différence en valeur]]&amp;data[[#This Row],[Année]]</f>
        <v>02021</v>
      </c>
      <c r="BC1137">
        <f>IF(COUNTIF($U$2:U1137,U1137)=COUNTIF(data[Référence principale],data[[#This Row],[Référence principale]]),COUNTIF(data[Référence principale],data[[#This Row],[Référence principale]]),)</f>
        <v>1</v>
      </c>
    </row>
    <row r="1138" spans="1:55" x14ac:dyDescent="0.25">
      <c r="A1138" t="s">
        <v>830</v>
      </c>
      <c r="G1138" t="s">
        <v>3924</v>
      </c>
      <c r="N1138" s="2"/>
      <c r="O1138" s="2"/>
      <c r="R1138" t="s">
        <v>830</v>
      </c>
      <c r="U1138" t="s">
        <v>1064</v>
      </c>
      <c r="AD1138">
        <v>0</v>
      </c>
      <c r="AG1138">
        <v>0</v>
      </c>
      <c r="AP1138" s="3">
        <v>44556</v>
      </c>
      <c r="AY11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8" t="str">
        <f>data[[#This Row],[Différence en valeur]]&amp;data[[#This Row],[Année]]</f>
        <v>02021</v>
      </c>
      <c r="BC1138">
        <f>IF(COUNTIF($U$2:U1138,U1138)=COUNTIF(data[Référence principale],data[[#This Row],[Référence principale]]),COUNTIF(data[Référence principale],data[[#This Row],[Référence principale]]),)</f>
        <v>1</v>
      </c>
    </row>
    <row r="1139" spans="1:55" x14ac:dyDescent="0.25">
      <c r="A1139" t="s">
        <v>830</v>
      </c>
      <c r="G1139" t="s">
        <v>3924</v>
      </c>
      <c r="N1139" s="2"/>
      <c r="O1139" s="2"/>
      <c r="R1139" t="s">
        <v>830</v>
      </c>
      <c r="U1139" t="s">
        <v>1065</v>
      </c>
      <c r="AD1139">
        <v>0</v>
      </c>
      <c r="AG1139">
        <v>0</v>
      </c>
      <c r="AP1139" s="3">
        <v>44556</v>
      </c>
      <c r="AY11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39" t="str">
        <f>data[[#This Row],[Différence en valeur]]&amp;data[[#This Row],[Année]]</f>
        <v>02021</v>
      </c>
      <c r="BC1139">
        <f>IF(COUNTIF($U$2:U1139,U1139)=COUNTIF(data[Référence principale],data[[#This Row],[Référence principale]]),COUNTIF(data[Référence principale],data[[#This Row],[Référence principale]]),)</f>
        <v>1</v>
      </c>
    </row>
    <row r="1140" spans="1:55" x14ac:dyDescent="0.25">
      <c r="A1140" t="s">
        <v>830</v>
      </c>
      <c r="G1140" t="s">
        <v>3924</v>
      </c>
      <c r="N1140" s="2"/>
      <c r="O1140" s="2"/>
      <c r="R1140" t="s">
        <v>830</v>
      </c>
      <c r="U1140" t="s">
        <v>1066</v>
      </c>
      <c r="AD1140">
        <v>0</v>
      </c>
      <c r="AG1140">
        <v>0</v>
      </c>
      <c r="AP1140" s="3">
        <v>44556</v>
      </c>
      <c r="AY11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0" t="str">
        <f>data[[#This Row],[Différence en valeur]]&amp;data[[#This Row],[Année]]</f>
        <v>02021</v>
      </c>
      <c r="BC1140">
        <f>IF(COUNTIF($U$2:U1140,U1140)=COUNTIF(data[Référence principale],data[[#This Row],[Référence principale]]),COUNTIF(data[Référence principale],data[[#This Row],[Référence principale]]),)</f>
        <v>1</v>
      </c>
    </row>
    <row r="1141" spans="1:55" x14ac:dyDescent="0.25">
      <c r="A1141" t="s">
        <v>830</v>
      </c>
      <c r="G1141" t="s">
        <v>3924</v>
      </c>
      <c r="N1141" s="2"/>
      <c r="O1141" s="2"/>
      <c r="R1141" t="s">
        <v>830</v>
      </c>
      <c r="U1141" t="s">
        <v>1067</v>
      </c>
      <c r="AD1141">
        <v>0</v>
      </c>
      <c r="AG1141">
        <v>0</v>
      </c>
      <c r="AP1141" s="3">
        <v>44556</v>
      </c>
      <c r="AY11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1" t="str">
        <f>data[[#This Row],[Différence en valeur]]&amp;data[[#This Row],[Année]]</f>
        <v>02021</v>
      </c>
      <c r="BC1141">
        <f>IF(COUNTIF($U$2:U1141,U1141)=COUNTIF(data[Référence principale],data[[#This Row],[Référence principale]]),COUNTIF(data[Référence principale],data[[#This Row],[Référence principale]]),)</f>
        <v>1</v>
      </c>
    </row>
    <row r="1142" spans="1:55" x14ac:dyDescent="0.25">
      <c r="A1142" t="s">
        <v>830</v>
      </c>
      <c r="G1142" t="s">
        <v>3924</v>
      </c>
      <c r="N1142" s="2"/>
      <c r="O1142" s="2"/>
      <c r="R1142" t="s">
        <v>830</v>
      </c>
      <c r="U1142" t="s">
        <v>1068</v>
      </c>
      <c r="AD1142">
        <v>0</v>
      </c>
      <c r="AG1142">
        <v>0</v>
      </c>
      <c r="AP1142" s="3">
        <v>44556</v>
      </c>
      <c r="AY11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2" t="str">
        <f>data[[#This Row],[Différence en valeur]]&amp;data[[#This Row],[Année]]</f>
        <v>02021</v>
      </c>
      <c r="BC1142">
        <f>IF(COUNTIF($U$2:U1142,U1142)=COUNTIF(data[Référence principale],data[[#This Row],[Référence principale]]),COUNTIF(data[Référence principale],data[[#This Row],[Référence principale]]),)</f>
        <v>1</v>
      </c>
    </row>
    <row r="1143" spans="1:55" x14ac:dyDescent="0.25">
      <c r="A1143" t="s">
        <v>830</v>
      </c>
      <c r="G1143" t="s">
        <v>3924</v>
      </c>
      <c r="N1143" s="2"/>
      <c r="O1143" s="2"/>
      <c r="R1143" t="s">
        <v>830</v>
      </c>
      <c r="U1143" t="s">
        <v>1069</v>
      </c>
      <c r="AD1143">
        <v>0</v>
      </c>
      <c r="AG1143">
        <v>0</v>
      </c>
      <c r="AP1143" s="3">
        <v>44556</v>
      </c>
      <c r="AY11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3" t="str">
        <f>data[[#This Row],[Différence en valeur]]&amp;data[[#This Row],[Année]]</f>
        <v>02021</v>
      </c>
      <c r="BC1143">
        <f>IF(COUNTIF($U$2:U1143,U1143)=COUNTIF(data[Référence principale],data[[#This Row],[Référence principale]]),COUNTIF(data[Référence principale],data[[#This Row],[Référence principale]]),)</f>
        <v>1</v>
      </c>
    </row>
    <row r="1144" spans="1:55" x14ac:dyDescent="0.25">
      <c r="A1144" t="s">
        <v>830</v>
      </c>
      <c r="G1144" t="s">
        <v>3924</v>
      </c>
      <c r="N1144" s="2"/>
      <c r="O1144" s="2"/>
      <c r="R1144" t="s">
        <v>830</v>
      </c>
      <c r="U1144" t="s">
        <v>578</v>
      </c>
      <c r="AD1144">
        <v>0</v>
      </c>
      <c r="AG1144">
        <v>0</v>
      </c>
      <c r="AP1144" s="3">
        <v>44556</v>
      </c>
      <c r="AY11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4" t="str">
        <f>data[[#This Row],[Différence en valeur]]&amp;data[[#This Row],[Année]]</f>
        <v>02021</v>
      </c>
      <c r="BC1144">
        <f>IF(COUNTIF($U$2:U1144,U1144)=COUNTIF(data[Référence principale],data[[#This Row],[Référence principale]]),COUNTIF(data[Référence principale],data[[#This Row],[Référence principale]]),)</f>
        <v>2</v>
      </c>
    </row>
    <row r="1145" spans="1:55" x14ac:dyDescent="0.25">
      <c r="A1145" t="s">
        <v>830</v>
      </c>
      <c r="G1145" t="s">
        <v>3924</v>
      </c>
      <c r="N1145" s="2"/>
      <c r="O1145" s="2"/>
      <c r="R1145" t="s">
        <v>830</v>
      </c>
      <c r="U1145" t="s">
        <v>1070</v>
      </c>
      <c r="AD1145">
        <v>0</v>
      </c>
      <c r="AG1145">
        <v>0</v>
      </c>
      <c r="AP1145" s="3">
        <v>44556</v>
      </c>
      <c r="AY11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5" t="str">
        <f>data[[#This Row],[Différence en valeur]]&amp;data[[#This Row],[Année]]</f>
        <v>02021</v>
      </c>
      <c r="BC1145">
        <f>IF(COUNTIF($U$2:U1145,U1145)=COUNTIF(data[Référence principale],data[[#This Row],[Référence principale]]),COUNTIF(data[Référence principale],data[[#This Row],[Référence principale]]),)</f>
        <v>1</v>
      </c>
    </row>
    <row r="1146" spans="1:55" x14ac:dyDescent="0.25">
      <c r="A1146" t="s">
        <v>830</v>
      </c>
      <c r="G1146" t="s">
        <v>3924</v>
      </c>
      <c r="N1146" s="2"/>
      <c r="O1146" s="2"/>
      <c r="R1146" t="s">
        <v>830</v>
      </c>
      <c r="U1146" t="s">
        <v>1071</v>
      </c>
      <c r="AD1146">
        <v>1</v>
      </c>
      <c r="AG1146">
        <v>0</v>
      </c>
      <c r="AP1146" s="3">
        <v>44556</v>
      </c>
      <c r="AY11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6" t="str">
        <f>data[[#This Row],[Différence en valeur]]&amp;data[[#This Row],[Année]]</f>
        <v>02021</v>
      </c>
      <c r="BC1146">
        <f>IF(COUNTIF($U$2:U1146,U1146)=COUNTIF(data[Référence principale],data[[#This Row],[Référence principale]]),COUNTIF(data[Référence principale],data[[#This Row],[Référence principale]]),)</f>
        <v>1</v>
      </c>
    </row>
    <row r="1147" spans="1:55" x14ac:dyDescent="0.25">
      <c r="A1147" t="s">
        <v>830</v>
      </c>
      <c r="G1147" t="s">
        <v>3924</v>
      </c>
      <c r="N1147" s="2"/>
      <c r="O1147" s="2"/>
      <c r="R1147" t="s">
        <v>830</v>
      </c>
      <c r="U1147" t="s">
        <v>1072</v>
      </c>
      <c r="AD1147">
        <v>0</v>
      </c>
      <c r="AG1147">
        <v>0</v>
      </c>
      <c r="AP1147" s="3">
        <v>44556</v>
      </c>
      <c r="AY11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7" t="str">
        <f>data[[#This Row],[Différence en valeur]]&amp;data[[#This Row],[Année]]</f>
        <v>02021</v>
      </c>
      <c r="BC1147">
        <f>IF(COUNTIF($U$2:U1147,U1147)=COUNTIF(data[Référence principale],data[[#This Row],[Référence principale]]),COUNTIF(data[Référence principale],data[[#This Row],[Référence principale]]),)</f>
        <v>1</v>
      </c>
    </row>
    <row r="1148" spans="1:55" x14ac:dyDescent="0.25">
      <c r="A1148" t="s">
        <v>830</v>
      </c>
      <c r="G1148" t="s">
        <v>3924</v>
      </c>
      <c r="N1148" s="2"/>
      <c r="O1148" s="2"/>
      <c r="R1148" t="s">
        <v>830</v>
      </c>
      <c r="U1148" t="s">
        <v>562</v>
      </c>
      <c r="AD1148">
        <v>0</v>
      </c>
      <c r="AG1148">
        <v>0</v>
      </c>
      <c r="AP1148" s="3">
        <v>44556</v>
      </c>
      <c r="AY11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8" t="str">
        <f>data[[#This Row],[Différence en valeur]]&amp;data[[#This Row],[Année]]</f>
        <v>02021</v>
      </c>
      <c r="BC1148">
        <f>IF(COUNTIF($U$2:U1148,U1148)=COUNTIF(data[Référence principale],data[[#This Row],[Référence principale]]),COUNTIF(data[Référence principale],data[[#This Row],[Référence principale]]),)</f>
        <v>2</v>
      </c>
    </row>
    <row r="1149" spans="1:55" x14ac:dyDescent="0.25">
      <c r="A1149" t="s">
        <v>830</v>
      </c>
      <c r="G1149" t="s">
        <v>3924</v>
      </c>
      <c r="N1149" s="2"/>
      <c r="O1149" s="2"/>
      <c r="R1149" t="s">
        <v>830</v>
      </c>
      <c r="U1149" t="s">
        <v>1073</v>
      </c>
      <c r="AD1149">
        <v>0</v>
      </c>
      <c r="AG1149">
        <v>0</v>
      </c>
      <c r="AP1149" s="3">
        <v>44556</v>
      </c>
      <c r="AY11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49" t="str">
        <f>data[[#This Row],[Différence en valeur]]&amp;data[[#This Row],[Année]]</f>
        <v>02021</v>
      </c>
      <c r="BC1149">
        <f>IF(COUNTIF($U$2:U1149,U1149)=COUNTIF(data[Référence principale],data[[#This Row],[Référence principale]]),COUNTIF(data[Référence principale],data[[#This Row],[Référence principale]]),)</f>
        <v>1</v>
      </c>
    </row>
    <row r="1150" spans="1:55" x14ac:dyDescent="0.25">
      <c r="A1150" t="s">
        <v>830</v>
      </c>
      <c r="G1150" t="s">
        <v>3924</v>
      </c>
      <c r="N1150" s="2"/>
      <c r="O1150" s="2"/>
      <c r="R1150" t="s">
        <v>830</v>
      </c>
      <c r="U1150" t="s">
        <v>1074</v>
      </c>
      <c r="AD1150">
        <v>0</v>
      </c>
      <c r="AG1150">
        <v>0</v>
      </c>
      <c r="AP1150" s="3">
        <v>44556</v>
      </c>
      <c r="AY11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0" t="str">
        <f>data[[#This Row],[Différence en valeur]]&amp;data[[#This Row],[Année]]</f>
        <v>02021</v>
      </c>
      <c r="BC1150">
        <f>IF(COUNTIF($U$2:U1150,U1150)=COUNTIF(data[Référence principale],data[[#This Row],[Référence principale]]),COUNTIF(data[Référence principale],data[[#This Row],[Référence principale]]),)</f>
        <v>1</v>
      </c>
    </row>
    <row r="1151" spans="1:55" x14ac:dyDescent="0.25">
      <c r="A1151" t="s">
        <v>830</v>
      </c>
      <c r="G1151" t="s">
        <v>3924</v>
      </c>
      <c r="N1151" s="2"/>
      <c r="O1151" s="2"/>
      <c r="R1151" t="s">
        <v>830</v>
      </c>
      <c r="U1151" t="s">
        <v>1075</v>
      </c>
      <c r="AD1151">
        <v>0</v>
      </c>
      <c r="AG1151">
        <v>0</v>
      </c>
      <c r="AP1151" s="3">
        <v>44556</v>
      </c>
      <c r="AY11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1" t="str">
        <f>data[[#This Row],[Différence en valeur]]&amp;data[[#This Row],[Année]]</f>
        <v>02021</v>
      </c>
      <c r="BC1151">
        <f>IF(COUNTIF($U$2:U1151,U1151)=COUNTIF(data[Référence principale],data[[#This Row],[Référence principale]]),COUNTIF(data[Référence principale],data[[#This Row],[Référence principale]]),)</f>
        <v>1</v>
      </c>
    </row>
    <row r="1152" spans="1:55" x14ac:dyDescent="0.25">
      <c r="A1152" t="s">
        <v>830</v>
      </c>
      <c r="G1152" t="s">
        <v>3924</v>
      </c>
      <c r="N1152" s="2"/>
      <c r="O1152" s="2"/>
      <c r="R1152" t="s">
        <v>830</v>
      </c>
      <c r="U1152" t="s">
        <v>1076</v>
      </c>
      <c r="AD1152">
        <v>0</v>
      </c>
      <c r="AG1152">
        <v>0</v>
      </c>
      <c r="AP1152" s="3">
        <v>44556</v>
      </c>
      <c r="AY11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2" t="str">
        <f>data[[#This Row],[Différence en valeur]]&amp;data[[#This Row],[Année]]</f>
        <v>02021</v>
      </c>
      <c r="BC1152">
        <f>IF(COUNTIF($U$2:U1152,U1152)=COUNTIF(data[Référence principale],data[[#This Row],[Référence principale]]),COUNTIF(data[Référence principale],data[[#This Row],[Référence principale]]),)</f>
        <v>1</v>
      </c>
    </row>
    <row r="1153" spans="1:55" x14ac:dyDescent="0.25">
      <c r="A1153" t="s">
        <v>830</v>
      </c>
      <c r="G1153" t="s">
        <v>3924</v>
      </c>
      <c r="N1153" s="2"/>
      <c r="O1153" s="2"/>
      <c r="R1153" t="s">
        <v>830</v>
      </c>
      <c r="U1153" t="s">
        <v>563</v>
      </c>
      <c r="AD1153">
        <v>0</v>
      </c>
      <c r="AG1153">
        <v>0</v>
      </c>
      <c r="AP1153" s="3">
        <v>44556</v>
      </c>
      <c r="AY11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3" t="str">
        <f>data[[#This Row],[Différence en valeur]]&amp;data[[#This Row],[Année]]</f>
        <v>02021</v>
      </c>
      <c r="BC1153">
        <f>IF(COUNTIF($U$2:U1153,U1153)=COUNTIF(data[Référence principale],data[[#This Row],[Référence principale]]),COUNTIF(data[Référence principale],data[[#This Row],[Référence principale]]),)</f>
        <v>0</v>
      </c>
    </row>
    <row r="1154" spans="1:55" x14ac:dyDescent="0.25">
      <c r="A1154" t="s">
        <v>830</v>
      </c>
      <c r="G1154" t="s">
        <v>3924</v>
      </c>
      <c r="N1154" s="2"/>
      <c r="O1154" s="2"/>
      <c r="R1154" t="s">
        <v>830</v>
      </c>
      <c r="U1154" t="s">
        <v>563</v>
      </c>
      <c r="AD1154">
        <v>0</v>
      </c>
      <c r="AG1154">
        <v>0</v>
      </c>
      <c r="AP1154" s="3">
        <v>44556</v>
      </c>
      <c r="AY11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4" t="str">
        <f>data[[#This Row],[Différence en valeur]]&amp;data[[#This Row],[Année]]</f>
        <v>02021</v>
      </c>
      <c r="BC1154">
        <f>IF(COUNTIF($U$2:U1154,U1154)=COUNTIF(data[Référence principale],data[[#This Row],[Référence principale]]),COUNTIF(data[Référence principale],data[[#This Row],[Référence principale]]),)</f>
        <v>3</v>
      </c>
    </row>
    <row r="1155" spans="1:55" x14ac:dyDescent="0.25">
      <c r="A1155" t="s">
        <v>830</v>
      </c>
      <c r="G1155" t="s">
        <v>3924</v>
      </c>
      <c r="N1155" s="2"/>
      <c r="O1155" s="2"/>
      <c r="R1155" t="s">
        <v>830</v>
      </c>
      <c r="U1155" t="s">
        <v>1077</v>
      </c>
      <c r="AD1155">
        <v>0</v>
      </c>
      <c r="AG1155">
        <v>0</v>
      </c>
      <c r="AP1155" s="3">
        <v>44556</v>
      </c>
      <c r="AY11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5" t="str">
        <f>data[[#This Row],[Différence en valeur]]&amp;data[[#This Row],[Année]]</f>
        <v>02021</v>
      </c>
      <c r="BC1155">
        <f>IF(COUNTIF($U$2:U1155,U1155)=COUNTIF(data[Référence principale],data[[#This Row],[Référence principale]]),COUNTIF(data[Référence principale],data[[#This Row],[Référence principale]]),)</f>
        <v>1</v>
      </c>
    </row>
    <row r="1156" spans="1:55" x14ac:dyDescent="0.25">
      <c r="A1156" t="s">
        <v>830</v>
      </c>
      <c r="G1156" t="s">
        <v>3924</v>
      </c>
      <c r="N1156" s="2"/>
      <c r="O1156" s="2"/>
      <c r="R1156" t="s">
        <v>830</v>
      </c>
      <c r="U1156" t="s">
        <v>1078</v>
      </c>
      <c r="AD1156">
        <v>0</v>
      </c>
      <c r="AG1156">
        <v>0</v>
      </c>
      <c r="AP1156" s="3">
        <v>44556</v>
      </c>
      <c r="AY11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6" t="str">
        <f>data[[#This Row],[Différence en valeur]]&amp;data[[#This Row],[Année]]</f>
        <v>02021</v>
      </c>
      <c r="BC1156">
        <f>IF(COUNTIF($U$2:U1156,U1156)=COUNTIF(data[Référence principale],data[[#This Row],[Référence principale]]),COUNTIF(data[Référence principale],data[[#This Row],[Référence principale]]),)</f>
        <v>1</v>
      </c>
    </row>
    <row r="1157" spans="1:55" x14ac:dyDescent="0.25">
      <c r="A1157" t="s">
        <v>830</v>
      </c>
      <c r="G1157" t="s">
        <v>3924</v>
      </c>
      <c r="N1157" s="2"/>
      <c r="O1157" s="2"/>
      <c r="R1157" t="s">
        <v>830</v>
      </c>
      <c r="U1157" t="s">
        <v>1079</v>
      </c>
      <c r="AD1157">
        <v>0</v>
      </c>
      <c r="AG1157">
        <v>0</v>
      </c>
      <c r="AP1157" s="3">
        <v>44556</v>
      </c>
      <c r="AY11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7" t="str">
        <f>data[[#This Row],[Différence en valeur]]&amp;data[[#This Row],[Année]]</f>
        <v>02021</v>
      </c>
      <c r="BC1157">
        <f>IF(COUNTIF($U$2:U1157,U1157)=COUNTIF(data[Référence principale],data[[#This Row],[Référence principale]]),COUNTIF(data[Référence principale],data[[#This Row],[Référence principale]]),)</f>
        <v>1</v>
      </c>
    </row>
    <row r="1158" spans="1:55" x14ac:dyDescent="0.25">
      <c r="A1158" t="s">
        <v>830</v>
      </c>
      <c r="G1158" t="s">
        <v>3924</v>
      </c>
      <c r="N1158" s="2"/>
      <c r="O1158" s="2"/>
      <c r="R1158" t="s">
        <v>830</v>
      </c>
      <c r="U1158" t="s">
        <v>579</v>
      </c>
      <c r="AD1158">
        <v>0</v>
      </c>
      <c r="AG1158">
        <v>0</v>
      </c>
      <c r="AP1158" s="3">
        <v>44556</v>
      </c>
      <c r="AY11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8" t="str">
        <f>data[[#This Row],[Différence en valeur]]&amp;data[[#This Row],[Année]]</f>
        <v>02021</v>
      </c>
      <c r="BC1158">
        <f>IF(COUNTIF($U$2:U1158,U1158)=COUNTIF(data[Référence principale],data[[#This Row],[Référence principale]]),COUNTIF(data[Référence principale],data[[#This Row],[Référence principale]]),)</f>
        <v>0</v>
      </c>
    </row>
    <row r="1159" spans="1:55" x14ac:dyDescent="0.25">
      <c r="A1159" t="s">
        <v>830</v>
      </c>
      <c r="G1159" t="s">
        <v>3924</v>
      </c>
      <c r="N1159" s="2"/>
      <c r="O1159" s="2"/>
      <c r="R1159" t="s">
        <v>830</v>
      </c>
      <c r="U1159" t="s">
        <v>564</v>
      </c>
      <c r="AD1159">
        <v>0</v>
      </c>
      <c r="AG1159">
        <v>0</v>
      </c>
      <c r="AP1159" s="3">
        <v>44556</v>
      </c>
      <c r="AY11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59" t="str">
        <f>data[[#This Row],[Différence en valeur]]&amp;data[[#This Row],[Année]]</f>
        <v>02021</v>
      </c>
      <c r="BC1159">
        <f>IF(COUNTIF($U$2:U1159,U1159)=COUNTIF(data[Référence principale],data[[#This Row],[Référence principale]]),COUNTIF(data[Référence principale],data[[#This Row],[Référence principale]]),)</f>
        <v>0</v>
      </c>
    </row>
    <row r="1160" spans="1:55" x14ac:dyDescent="0.25">
      <c r="A1160" t="s">
        <v>830</v>
      </c>
      <c r="G1160" t="s">
        <v>3924</v>
      </c>
      <c r="N1160" s="2"/>
      <c r="O1160" s="2"/>
      <c r="R1160" t="s">
        <v>830</v>
      </c>
      <c r="U1160" t="s">
        <v>564</v>
      </c>
      <c r="AD1160">
        <v>2</v>
      </c>
      <c r="AG1160">
        <v>158.8014</v>
      </c>
      <c r="AP1160" s="3">
        <v>44556</v>
      </c>
      <c r="AY11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0" t="str">
        <f>data[[#This Row],[Différence en valeur]]&amp;data[[#This Row],[Année]]</f>
        <v>158.80142021</v>
      </c>
      <c r="BC1160">
        <f>IF(COUNTIF($U$2:U1160,U1160)=COUNTIF(data[Référence principale],data[[#This Row],[Référence principale]]),COUNTIF(data[Référence principale],data[[#This Row],[Référence principale]]),)</f>
        <v>3</v>
      </c>
    </row>
    <row r="1161" spans="1:55" x14ac:dyDescent="0.25">
      <c r="A1161" t="s">
        <v>830</v>
      </c>
      <c r="G1161" t="s">
        <v>3924</v>
      </c>
      <c r="N1161" s="2"/>
      <c r="O1161" s="2"/>
      <c r="R1161" t="s">
        <v>830</v>
      </c>
      <c r="U1161" t="s">
        <v>580</v>
      </c>
      <c r="AD1161">
        <v>0</v>
      </c>
      <c r="AG1161">
        <v>0</v>
      </c>
      <c r="AP1161" s="3">
        <v>44556</v>
      </c>
      <c r="AY11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1" t="str">
        <f>data[[#This Row],[Différence en valeur]]&amp;data[[#This Row],[Année]]</f>
        <v>02021</v>
      </c>
      <c r="BC1161">
        <f>IF(COUNTIF($U$2:U1161,U1161)=COUNTIF(data[Référence principale],data[[#This Row],[Référence principale]]),COUNTIF(data[Référence principale],data[[#This Row],[Référence principale]]),)</f>
        <v>0</v>
      </c>
    </row>
    <row r="1162" spans="1:55" x14ac:dyDescent="0.25">
      <c r="A1162" t="s">
        <v>830</v>
      </c>
      <c r="G1162" t="s">
        <v>3924</v>
      </c>
      <c r="N1162" s="2"/>
      <c r="O1162" s="2"/>
      <c r="R1162" t="s">
        <v>830</v>
      </c>
      <c r="U1162" t="s">
        <v>580</v>
      </c>
      <c r="AD1162">
        <v>0</v>
      </c>
      <c r="AG1162">
        <v>0</v>
      </c>
      <c r="AP1162" s="3">
        <v>44556</v>
      </c>
      <c r="AY11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2" t="str">
        <f>data[[#This Row],[Différence en valeur]]&amp;data[[#This Row],[Année]]</f>
        <v>02021</v>
      </c>
      <c r="BC1162">
        <f>IF(COUNTIF($U$2:U1162,U1162)=COUNTIF(data[Référence principale],data[[#This Row],[Référence principale]]),COUNTIF(data[Référence principale],data[[#This Row],[Référence principale]]),)</f>
        <v>3</v>
      </c>
    </row>
    <row r="1163" spans="1:55" x14ac:dyDescent="0.25">
      <c r="A1163" t="s">
        <v>830</v>
      </c>
      <c r="G1163" t="s">
        <v>3924</v>
      </c>
      <c r="N1163" s="2"/>
      <c r="O1163" s="2"/>
      <c r="R1163" t="s">
        <v>830</v>
      </c>
      <c r="U1163" t="s">
        <v>565</v>
      </c>
      <c r="AD1163">
        <v>0</v>
      </c>
      <c r="AG1163">
        <v>0</v>
      </c>
      <c r="AP1163" s="3">
        <v>44556</v>
      </c>
      <c r="AY11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3" t="str">
        <f>data[[#This Row],[Différence en valeur]]&amp;data[[#This Row],[Année]]</f>
        <v>02021</v>
      </c>
      <c r="BC1163">
        <f>IF(COUNTIF($U$2:U1163,U1163)=COUNTIF(data[Référence principale],data[[#This Row],[Référence principale]]),COUNTIF(data[Référence principale],data[[#This Row],[Référence principale]]),)</f>
        <v>0</v>
      </c>
    </row>
    <row r="1164" spans="1:55" x14ac:dyDescent="0.25">
      <c r="A1164" t="s">
        <v>830</v>
      </c>
      <c r="G1164" t="s">
        <v>3924</v>
      </c>
      <c r="N1164" s="2"/>
      <c r="O1164" s="2"/>
      <c r="R1164" t="s">
        <v>830</v>
      </c>
      <c r="U1164" t="s">
        <v>565</v>
      </c>
      <c r="AD1164">
        <v>0</v>
      </c>
      <c r="AG1164">
        <v>0</v>
      </c>
      <c r="AP1164" s="3">
        <v>44556</v>
      </c>
      <c r="AY11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4" t="str">
        <f>data[[#This Row],[Différence en valeur]]&amp;data[[#This Row],[Année]]</f>
        <v>02021</v>
      </c>
      <c r="BC1164">
        <f>IF(COUNTIF($U$2:U1164,U1164)=COUNTIF(data[Référence principale],data[[#This Row],[Référence principale]]),COUNTIF(data[Référence principale],data[[#This Row],[Référence principale]]),)</f>
        <v>3</v>
      </c>
    </row>
    <row r="1165" spans="1:55" x14ac:dyDescent="0.25">
      <c r="A1165" t="s">
        <v>830</v>
      </c>
      <c r="G1165" t="s">
        <v>3924</v>
      </c>
      <c r="N1165" s="2"/>
      <c r="O1165" s="2"/>
      <c r="R1165" t="s">
        <v>830</v>
      </c>
      <c r="U1165" t="s">
        <v>1080</v>
      </c>
      <c r="AD1165">
        <v>0</v>
      </c>
      <c r="AG1165">
        <v>0</v>
      </c>
      <c r="AP1165" s="3">
        <v>44556</v>
      </c>
      <c r="AY11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5" t="str">
        <f>data[[#This Row],[Différence en valeur]]&amp;data[[#This Row],[Année]]</f>
        <v>02021</v>
      </c>
      <c r="BC1165">
        <f>IF(COUNTIF($U$2:U1165,U1165)=COUNTIF(data[Référence principale],data[[#This Row],[Référence principale]]),COUNTIF(data[Référence principale],data[[#This Row],[Référence principale]]),)</f>
        <v>1</v>
      </c>
    </row>
    <row r="1166" spans="1:55" x14ac:dyDescent="0.25">
      <c r="A1166" t="s">
        <v>830</v>
      </c>
      <c r="G1166" t="s">
        <v>3924</v>
      </c>
      <c r="N1166" s="2"/>
      <c r="O1166" s="2"/>
      <c r="R1166" t="s">
        <v>830</v>
      </c>
      <c r="U1166" t="s">
        <v>1081</v>
      </c>
      <c r="AD1166">
        <v>0</v>
      </c>
      <c r="AG1166">
        <v>0</v>
      </c>
      <c r="AP1166" s="3">
        <v>44556</v>
      </c>
      <c r="AY11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6" t="str">
        <f>data[[#This Row],[Différence en valeur]]&amp;data[[#This Row],[Année]]</f>
        <v>02021</v>
      </c>
      <c r="BC1166">
        <f>IF(COUNTIF($U$2:U1166,U1166)=COUNTIF(data[Référence principale],data[[#This Row],[Référence principale]]),COUNTIF(data[Référence principale],data[[#This Row],[Référence principale]]),)</f>
        <v>1</v>
      </c>
    </row>
    <row r="1167" spans="1:55" x14ac:dyDescent="0.25">
      <c r="A1167" t="s">
        <v>830</v>
      </c>
      <c r="G1167" t="s">
        <v>3924</v>
      </c>
      <c r="N1167" s="2"/>
      <c r="O1167" s="2"/>
      <c r="R1167" t="s">
        <v>830</v>
      </c>
      <c r="U1167" t="s">
        <v>1082</v>
      </c>
      <c r="AD1167">
        <v>0</v>
      </c>
      <c r="AG1167">
        <v>0</v>
      </c>
      <c r="AP1167" s="3">
        <v>44556</v>
      </c>
      <c r="AY11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7" t="str">
        <f>data[[#This Row],[Différence en valeur]]&amp;data[[#This Row],[Année]]</f>
        <v>02021</v>
      </c>
      <c r="BC1167">
        <f>IF(COUNTIF($U$2:U1167,U1167)=COUNTIF(data[Référence principale],data[[#This Row],[Référence principale]]),COUNTIF(data[Référence principale],data[[#This Row],[Référence principale]]),)</f>
        <v>1</v>
      </c>
    </row>
    <row r="1168" spans="1:55" x14ac:dyDescent="0.25">
      <c r="A1168" t="s">
        <v>830</v>
      </c>
      <c r="G1168" t="s">
        <v>3924</v>
      </c>
      <c r="N1168" s="2"/>
      <c r="O1168" s="2"/>
      <c r="R1168" t="s">
        <v>830</v>
      </c>
      <c r="U1168" t="s">
        <v>1083</v>
      </c>
      <c r="AD1168">
        <v>3</v>
      </c>
      <c r="AG1168">
        <v>0</v>
      </c>
      <c r="AP1168" s="3">
        <v>44556</v>
      </c>
      <c r="AY11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8" t="str">
        <f>data[[#This Row],[Différence en valeur]]&amp;data[[#This Row],[Année]]</f>
        <v>02021</v>
      </c>
      <c r="BC1168">
        <f>IF(COUNTIF($U$2:U1168,U1168)=COUNTIF(data[Référence principale],data[[#This Row],[Référence principale]]),COUNTIF(data[Référence principale],data[[#This Row],[Référence principale]]),)</f>
        <v>1</v>
      </c>
    </row>
    <row r="1169" spans="1:55" x14ac:dyDescent="0.25">
      <c r="A1169" t="s">
        <v>830</v>
      </c>
      <c r="G1169" t="s">
        <v>3924</v>
      </c>
      <c r="N1169" s="2"/>
      <c r="O1169" s="2"/>
      <c r="R1169" t="s">
        <v>830</v>
      </c>
      <c r="U1169" t="s">
        <v>1084</v>
      </c>
      <c r="AD1169">
        <v>0</v>
      </c>
      <c r="AG1169">
        <v>0</v>
      </c>
      <c r="AP1169" s="3">
        <v>44556</v>
      </c>
      <c r="AY11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69" t="str">
        <f>data[[#This Row],[Différence en valeur]]&amp;data[[#This Row],[Année]]</f>
        <v>02021</v>
      </c>
      <c r="BC1169">
        <f>IF(COUNTIF($U$2:U1169,U1169)=COUNTIF(data[Référence principale],data[[#This Row],[Référence principale]]),COUNTIF(data[Référence principale],data[[#This Row],[Référence principale]]),)</f>
        <v>1</v>
      </c>
    </row>
    <row r="1170" spans="1:55" x14ac:dyDescent="0.25">
      <c r="A1170" t="s">
        <v>830</v>
      </c>
      <c r="G1170" t="s">
        <v>3924</v>
      </c>
      <c r="N1170" s="2"/>
      <c r="O1170" s="2"/>
      <c r="R1170" t="s">
        <v>830</v>
      </c>
      <c r="U1170" t="s">
        <v>1085</v>
      </c>
      <c r="AD1170">
        <v>-1</v>
      </c>
      <c r="AG1170">
        <v>-54.8</v>
      </c>
      <c r="AP1170" s="3">
        <v>44556</v>
      </c>
      <c r="AY11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0" t="str">
        <f>data[[#This Row],[Différence en valeur]]&amp;data[[#This Row],[Année]]</f>
        <v>-54.82021</v>
      </c>
      <c r="BC1170">
        <f>IF(COUNTIF($U$2:U1170,U1170)=COUNTIF(data[Référence principale],data[[#This Row],[Référence principale]]),COUNTIF(data[Référence principale],data[[#This Row],[Référence principale]]),)</f>
        <v>1</v>
      </c>
    </row>
    <row r="1171" spans="1:55" x14ac:dyDescent="0.25">
      <c r="A1171" t="s">
        <v>830</v>
      </c>
      <c r="G1171" t="s">
        <v>3924</v>
      </c>
      <c r="N1171" s="2"/>
      <c r="O1171" s="2"/>
      <c r="R1171" t="s">
        <v>830</v>
      </c>
      <c r="U1171" t="s">
        <v>1086</v>
      </c>
      <c r="AD1171">
        <v>0</v>
      </c>
      <c r="AG1171">
        <v>0</v>
      </c>
      <c r="AP1171" s="3">
        <v>44556</v>
      </c>
      <c r="AY11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1" t="str">
        <f>data[[#This Row],[Différence en valeur]]&amp;data[[#This Row],[Année]]</f>
        <v>02021</v>
      </c>
      <c r="BC1171">
        <f>IF(COUNTIF($U$2:U1171,U1171)=COUNTIF(data[Référence principale],data[[#This Row],[Référence principale]]),COUNTIF(data[Référence principale],data[[#This Row],[Référence principale]]),)</f>
        <v>1</v>
      </c>
    </row>
    <row r="1172" spans="1:55" x14ac:dyDescent="0.25">
      <c r="A1172" t="s">
        <v>830</v>
      </c>
      <c r="G1172" t="s">
        <v>3924</v>
      </c>
      <c r="N1172" s="2"/>
      <c r="O1172" s="2"/>
      <c r="R1172" t="s">
        <v>830</v>
      </c>
      <c r="U1172" t="s">
        <v>1087</v>
      </c>
      <c r="AD1172">
        <v>0</v>
      </c>
      <c r="AG1172">
        <v>0</v>
      </c>
      <c r="AP1172" s="3">
        <v>44556</v>
      </c>
      <c r="AY11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2" t="str">
        <f>data[[#This Row],[Différence en valeur]]&amp;data[[#This Row],[Année]]</f>
        <v>02021</v>
      </c>
      <c r="BC1172">
        <f>IF(COUNTIF($U$2:U1172,U1172)=COUNTIF(data[Référence principale],data[[#This Row],[Référence principale]]),COUNTIF(data[Référence principale],data[[#This Row],[Référence principale]]),)</f>
        <v>1</v>
      </c>
    </row>
    <row r="1173" spans="1:55" x14ac:dyDescent="0.25">
      <c r="A1173" t="s">
        <v>830</v>
      </c>
      <c r="G1173" t="s">
        <v>3924</v>
      </c>
      <c r="N1173" s="2"/>
      <c r="O1173" s="2"/>
      <c r="R1173" t="s">
        <v>830</v>
      </c>
      <c r="U1173" t="s">
        <v>1088</v>
      </c>
      <c r="AD1173">
        <v>0</v>
      </c>
      <c r="AG1173">
        <v>0</v>
      </c>
      <c r="AP1173" s="3">
        <v>44556</v>
      </c>
      <c r="AY11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3" t="str">
        <f>data[[#This Row],[Différence en valeur]]&amp;data[[#This Row],[Année]]</f>
        <v>02021</v>
      </c>
      <c r="BC1173">
        <f>IF(COUNTIF($U$2:U1173,U1173)=COUNTIF(data[Référence principale],data[[#This Row],[Référence principale]]),COUNTIF(data[Référence principale],data[[#This Row],[Référence principale]]),)</f>
        <v>1</v>
      </c>
    </row>
    <row r="1174" spans="1:55" x14ac:dyDescent="0.25">
      <c r="A1174" t="s">
        <v>830</v>
      </c>
      <c r="G1174" t="s">
        <v>3924</v>
      </c>
      <c r="N1174" s="2"/>
      <c r="O1174" s="2"/>
      <c r="R1174" t="s">
        <v>830</v>
      </c>
      <c r="U1174" t="s">
        <v>1089</v>
      </c>
      <c r="AD1174">
        <v>0</v>
      </c>
      <c r="AG1174">
        <v>0</v>
      </c>
      <c r="AP1174" s="3">
        <v>44556</v>
      </c>
      <c r="AY11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4" t="str">
        <f>data[[#This Row],[Différence en valeur]]&amp;data[[#This Row],[Année]]</f>
        <v>02021</v>
      </c>
      <c r="BC1174">
        <f>IF(COUNTIF($U$2:U1174,U1174)=COUNTIF(data[Référence principale],data[[#This Row],[Référence principale]]),COUNTIF(data[Référence principale],data[[#This Row],[Référence principale]]),)</f>
        <v>1</v>
      </c>
    </row>
    <row r="1175" spans="1:55" x14ac:dyDescent="0.25">
      <c r="A1175" t="s">
        <v>830</v>
      </c>
      <c r="G1175" t="s">
        <v>3924</v>
      </c>
      <c r="N1175" s="2"/>
      <c r="O1175" s="2"/>
      <c r="R1175" t="s">
        <v>830</v>
      </c>
      <c r="U1175" t="s">
        <v>1090</v>
      </c>
      <c r="AD1175">
        <v>-1</v>
      </c>
      <c r="AG1175">
        <v>0</v>
      </c>
      <c r="AP1175" s="3">
        <v>44556</v>
      </c>
      <c r="AY11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5" t="str">
        <f>data[[#This Row],[Différence en valeur]]&amp;data[[#This Row],[Année]]</f>
        <v>02021</v>
      </c>
      <c r="BC1175">
        <f>IF(COUNTIF($U$2:U1175,U1175)=COUNTIF(data[Référence principale],data[[#This Row],[Référence principale]]),COUNTIF(data[Référence principale],data[[#This Row],[Référence principale]]),)</f>
        <v>1</v>
      </c>
    </row>
    <row r="1176" spans="1:55" x14ac:dyDescent="0.25">
      <c r="A1176" t="s">
        <v>830</v>
      </c>
      <c r="G1176" t="s">
        <v>3924</v>
      </c>
      <c r="N1176" s="2"/>
      <c r="O1176" s="2"/>
      <c r="R1176" t="s">
        <v>830</v>
      </c>
      <c r="U1176" t="s">
        <v>1091</v>
      </c>
      <c r="AD1176">
        <v>0</v>
      </c>
      <c r="AG1176">
        <v>0</v>
      </c>
      <c r="AP1176" s="3">
        <v>44556</v>
      </c>
      <c r="AY11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6" t="str">
        <f>data[[#This Row],[Différence en valeur]]&amp;data[[#This Row],[Année]]</f>
        <v>02021</v>
      </c>
      <c r="BC1176">
        <f>IF(COUNTIF($U$2:U1176,U1176)=COUNTIF(data[Référence principale],data[[#This Row],[Référence principale]]),COUNTIF(data[Référence principale],data[[#This Row],[Référence principale]]),)</f>
        <v>1</v>
      </c>
    </row>
    <row r="1177" spans="1:55" x14ac:dyDescent="0.25">
      <c r="A1177" t="s">
        <v>830</v>
      </c>
      <c r="G1177" t="s">
        <v>3924</v>
      </c>
      <c r="N1177" s="2"/>
      <c r="O1177" s="2"/>
      <c r="R1177" t="s">
        <v>830</v>
      </c>
      <c r="U1177" t="s">
        <v>1092</v>
      </c>
      <c r="AD1177">
        <v>0</v>
      </c>
      <c r="AG1177">
        <v>0</v>
      </c>
      <c r="AP1177" s="3">
        <v>44556</v>
      </c>
      <c r="AY11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7" t="str">
        <f>data[[#This Row],[Différence en valeur]]&amp;data[[#This Row],[Année]]</f>
        <v>02021</v>
      </c>
      <c r="BC1177">
        <f>IF(COUNTIF($U$2:U1177,U1177)=COUNTIF(data[Référence principale],data[[#This Row],[Référence principale]]),COUNTIF(data[Référence principale],data[[#This Row],[Référence principale]]),)</f>
        <v>1</v>
      </c>
    </row>
    <row r="1178" spans="1:55" x14ac:dyDescent="0.25">
      <c r="A1178" t="s">
        <v>830</v>
      </c>
      <c r="G1178" t="s">
        <v>3924</v>
      </c>
      <c r="N1178" s="2"/>
      <c r="O1178" s="2"/>
      <c r="R1178" t="s">
        <v>830</v>
      </c>
      <c r="U1178" t="s">
        <v>1093</v>
      </c>
      <c r="AD1178">
        <v>0</v>
      </c>
      <c r="AG1178">
        <v>0</v>
      </c>
      <c r="AP1178" s="3">
        <v>44556</v>
      </c>
      <c r="AY11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8" t="str">
        <f>data[[#This Row],[Différence en valeur]]&amp;data[[#This Row],[Année]]</f>
        <v>02021</v>
      </c>
      <c r="BC1178">
        <f>IF(COUNTIF($U$2:U1178,U1178)=COUNTIF(data[Référence principale],data[[#This Row],[Référence principale]]),COUNTIF(data[Référence principale],data[[#This Row],[Référence principale]]),)</f>
        <v>1</v>
      </c>
    </row>
    <row r="1179" spans="1:55" x14ac:dyDescent="0.25">
      <c r="A1179" t="s">
        <v>830</v>
      </c>
      <c r="G1179" t="s">
        <v>3924</v>
      </c>
      <c r="N1179" s="2"/>
      <c r="O1179" s="2"/>
      <c r="R1179" t="s">
        <v>830</v>
      </c>
      <c r="U1179" t="s">
        <v>1094</v>
      </c>
      <c r="AD1179">
        <v>0</v>
      </c>
      <c r="AG1179">
        <v>0</v>
      </c>
      <c r="AP1179" s="3">
        <v>44556</v>
      </c>
      <c r="AY11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79" t="str">
        <f>data[[#This Row],[Différence en valeur]]&amp;data[[#This Row],[Année]]</f>
        <v>02021</v>
      </c>
      <c r="BC1179">
        <f>IF(COUNTIF($U$2:U1179,U1179)=COUNTIF(data[Référence principale],data[[#This Row],[Référence principale]]),COUNTIF(data[Référence principale],data[[#This Row],[Référence principale]]),)</f>
        <v>1</v>
      </c>
    </row>
    <row r="1180" spans="1:55" x14ac:dyDescent="0.25">
      <c r="A1180" t="s">
        <v>830</v>
      </c>
      <c r="G1180" t="s">
        <v>3924</v>
      </c>
      <c r="N1180" s="2"/>
      <c r="O1180" s="2"/>
      <c r="R1180" t="s">
        <v>830</v>
      </c>
      <c r="U1180" t="s">
        <v>600</v>
      </c>
      <c r="AD1180">
        <v>0</v>
      </c>
      <c r="AG1180">
        <v>0</v>
      </c>
      <c r="AP1180" s="3">
        <v>44556</v>
      </c>
      <c r="AY11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0" t="str">
        <f>data[[#This Row],[Différence en valeur]]&amp;data[[#This Row],[Année]]</f>
        <v>02021</v>
      </c>
      <c r="BC1180">
        <f>IF(COUNTIF($U$2:U1180,U1180)=COUNTIF(data[Référence principale],data[[#This Row],[Référence principale]]),COUNTIF(data[Référence principale],data[[#This Row],[Référence principale]]),)</f>
        <v>2</v>
      </c>
    </row>
    <row r="1181" spans="1:55" x14ac:dyDescent="0.25">
      <c r="A1181" t="s">
        <v>830</v>
      </c>
      <c r="G1181" t="s">
        <v>3924</v>
      </c>
      <c r="N1181" s="2"/>
      <c r="O1181" s="2"/>
      <c r="R1181" t="s">
        <v>830</v>
      </c>
      <c r="U1181" t="s">
        <v>1095</v>
      </c>
      <c r="AD1181">
        <v>0</v>
      </c>
      <c r="AG1181">
        <v>0</v>
      </c>
      <c r="AP1181" s="3">
        <v>44556</v>
      </c>
      <c r="AY11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1" t="str">
        <f>data[[#This Row],[Différence en valeur]]&amp;data[[#This Row],[Année]]</f>
        <v>02021</v>
      </c>
      <c r="BC1181">
        <f>IF(COUNTIF($U$2:U1181,U1181)=COUNTIF(data[Référence principale],data[[#This Row],[Référence principale]]),COUNTIF(data[Référence principale],data[[#This Row],[Référence principale]]),)</f>
        <v>1</v>
      </c>
    </row>
    <row r="1182" spans="1:55" x14ac:dyDescent="0.25">
      <c r="A1182" t="s">
        <v>830</v>
      </c>
      <c r="G1182" t="s">
        <v>3924</v>
      </c>
      <c r="N1182" s="2"/>
      <c r="O1182" s="2"/>
      <c r="R1182" t="s">
        <v>830</v>
      </c>
      <c r="U1182" t="s">
        <v>1096</v>
      </c>
      <c r="AD1182">
        <v>0</v>
      </c>
      <c r="AG1182">
        <v>0</v>
      </c>
      <c r="AP1182" s="3">
        <v>44556</v>
      </c>
      <c r="AY11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2" t="str">
        <f>data[[#This Row],[Différence en valeur]]&amp;data[[#This Row],[Année]]</f>
        <v>02021</v>
      </c>
      <c r="BC1182">
        <f>IF(COUNTIF($U$2:U1182,U1182)=COUNTIF(data[Référence principale],data[[#This Row],[Référence principale]]),COUNTIF(data[Référence principale],data[[#This Row],[Référence principale]]),)</f>
        <v>1</v>
      </c>
    </row>
    <row r="1183" spans="1:55" x14ac:dyDescent="0.25">
      <c r="A1183" t="s">
        <v>830</v>
      </c>
      <c r="G1183" t="s">
        <v>3924</v>
      </c>
      <c r="N1183" s="2"/>
      <c r="O1183" s="2"/>
      <c r="R1183" t="s">
        <v>830</v>
      </c>
      <c r="U1183" t="s">
        <v>1097</v>
      </c>
      <c r="AD1183">
        <v>-1</v>
      </c>
      <c r="AG1183">
        <v>0</v>
      </c>
      <c r="AP1183" s="3">
        <v>44556</v>
      </c>
      <c r="AY11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3" t="str">
        <f>data[[#This Row],[Différence en valeur]]&amp;data[[#This Row],[Année]]</f>
        <v>02021</v>
      </c>
      <c r="BC1183">
        <f>IF(COUNTIF($U$2:U1183,U1183)=COUNTIF(data[Référence principale],data[[#This Row],[Référence principale]]),COUNTIF(data[Référence principale],data[[#This Row],[Référence principale]]),)</f>
        <v>1</v>
      </c>
    </row>
    <row r="1184" spans="1:55" x14ac:dyDescent="0.25">
      <c r="A1184" t="s">
        <v>830</v>
      </c>
      <c r="G1184" t="s">
        <v>3924</v>
      </c>
      <c r="N1184" s="2"/>
      <c r="O1184" s="2"/>
      <c r="R1184" t="s">
        <v>830</v>
      </c>
      <c r="U1184" t="s">
        <v>1098</v>
      </c>
      <c r="AD1184">
        <v>0</v>
      </c>
      <c r="AG1184">
        <v>0</v>
      </c>
      <c r="AP1184" s="3">
        <v>44556</v>
      </c>
      <c r="AY11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4" t="str">
        <f>data[[#This Row],[Différence en valeur]]&amp;data[[#This Row],[Année]]</f>
        <v>02021</v>
      </c>
      <c r="BC1184">
        <f>IF(COUNTIF($U$2:U1184,U1184)=COUNTIF(data[Référence principale],data[[#This Row],[Référence principale]]),COUNTIF(data[Référence principale],data[[#This Row],[Référence principale]]),)</f>
        <v>1</v>
      </c>
    </row>
    <row r="1185" spans="1:55" x14ac:dyDescent="0.25">
      <c r="A1185" t="s">
        <v>830</v>
      </c>
      <c r="G1185" t="s">
        <v>3924</v>
      </c>
      <c r="N1185" s="2"/>
      <c r="O1185" s="2"/>
      <c r="R1185" t="s">
        <v>830</v>
      </c>
      <c r="U1185" t="s">
        <v>1099</v>
      </c>
      <c r="AD1185">
        <v>0</v>
      </c>
      <c r="AG1185">
        <v>0</v>
      </c>
      <c r="AP1185" s="3">
        <v>44556</v>
      </c>
      <c r="AY11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5" t="str">
        <f>data[[#This Row],[Différence en valeur]]&amp;data[[#This Row],[Année]]</f>
        <v>02021</v>
      </c>
      <c r="BC1185">
        <f>IF(COUNTIF($U$2:U1185,U1185)=COUNTIF(data[Référence principale],data[[#This Row],[Référence principale]]),COUNTIF(data[Référence principale],data[[#This Row],[Référence principale]]),)</f>
        <v>1</v>
      </c>
    </row>
    <row r="1186" spans="1:55" x14ac:dyDescent="0.25">
      <c r="A1186" t="s">
        <v>830</v>
      </c>
      <c r="G1186" t="s">
        <v>3924</v>
      </c>
      <c r="N1186" s="2"/>
      <c r="O1186" s="2"/>
      <c r="R1186" t="s">
        <v>830</v>
      </c>
      <c r="U1186" t="s">
        <v>665</v>
      </c>
      <c r="AD1186">
        <v>0</v>
      </c>
      <c r="AG1186">
        <v>0</v>
      </c>
      <c r="AP1186" s="3">
        <v>44556</v>
      </c>
      <c r="AY11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6" t="str">
        <f>data[[#This Row],[Différence en valeur]]&amp;data[[#This Row],[Année]]</f>
        <v>02021</v>
      </c>
      <c r="BC1186">
        <f>IF(COUNTIF($U$2:U1186,U1186)=COUNTIF(data[Référence principale],data[[#This Row],[Référence principale]]),COUNTIF(data[Référence principale],data[[#This Row],[Référence principale]]),)</f>
        <v>2</v>
      </c>
    </row>
    <row r="1187" spans="1:55" x14ac:dyDescent="0.25">
      <c r="A1187" t="s">
        <v>830</v>
      </c>
      <c r="G1187" t="s">
        <v>3924</v>
      </c>
      <c r="N1187" s="2"/>
      <c r="O1187" s="2"/>
      <c r="R1187" t="s">
        <v>830</v>
      </c>
      <c r="U1187" t="s">
        <v>777</v>
      </c>
      <c r="AD1187">
        <v>0</v>
      </c>
      <c r="AG1187">
        <v>0</v>
      </c>
      <c r="AP1187" s="3">
        <v>44556</v>
      </c>
      <c r="AY11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7" t="str">
        <f>data[[#This Row],[Différence en valeur]]&amp;data[[#This Row],[Année]]</f>
        <v>02021</v>
      </c>
      <c r="BC1187">
        <f>IF(COUNTIF($U$2:U1187,U1187)=COUNTIF(data[Référence principale],data[[#This Row],[Référence principale]]),COUNTIF(data[Référence principale],data[[#This Row],[Référence principale]]),)</f>
        <v>3</v>
      </c>
    </row>
    <row r="1188" spans="1:55" x14ac:dyDescent="0.25">
      <c r="A1188" t="s">
        <v>830</v>
      </c>
      <c r="G1188" t="s">
        <v>3924</v>
      </c>
      <c r="N1188" s="2"/>
      <c r="O1188" s="2"/>
      <c r="R1188" t="s">
        <v>830</v>
      </c>
      <c r="U1188" t="s">
        <v>429</v>
      </c>
      <c r="AD1188">
        <v>0</v>
      </c>
      <c r="AG1188">
        <v>0</v>
      </c>
      <c r="AP1188" s="3">
        <v>44556</v>
      </c>
      <c r="AY11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8" t="str">
        <f>data[[#This Row],[Différence en valeur]]&amp;data[[#This Row],[Année]]</f>
        <v>02021</v>
      </c>
      <c r="BC1188">
        <f>IF(COUNTIF($U$2:U1188,U1188)=COUNTIF(data[Référence principale],data[[#This Row],[Référence principale]]),COUNTIF(data[Référence principale],data[[#This Row],[Référence principale]]),)</f>
        <v>2</v>
      </c>
    </row>
    <row r="1189" spans="1:55" x14ac:dyDescent="0.25">
      <c r="A1189" t="s">
        <v>830</v>
      </c>
      <c r="G1189" t="s">
        <v>3924</v>
      </c>
      <c r="N1189" s="2"/>
      <c r="O1189" s="2"/>
      <c r="R1189" t="s">
        <v>830</v>
      </c>
      <c r="U1189" t="s">
        <v>1100</v>
      </c>
      <c r="AD1189">
        <v>0</v>
      </c>
      <c r="AG1189">
        <v>0</v>
      </c>
      <c r="AP1189" s="3">
        <v>44556</v>
      </c>
      <c r="AY11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89" t="str">
        <f>data[[#This Row],[Différence en valeur]]&amp;data[[#This Row],[Année]]</f>
        <v>02021</v>
      </c>
      <c r="BC1189">
        <f>IF(COUNTIF($U$2:U1189,U1189)=COUNTIF(data[Référence principale],data[[#This Row],[Référence principale]]),COUNTIF(data[Référence principale],data[[#This Row],[Référence principale]]),)</f>
        <v>1</v>
      </c>
    </row>
    <row r="1190" spans="1:55" x14ac:dyDescent="0.25">
      <c r="A1190" t="s">
        <v>830</v>
      </c>
      <c r="G1190" t="s">
        <v>3924</v>
      </c>
      <c r="N1190" s="2"/>
      <c r="O1190" s="2"/>
      <c r="R1190" t="s">
        <v>830</v>
      </c>
      <c r="U1190" t="s">
        <v>1101</v>
      </c>
      <c r="AD1190">
        <v>0</v>
      </c>
      <c r="AG1190">
        <v>0</v>
      </c>
      <c r="AP1190" s="3">
        <v>44556</v>
      </c>
      <c r="AY11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0" t="str">
        <f>data[[#This Row],[Différence en valeur]]&amp;data[[#This Row],[Année]]</f>
        <v>02021</v>
      </c>
      <c r="BC1190">
        <f>IF(COUNTIF($U$2:U1190,U1190)=COUNTIF(data[Référence principale],data[[#This Row],[Référence principale]]),COUNTIF(data[Référence principale],data[[#This Row],[Référence principale]]),)</f>
        <v>1</v>
      </c>
    </row>
    <row r="1191" spans="1:55" x14ac:dyDescent="0.25">
      <c r="A1191" t="s">
        <v>830</v>
      </c>
      <c r="G1191" t="s">
        <v>3924</v>
      </c>
      <c r="N1191" s="2"/>
      <c r="O1191" s="2"/>
      <c r="R1191" t="s">
        <v>830</v>
      </c>
      <c r="U1191" t="s">
        <v>430</v>
      </c>
      <c r="AD1191">
        <v>0</v>
      </c>
      <c r="AG1191">
        <v>0</v>
      </c>
      <c r="AP1191" s="3">
        <v>44556</v>
      </c>
      <c r="AY11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1" t="str">
        <f>data[[#This Row],[Différence en valeur]]&amp;data[[#This Row],[Année]]</f>
        <v>02021</v>
      </c>
      <c r="BC1191">
        <f>IF(COUNTIF($U$2:U1191,U1191)=COUNTIF(data[Référence principale],data[[#This Row],[Référence principale]]),COUNTIF(data[Référence principale],data[[#This Row],[Référence principale]]),)</f>
        <v>2</v>
      </c>
    </row>
    <row r="1192" spans="1:55" x14ac:dyDescent="0.25">
      <c r="A1192" t="s">
        <v>830</v>
      </c>
      <c r="G1192" t="s">
        <v>3924</v>
      </c>
      <c r="N1192" s="2"/>
      <c r="O1192" s="2"/>
      <c r="R1192" t="s">
        <v>830</v>
      </c>
      <c r="U1192" t="s">
        <v>1102</v>
      </c>
      <c r="AD1192">
        <v>0</v>
      </c>
      <c r="AG1192">
        <v>0</v>
      </c>
      <c r="AP1192" s="3">
        <v>44556</v>
      </c>
      <c r="AY11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2" t="str">
        <f>data[[#This Row],[Différence en valeur]]&amp;data[[#This Row],[Année]]</f>
        <v>02021</v>
      </c>
      <c r="BC1192">
        <f>IF(COUNTIF($U$2:U1192,U1192)=COUNTIF(data[Référence principale],data[[#This Row],[Référence principale]]),COUNTIF(data[Référence principale],data[[#This Row],[Référence principale]]),)</f>
        <v>1</v>
      </c>
    </row>
    <row r="1193" spans="1:55" x14ac:dyDescent="0.25">
      <c r="A1193" t="s">
        <v>830</v>
      </c>
      <c r="G1193" t="s">
        <v>3924</v>
      </c>
      <c r="N1193" s="2"/>
      <c r="O1193" s="2"/>
      <c r="R1193" t="s">
        <v>830</v>
      </c>
      <c r="U1193" t="s">
        <v>1103</v>
      </c>
      <c r="AD1193">
        <v>0</v>
      </c>
      <c r="AG1193">
        <v>0</v>
      </c>
      <c r="AP1193" s="3">
        <v>44556</v>
      </c>
      <c r="AY11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3" t="str">
        <f>data[[#This Row],[Différence en valeur]]&amp;data[[#This Row],[Année]]</f>
        <v>02021</v>
      </c>
      <c r="BC1193">
        <f>IF(COUNTIF($U$2:U1193,U1193)=COUNTIF(data[Référence principale],data[[#This Row],[Référence principale]]),COUNTIF(data[Référence principale],data[[#This Row],[Référence principale]]),)</f>
        <v>1</v>
      </c>
    </row>
    <row r="1194" spans="1:55" x14ac:dyDescent="0.25">
      <c r="A1194" t="s">
        <v>830</v>
      </c>
      <c r="G1194" t="s">
        <v>3924</v>
      </c>
      <c r="N1194" s="2"/>
      <c r="O1194" s="2"/>
      <c r="R1194" t="s">
        <v>830</v>
      </c>
      <c r="U1194" t="s">
        <v>1104</v>
      </c>
      <c r="AD1194">
        <v>0</v>
      </c>
      <c r="AG1194">
        <v>0</v>
      </c>
      <c r="AP1194" s="3">
        <v>44556</v>
      </c>
      <c r="AY11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4" t="str">
        <f>data[[#This Row],[Différence en valeur]]&amp;data[[#This Row],[Année]]</f>
        <v>02021</v>
      </c>
      <c r="BC1194">
        <f>IF(COUNTIF($U$2:U1194,U1194)=COUNTIF(data[Référence principale],data[[#This Row],[Référence principale]]),COUNTIF(data[Référence principale],data[[#This Row],[Référence principale]]),)</f>
        <v>1</v>
      </c>
    </row>
    <row r="1195" spans="1:55" x14ac:dyDescent="0.25">
      <c r="A1195" t="s">
        <v>830</v>
      </c>
      <c r="G1195" t="s">
        <v>3924</v>
      </c>
      <c r="N1195" s="2"/>
      <c r="O1195" s="2"/>
      <c r="R1195" t="s">
        <v>830</v>
      </c>
      <c r="U1195" t="s">
        <v>1105</v>
      </c>
      <c r="AD1195">
        <v>0</v>
      </c>
      <c r="AG1195">
        <v>0</v>
      </c>
      <c r="AP1195" s="3">
        <v>44556</v>
      </c>
      <c r="AY11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5" t="str">
        <f>data[[#This Row],[Différence en valeur]]&amp;data[[#This Row],[Année]]</f>
        <v>02021</v>
      </c>
      <c r="BC1195">
        <f>IF(COUNTIF($U$2:U1195,U1195)=COUNTIF(data[Référence principale],data[[#This Row],[Référence principale]]),COUNTIF(data[Référence principale],data[[#This Row],[Référence principale]]),)</f>
        <v>1</v>
      </c>
    </row>
    <row r="1196" spans="1:55" x14ac:dyDescent="0.25">
      <c r="A1196" t="s">
        <v>830</v>
      </c>
      <c r="G1196" t="s">
        <v>3924</v>
      </c>
      <c r="N1196" s="2"/>
      <c r="O1196" s="2"/>
      <c r="R1196" t="s">
        <v>830</v>
      </c>
      <c r="U1196" t="s">
        <v>1106</v>
      </c>
      <c r="AD1196">
        <v>0</v>
      </c>
      <c r="AG1196">
        <v>0</v>
      </c>
      <c r="AP1196" s="3">
        <v>44556</v>
      </c>
      <c r="AY11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6" t="str">
        <f>data[[#This Row],[Différence en valeur]]&amp;data[[#This Row],[Année]]</f>
        <v>02021</v>
      </c>
      <c r="BC1196">
        <f>IF(COUNTIF($U$2:U1196,U1196)=COUNTIF(data[Référence principale],data[[#This Row],[Référence principale]]),COUNTIF(data[Référence principale],data[[#This Row],[Référence principale]]),)</f>
        <v>1</v>
      </c>
    </row>
    <row r="1197" spans="1:55" x14ac:dyDescent="0.25">
      <c r="A1197" t="s">
        <v>830</v>
      </c>
      <c r="G1197" t="s">
        <v>3924</v>
      </c>
      <c r="N1197" s="2"/>
      <c r="O1197" s="2"/>
      <c r="R1197" t="s">
        <v>830</v>
      </c>
      <c r="U1197" t="s">
        <v>1107</v>
      </c>
      <c r="AD1197">
        <v>0</v>
      </c>
      <c r="AG1197">
        <v>0</v>
      </c>
      <c r="AP1197" s="3">
        <v>44556</v>
      </c>
      <c r="AY11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7" t="str">
        <f>data[[#This Row],[Différence en valeur]]&amp;data[[#This Row],[Année]]</f>
        <v>02021</v>
      </c>
      <c r="BC1197">
        <f>IF(COUNTIF($U$2:U1197,U1197)=COUNTIF(data[Référence principale],data[[#This Row],[Référence principale]]),COUNTIF(data[Référence principale],data[[#This Row],[Référence principale]]),)</f>
        <v>1</v>
      </c>
    </row>
    <row r="1198" spans="1:55" x14ac:dyDescent="0.25">
      <c r="A1198" t="s">
        <v>830</v>
      </c>
      <c r="G1198" t="s">
        <v>3924</v>
      </c>
      <c r="N1198" s="2"/>
      <c r="O1198" s="2"/>
      <c r="R1198" t="s">
        <v>830</v>
      </c>
      <c r="U1198" t="s">
        <v>1108</v>
      </c>
      <c r="AD1198">
        <v>0</v>
      </c>
      <c r="AG1198">
        <v>0</v>
      </c>
      <c r="AP1198" s="3">
        <v>44556</v>
      </c>
      <c r="AY11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8" t="str">
        <f>data[[#This Row],[Différence en valeur]]&amp;data[[#This Row],[Année]]</f>
        <v>02021</v>
      </c>
      <c r="BC1198">
        <f>IF(COUNTIF($U$2:U1198,U1198)=COUNTIF(data[Référence principale],data[[#This Row],[Référence principale]]),COUNTIF(data[Référence principale],data[[#This Row],[Référence principale]]),)</f>
        <v>1</v>
      </c>
    </row>
    <row r="1199" spans="1:55" x14ac:dyDescent="0.25">
      <c r="A1199" t="s">
        <v>830</v>
      </c>
      <c r="G1199" t="s">
        <v>3924</v>
      </c>
      <c r="N1199" s="2"/>
      <c r="O1199" s="2"/>
      <c r="R1199" t="s">
        <v>830</v>
      </c>
      <c r="U1199" t="s">
        <v>1109</v>
      </c>
      <c r="AD1199">
        <v>0</v>
      </c>
      <c r="AG1199">
        <v>0</v>
      </c>
      <c r="AP1199" s="3">
        <v>44556</v>
      </c>
      <c r="AY11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1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199" t="str">
        <f>data[[#This Row],[Différence en valeur]]&amp;data[[#This Row],[Année]]</f>
        <v>02021</v>
      </c>
      <c r="BC1199">
        <f>IF(COUNTIF($U$2:U1199,U1199)=COUNTIF(data[Référence principale],data[[#This Row],[Référence principale]]),COUNTIF(data[Référence principale],data[[#This Row],[Référence principale]]),)</f>
        <v>0</v>
      </c>
    </row>
    <row r="1200" spans="1:55" x14ac:dyDescent="0.25">
      <c r="A1200" t="s">
        <v>830</v>
      </c>
      <c r="G1200" t="s">
        <v>3924</v>
      </c>
      <c r="N1200" s="2"/>
      <c r="O1200" s="2"/>
      <c r="R1200" t="s">
        <v>830</v>
      </c>
      <c r="U1200" t="s">
        <v>1110</v>
      </c>
      <c r="AD1200">
        <v>2</v>
      </c>
      <c r="AG1200">
        <v>37</v>
      </c>
      <c r="AP1200" s="3">
        <v>44556</v>
      </c>
      <c r="AY12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0" t="str">
        <f>data[[#This Row],[Différence en valeur]]&amp;data[[#This Row],[Année]]</f>
        <v>372021</v>
      </c>
      <c r="BC1200">
        <f>IF(COUNTIF($U$2:U1200,U1200)=COUNTIF(data[Référence principale],data[[#This Row],[Référence principale]]),COUNTIF(data[Référence principale],data[[#This Row],[Référence principale]]),)</f>
        <v>1</v>
      </c>
    </row>
    <row r="1201" spans="1:55" x14ac:dyDescent="0.25">
      <c r="A1201" t="s">
        <v>830</v>
      </c>
      <c r="G1201" t="s">
        <v>3924</v>
      </c>
      <c r="N1201" s="2"/>
      <c r="O1201" s="2"/>
      <c r="R1201" t="s">
        <v>830</v>
      </c>
      <c r="U1201" t="s">
        <v>1111</v>
      </c>
      <c r="AD1201">
        <v>0</v>
      </c>
      <c r="AG1201">
        <v>0</v>
      </c>
      <c r="AP1201" s="3">
        <v>44556</v>
      </c>
      <c r="AY12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1" t="str">
        <f>data[[#This Row],[Différence en valeur]]&amp;data[[#This Row],[Année]]</f>
        <v>02021</v>
      </c>
      <c r="BC1201">
        <f>IF(COUNTIF($U$2:U1201,U1201)=COUNTIF(data[Référence principale],data[[#This Row],[Référence principale]]),COUNTIF(data[Référence principale],data[[#This Row],[Référence principale]]),)</f>
        <v>1</v>
      </c>
    </row>
    <row r="1202" spans="1:55" x14ac:dyDescent="0.25">
      <c r="A1202" t="s">
        <v>830</v>
      </c>
      <c r="G1202" t="s">
        <v>3924</v>
      </c>
      <c r="N1202" s="2"/>
      <c r="O1202" s="2"/>
      <c r="R1202" t="s">
        <v>830</v>
      </c>
      <c r="U1202" t="s">
        <v>1112</v>
      </c>
      <c r="AD1202">
        <v>0</v>
      </c>
      <c r="AG1202">
        <v>0</v>
      </c>
      <c r="AP1202" s="3">
        <v>44556</v>
      </c>
      <c r="AY12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2" t="str">
        <f>data[[#This Row],[Différence en valeur]]&amp;data[[#This Row],[Année]]</f>
        <v>02021</v>
      </c>
      <c r="BC1202">
        <f>IF(COUNTIF($U$2:U1202,U1202)=COUNTIF(data[Référence principale],data[[#This Row],[Référence principale]]),COUNTIF(data[Référence principale],data[[#This Row],[Référence principale]]),)</f>
        <v>1</v>
      </c>
    </row>
    <row r="1203" spans="1:55" x14ac:dyDescent="0.25">
      <c r="A1203" t="s">
        <v>830</v>
      </c>
      <c r="G1203" t="s">
        <v>3924</v>
      </c>
      <c r="N1203" s="2"/>
      <c r="O1203" s="2"/>
      <c r="R1203" t="s">
        <v>830</v>
      </c>
      <c r="U1203" t="s">
        <v>1113</v>
      </c>
      <c r="AD1203">
        <v>0</v>
      </c>
      <c r="AG1203">
        <v>0</v>
      </c>
      <c r="AP1203" s="3">
        <v>44556</v>
      </c>
      <c r="AY12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3" t="str">
        <f>data[[#This Row],[Différence en valeur]]&amp;data[[#This Row],[Année]]</f>
        <v>02021</v>
      </c>
      <c r="BC1203">
        <f>IF(COUNTIF($U$2:U1203,U1203)=COUNTIF(data[Référence principale],data[[#This Row],[Référence principale]]),COUNTIF(data[Référence principale],data[[#This Row],[Référence principale]]),)</f>
        <v>1</v>
      </c>
    </row>
    <row r="1204" spans="1:55" x14ac:dyDescent="0.25">
      <c r="A1204" t="s">
        <v>830</v>
      </c>
      <c r="G1204" t="s">
        <v>3924</v>
      </c>
      <c r="N1204" s="2"/>
      <c r="O1204" s="2"/>
      <c r="R1204" t="s">
        <v>830</v>
      </c>
      <c r="U1204" t="s">
        <v>1114</v>
      </c>
      <c r="AD1204">
        <v>0</v>
      </c>
      <c r="AG1204">
        <v>0</v>
      </c>
      <c r="AP1204" s="3">
        <v>44556</v>
      </c>
      <c r="AY12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4" t="str">
        <f>data[[#This Row],[Différence en valeur]]&amp;data[[#This Row],[Année]]</f>
        <v>02021</v>
      </c>
      <c r="BC1204">
        <f>IF(COUNTIF($U$2:U1204,U1204)=COUNTIF(data[Référence principale],data[[#This Row],[Référence principale]]),COUNTIF(data[Référence principale],data[[#This Row],[Référence principale]]),)</f>
        <v>1</v>
      </c>
    </row>
    <row r="1205" spans="1:55" x14ac:dyDescent="0.25">
      <c r="A1205" t="s">
        <v>830</v>
      </c>
      <c r="G1205" t="s">
        <v>3924</v>
      </c>
      <c r="N1205" s="2"/>
      <c r="O1205" s="2"/>
      <c r="R1205" t="s">
        <v>830</v>
      </c>
      <c r="U1205" t="s">
        <v>1115</v>
      </c>
      <c r="AD1205">
        <v>0</v>
      </c>
      <c r="AG1205">
        <v>0</v>
      </c>
      <c r="AP1205" s="3">
        <v>44556</v>
      </c>
      <c r="AY12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5" t="str">
        <f>data[[#This Row],[Différence en valeur]]&amp;data[[#This Row],[Année]]</f>
        <v>02021</v>
      </c>
      <c r="BC1205">
        <f>IF(COUNTIF($U$2:U1205,U1205)=COUNTIF(data[Référence principale],data[[#This Row],[Référence principale]]),COUNTIF(data[Référence principale],data[[#This Row],[Référence principale]]),)</f>
        <v>1</v>
      </c>
    </row>
    <row r="1206" spans="1:55" x14ac:dyDescent="0.25">
      <c r="A1206" t="s">
        <v>830</v>
      </c>
      <c r="G1206" t="s">
        <v>3924</v>
      </c>
      <c r="N1206" s="2"/>
      <c r="O1206" s="2"/>
      <c r="R1206" t="s">
        <v>830</v>
      </c>
      <c r="U1206" t="s">
        <v>1116</v>
      </c>
      <c r="AD1206">
        <v>0</v>
      </c>
      <c r="AG1206">
        <v>0</v>
      </c>
      <c r="AP1206" s="3">
        <v>44556</v>
      </c>
      <c r="AY12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6" t="str">
        <f>data[[#This Row],[Différence en valeur]]&amp;data[[#This Row],[Année]]</f>
        <v>02021</v>
      </c>
      <c r="BC1206">
        <f>IF(COUNTIF($U$2:U1206,U1206)=COUNTIF(data[Référence principale],data[[#This Row],[Référence principale]]),COUNTIF(data[Référence principale],data[[#This Row],[Référence principale]]),)</f>
        <v>1</v>
      </c>
    </row>
    <row r="1207" spans="1:55" x14ac:dyDescent="0.25">
      <c r="A1207" t="s">
        <v>830</v>
      </c>
      <c r="G1207" t="s">
        <v>3924</v>
      </c>
      <c r="N1207" s="2"/>
      <c r="O1207" s="2"/>
      <c r="R1207" t="s">
        <v>830</v>
      </c>
      <c r="U1207" t="s">
        <v>1117</v>
      </c>
      <c r="AD1207">
        <v>0</v>
      </c>
      <c r="AG1207">
        <v>0</v>
      </c>
      <c r="AP1207" s="3">
        <v>44556</v>
      </c>
      <c r="AY12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7" t="str">
        <f>data[[#This Row],[Différence en valeur]]&amp;data[[#This Row],[Année]]</f>
        <v>02021</v>
      </c>
      <c r="BC1207">
        <f>IF(COUNTIF($U$2:U1207,U1207)=COUNTIF(data[Référence principale],data[[#This Row],[Référence principale]]),COUNTIF(data[Référence principale],data[[#This Row],[Référence principale]]),)</f>
        <v>1</v>
      </c>
    </row>
    <row r="1208" spans="1:55" x14ac:dyDescent="0.25">
      <c r="A1208" t="s">
        <v>830</v>
      </c>
      <c r="G1208" t="s">
        <v>3924</v>
      </c>
      <c r="N1208" s="2"/>
      <c r="O1208" s="2"/>
      <c r="R1208" t="s">
        <v>830</v>
      </c>
      <c r="U1208" t="s">
        <v>1118</v>
      </c>
      <c r="AD1208">
        <v>0</v>
      </c>
      <c r="AG1208">
        <v>0</v>
      </c>
      <c r="AP1208" s="3">
        <v>44556</v>
      </c>
      <c r="AY12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8" t="str">
        <f>data[[#This Row],[Différence en valeur]]&amp;data[[#This Row],[Année]]</f>
        <v>02021</v>
      </c>
      <c r="BC1208">
        <f>IF(COUNTIF($U$2:U1208,U1208)=COUNTIF(data[Référence principale],data[[#This Row],[Référence principale]]),COUNTIF(data[Référence principale],data[[#This Row],[Référence principale]]),)</f>
        <v>1</v>
      </c>
    </row>
    <row r="1209" spans="1:55" x14ac:dyDescent="0.25">
      <c r="A1209" t="s">
        <v>830</v>
      </c>
      <c r="G1209" t="s">
        <v>3924</v>
      </c>
      <c r="N1209" s="2"/>
      <c r="O1209" s="2"/>
      <c r="R1209" t="s">
        <v>830</v>
      </c>
      <c r="U1209" t="s">
        <v>1119</v>
      </c>
      <c r="AD1209">
        <v>0</v>
      </c>
      <c r="AG1209">
        <v>0</v>
      </c>
      <c r="AP1209" s="3">
        <v>44556</v>
      </c>
      <c r="AY12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09" t="str">
        <f>data[[#This Row],[Différence en valeur]]&amp;data[[#This Row],[Année]]</f>
        <v>02021</v>
      </c>
      <c r="BC1209">
        <f>IF(COUNTIF($U$2:U1209,U1209)=COUNTIF(data[Référence principale],data[[#This Row],[Référence principale]]),COUNTIF(data[Référence principale],data[[#This Row],[Référence principale]]),)</f>
        <v>1</v>
      </c>
    </row>
    <row r="1210" spans="1:55" x14ac:dyDescent="0.25">
      <c r="A1210" t="s">
        <v>830</v>
      </c>
      <c r="G1210" t="s">
        <v>3924</v>
      </c>
      <c r="N1210" s="2"/>
      <c r="O1210" s="2"/>
      <c r="R1210" t="s">
        <v>830</v>
      </c>
      <c r="U1210" t="s">
        <v>1120</v>
      </c>
      <c r="AD1210">
        <v>0</v>
      </c>
      <c r="AG1210">
        <v>0</v>
      </c>
      <c r="AP1210" s="3">
        <v>44556</v>
      </c>
      <c r="AY12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0" t="str">
        <f>data[[#This Row],[Différence en valeur]]&amp;data[[#This Row],[Année]]</f>
        <v>02021</v>
      </c>
      <c r="BC1210">
        <f>IF(COUNTIF($U$2:U1210,U1210)=COUNTIF(data[Référence principale],data[[#This Row],[Référence principale]]),COUNTIF(data[Référence principale],data[[#This Row],[Référence principale]]),)</f>
        <v>1</v>
      </c>
    </row>
    <row r="1211" spans="1:55" x14ac:dyDescent="0.25">
      <c r="A1211" t="s">
        <v>830</v>
      </c>
      <c r="G1211" t="s">
        <v>3924</v>
      </c>
      <c r="N1211" s="2"/>
      <c r="O1211" s="2"/>
      <c r="R1211" t="s">
        <v>830</v>
      </c>
      <c r="U1211" t="s">
        <v>1121</v>
      </c>
      <c r="AD1211">
        <v>0</v>
      </c>
      <c r="AG1211">
        <v>0</v>
      </c>
      <c r="AP1211" s="3">
        <v>44556</v>
      </c>
      <c r="AY12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1" t="str">
        <f>data[[#This Row],[Différence en valeur]]&amp;data[[#This Row],[Année]]</f>
        <v>02021</v>
      </c>
      <c r="BC1211">
        <f>IF(COUNTIF($U$2:U1211,U1211)=COUNTIF(data[Référence principale],data[[#This Row],[Référence principale]]),COUNTIF(data[Référence principale],data[[#This Row],[Référence principale]]),)</f>
        <v>1</v>
      </c>
    </row>
    <row r="1212" spans="1:55" x14ac:dyDescent="0.25">
      <c r="A1212" t="s">
        <v>830</v>
      </c>
      <c r="G1212" t="s">
        <v>3924</v>
      </c>
      <c r="N1212" s="2"/>
      <c r="O1212" s="2"/>
      <c r="R1212" t="s">
        <v>830</v>
      </c>
      <c r="U1212" t="s">
        <v>1122</v>
      </c>
      <c r="AD1212">
        <v>0</v>
      </c>
      <c r="AG1212">
        <v>0</v>
      </c>
      <c r="AP1212" s="3">
        <v>44556</v>
      </c>
      <c r="AY12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2" t="str">
        <f>data[[#This Row],[Différence en valeur]]&amp;data[[#This Row],[Année]]</f>
        <v>02021</v>
      </c>
      <c r="BC1212">
        <f>IF(COUNTIF($U$2:U1212,U1212)=COUNTIF(data[Référence principale],data[[#This Row],[Référence principale]]),COUNTIF(data[Référence principale],data[[#This Row],[Référence principale]]),)</f>
        <v>1</v>
      </c>
    </row>
    <row r="1213" spans="1:55" x14ac:dyDescent="0.25">
      <c r="A1213" t="s">
        <v>830</v>
      </c>
      <c r="G1213" t="s">
        <v>3924</v>
      </c>
      <c r="N1213" s="2"/>
      <c r="O1213" s="2"/>
      <c r="R1213" t="s">
        <v>830</v>
      </c>
      <c r="U1213" t="s">
        <v>1123</v>
      </c>
      <c r="AD1213">
        <v>0</v>
      </c>
      <c r="AG1213">
        <v>0</v>
      </c>
      <c r="AP1213" s="3">
        <v>44556</v>
      </c>
      <c r="AY12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3" t="str">
        <f>data[[#This Row],[Différence en valeur]]&amp;data[[#This Row],[Année]]</f>
        <v>02021</v>
      </c>
      <c r="BC1213">
        <f>IF(COUNTIF($U$2:U1213,U1213)=COUNTIF(data[Référence principale],data[[#This Row],[Référence principale]]),COUNTIF(data[Référence principale],data[[#This Row],[Référence principale]]),)</f>
        <v>1</v>
      </c>
    </row>
    <row r="1214" spans="1:55" x14ac:dyDescent="0.25">
      <c r="A1214" t="s">
        <v>830</v>
      </c>
      <c r="G1214" t="s">
        <v>3924</v>
      </c>
      <c r="N1214" s="2"/>
      <c r="O1214" s="2"/>
      <c r="R1214" t="s">
        <v>830</v>
      </c>
      <c r="U1214" t="s">
        <v>1124</v>
      </c>
      <c r="AD1214">
        <v>4</v>
      </c>
      <c r="AG1214">
        <v>0</v>
      </c>
      <c r="AP1214" s="3">
        <v>44556</v>
      </c>
      <c r="AY12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4" t="str">
        <f>data[[#This Row],[Différence en valeur]]&amp;data[[#This Row],[Année]]</f>
        <v>02021</v>
      </c>
      <c r="BC1214">
        <f>IF(COUNTIF($U$2:U1214,U1214)=COUNTIF(data[Référence principale],data[[#This Row],[Référence principale]]),COUNTIF(data[Référence principale],data[[#This Row],[Référence principale]]),)</f>
        <v>1</v>
      </c>
    </row>
    <row r="1215" spans="1:55" x14ac:dyDescent="0.25">
      <c r="A1215" t="s">
        <v>830</v>
      </c>
      <c r="G1215" t="s">
        <v>3924</v>
      </c>
      <c r="N1215" s="2"/>
      <c r="O1215" s="2"/>
      <c r="R1215" t="s">
        <v>830</v>
      </c>
      <c r="U1215" t="s">
        <v>1125</v>
      </c>
      <c r="AD1215">
        <v>0</v>
      </c>
      <c r="AG1215">
        <v>0</v>
      </c>
      <c r="AP1215" s="3">
        <v>44556</v>
      </c>
      <c r="AY12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5" t="str">
        <f>data[[#This Row],[Différence en valeur]]&amp;data[[#This Row],[Année]]</f>
        <v>02021</v>
      </c>
      <c r="BC1215">
        <f>IF(COUNTIF($U$2:U1215,U1215)=COUNTIF(data[Référence principale],data[[#This Row],[Référence principale]]),COUNTIF(data[Référence principale],data[[#This Row],[Référence principale]]),)</f>
        <v>1</v>
      </c>
    </row>
    <row r="1216" spans="1:55" x14ac:dyDescent="0.25">
      <c r="A1216" t="s">
        <v>830</v>
      </c>
      <c r="G1216" t="s">
        <v>3924</v>
      </c>
      <c r="N1216" s="2"/>
      <c r="O1216" s="2"/>
      <c r="R1216" t="s">
        <v>830</v>
      </c>
      <c r="U1216" t="s">
        <v>1126</v>
      </c>
      <c r="AD1216">
        <v>0</v>
      </c>
      <c r="AG1216">
        <v>0</v>
      </c>
      <c r="AP1216" s="3">
        <v>44556</v>
      </c>
      <c r="AY12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6" t="str">
        <f>data[[#This Row],[Différence en valeur]]&amp;data[[#This Row],[Année]]</f>
        <v>02021</v>
      </c>
      <c r="BC1216">
        <f>IF(COUNTIF($U$2:U1216,U1216)=COUNTIF(data[Référence principale],data[[#This Row],[Référence principale]]),COUNTIF(data[Référence principale],data[[#This Row],[Référence principale]]),)</f>
        <v>1</v>
      </c>
    </row>
    <row r="1217" spans="1:55" x14ac:dyDescent="0.25">
      <c r="A1217" t="s">
        <v>830</v>
      </c>
      <c r="G1217" t="s">
        <v>3924</v>
      </c>
      <c r="N1217" s="2"/>
      <c r="O1217" s="2"/>
      <c r="R1217" t="s">
        <v>830</v>
      </c>
      <c r="U1217" t="s">
        <v>1127</v>
      </c>
      <c r="AD1217">
        <v>0</v>
      </c>
      <c r="AG1217">
        <v>0</v>
      </c>
      <c r="AP1217" s="3">
        <v>44556</v>
      </c>
      <c r="AY12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7" t="str">
        <f>data[[#This Row],[Différence en valeur]]&amp;data[[#This Row],[Année]]</f>
        <v>02021</v>
      </c>
      <c r="BC1217">
        <f>IF(COUNTIF($U$2:U1217,U1217)=COUNTIF(data[Référence principale],data[[#This Row],[Référence principale]]),COUNTIF(data[Référence principale],data[[#This Row],[Référence principale]]),)</f>
        <v>1</v>
      </c>
    </row>
    <row r="1218" spans="1:55" x14ac:dyDescent="0.25">
      <c r="A1218" t="s">
        <v>830</v>
      </c>
      <c r="G1218" t="s">
        <v>3924</v>
      </c>
      <c r="N1218" s="2"/>
      <c r="O1218" s="2"/>
      <c r="R1218" t="s">
        <v>830</v>
      </c>
      <c r="U1218" t="s">
        <v>1128</v>
      </c>
      <c r="AD1218">
        <v>0</v>
      </c>
      <c r="AG1218">
        <v>0</v>
      </c>
      <c r="AP1218" s="3">
        <v>44556</v>
      </c>
      <c r="AY12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8" t="str">
        <f>data[[#This Row],[Différence en valeur]]&amp;data[[#This Row],[Année]]</f>
        <v>02021</v>
      </c>
      <c r="BC1218">
        <f>IF(COUNTIF($U$2:U1218,U1218)=COUNTIF(data[Référence principale],data[[#This Row],[Référence principale]]),COUNTIF(data[Référence principale],data[[#This Row],[Référence principale]]),)</f>
        <v>1</v>
      </c>
    </row>
    <row r="1219" spans="1:55" x14ac:dyDescent="0.25">
      <c r="A1219" t="s">
        <v>830</v>
      </c>
      <c r="G1219" t="s">
        <v>3924</v>
      </c>
      <c r="N1219" s="2"/>
      <c r="O1219" s="2"/>
      <c r="R1219" t="s">
        <v>830</v>
      </c>
      <c r="U1219" t="s">
        <v>1129</v>
      </c>
      <c r="AD1219">
        <v>0</v>
      </c>
      <c r="AG1219">
        <v>0</v>
      </c>
      <c r="AP1219" s="3">
        <v>44556</v>
      </c>
      <c r="AY12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19" t="str">
        <f>data[[#This Row],[Différence en valeur]]&amp;data[[#This Row],[Année]]</f>
        <v>02021</v>
      </c>
      <c r="BC1219">
        <f>IF(COUNTIF($U$2:U1219,U1219)=COUNTIF(data[Référence principale],data[[#This Row],[Référence principale]]),COUNTIF(data[Référence principale],data[[#This Row],[Référence principale]]),)</f>
        <v>1</v>
      </c>
    </row>
    <row r="1220" spans="1:55" x14ac:dyDescent="0.25">
      <c r="A1220" t="s">
        <v>830</v>
      </c>
      <c r="G1220" t="s">
        <v>3924</v>
      </c>
      <c r="N1220" s="2"/>
      <c r="O1220" s="2"/>
      <c r="R1220" t="s">
        <v>830</v>
      </c>
      <c r="U1220" t="s">
        <v>1130</v>
      </c>
      <c r="AD1220">
        <v>0</v>
      </c>
      <c r="AG1220">
        <v>0</v>
      </c>
      <c r="AP1220" s="3">
        <v>44556</v>
      </c>
      <c r="AY12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0" t="str">
        <f>data[[#This Row],[Différence en valeur]]&amp;data[[#This Row],[Année]]</f>
        <v>02021</v>
      </c>
      <c r="BC1220">
        <f>IF(COUNTIF($U$2:U1220,U1220)=COUNTIF(data[Référence principale],data[[#This Row],[Référence principale]]),COUNTIF(data[Référence principale],data[[#This Row],[Référence principale]]),)</f>
        <v>1</v>
      </c>
    </row>
    <row r="1221" spans="1:55" x14ac:dyDescent="0.25">
      <c r="A1221" t="s">
        <v>830</v>
      </c>
      <c r="G1221" t="s">
        <v>3924</v>
      </c>
      <c r="N1221" s="2"/>
      <c r="O1221" s="2"/>
      <c r="R1221" t="s">
        <v>830</v>
      </c>
      <c r="U1221" t="s">
        <v>1131</v>
      </c>
      <c r="AD1221">
        <v>0</v>
      </c>
      <c r="AG1221">
        <v>0</v>
      </c>
      <c r="AP1221" s="3">
        <v>44556</v>
      </c>
      <c r="AY12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1" t="str">
        <f>data[[#This Row],[Différence en valeur]]&amp;data[[#This Row],[Année]]</f>
        <v>02021</v>
      </c>
      <c r="BC1221">
        <f>IF(COUNTIF($U$2:U1221,U1221)=COUNTIF(data[Référence principale],data[[#This Row],[Référence principale]]),COUNTIF(data[Référence principale],data[[#This Row],[Référence principale]]),)</f>
        <v>1</v>
      </c>
    </row>
    <row r="1222" spans="1:55" x14ac:dyDescent="0.25">
      <c r="A1222" t="s">
        <v>830</v>
      </c>
      <c r="G1222" t="s">
        <v>3924</v>
      </c>
      <c r="N1222" s="2"/>
      <c r="O1222" s="2"/>
      <c r="R1222" t="s">
        <v>830</v>
      </c>
      <c r="U1222" t="s">
        <v>1132</v>
      </c>
      <c r="AD1222">
        <v>0</v>
      </c>
      <c r="AG1222">
        <v>0</v>
      </c>
      <c r="AP1222" s="3">
        <v>44556</v>
      </c>
      <c r="AY12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2" t="str">
        <f>data[[#This Row],[Différence en valeur]]&amp;data[[#This Row],[Année]]</f>
        <v>02021</v>
      </c>
      <c r="BC1222">
        <f>IF(COUNTIF($U$2:U1222,U1222)=COUNTIF(data[Référence principale],data[[#This Row],[Référence principale]]),COUNTIF(data[Référence principale],data[[#This Row],[Référence principale]]),)</f>
        <v>1</v>
      </c>
    </row>
    <row r="1223" spans="1:55" x14ac:dyDescent="0.25">
      <c r="A1223" t="s">
        <v>830</v>
      </c>
      <c r="G1223" t="s">
        <v>3924</v>
      </c>
      <c r="N1223" s="2"/>
      <c r="O1223" s="2"/>
      <c r="R1223" t="s">
        <v>830</v>
      </c>
      <c r="U1223" t="s">
        <v>1133</v>
      </c>
      <c r="AD1223">
        <v>0</v>
      </c>
      <c r="AG1223">
        <v>0</v>
      </c>
      <c r="AP1223" s="3">
        <v>44556</v>
      </c>
      <c r="AY12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3" t="str">
        <f>data[[#This Row],[Différence en valeur]]&amp;data[[#This Row],[Année]]</f>
        <v>02021</v>
      </c>
      <c r="BC1223">
        <f>IF(COUNTIF($U$2:U1223,U1223)=COUNTIF(data[Référence principale],data[[#This Row],[Référence principale]]),COUNTIF(data[Référence principale],data[[#This Row],[Référence principale]]),)</f>
        <v>1</v>
      </c>
    </row>
    <row r="1224" spans="1:55" x14ac:dyDescent="0.25">
      <c r="A1224" t="s">
        <v>830</v>
      </c>
      <c r="G1224" t="s">
        <v>3924</v>
      </c>
      <c r="N1224" s="2"/>
      <c r="O1224" s="2"/>
      <c r="R1224" t="s">
        <v>830</v>
      </c>
      <c r="U1224" t="s">
        <v>1134</v>
      </c>
      <c r="AD1224">
        <v>0</v>
      </c>
      <c r="AG1224">
        <v>0</v>
      </c>
      <c r="AP1224" s="3">
        <v>44556</v>
      </c>
      <c r="AY12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4" t="str">
        <f>data[[#This Row],[Différence en valeur]]&amp;data[[#This Row],[Année]]</f>
        <v>02021</v>
      </c>
      <c r="BC1224">
        <f>IF(COUNTIF($U$2:U1224,U1224)=COUNTIF(data[Référence principale],data[[#This Row],[Référence principale]]),COUNTIF(data[Référence principale],data[[#This Row],[Référence principale]]),)</f>
        <v>1</v>
      </c>
    </row>
    <row r="1225" spans="1:55" x14ac:dyDescent="0.25">
      <c r="A1225" t="s">
        <v>830</v>
      </c>
      <c r="G1225" t="s">
        <v>3924</v>
      </c>
      <c r="N1225" s="2"/>
      <c r="O1225" s="2"/>
      <c r="R1225" t="s">
        <v>830</v>
      </c>
      <c r="U1225" t="s">
        <v>1135</v>
      </c>
      <c r="AD1225">
        <v>0</v>
      </c>
      <c r="AG1225">
        <v>0</v>
      </c>
      <c r="AP1225" s="3">
        <v>44556</v>
      </c>
      <c r="AY12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5" t="str">
        <f>data[[#This Row],[Différence en valeur]]&amp;data[[#This Row],[Année]]</f>
        <v>02021</v>
      </c>
      <c r="BC1225">
        <f>IF(COUNTIF($U$2:U1225,U1225)=COUNTIF(data[Référence principale],data[[#This Row],[Référence principale]]),COUNTIF(data[Référence principale],data[[#This Row],[Référence principale]]),)</f>
        <v>1</v>
      </c>
    </row>
    <row r="1226" spans="1:55" x14ac:dyDescent="0.25">
      <c r="A1226" t="s">
        <v>830</v>
      </c>
      <c r="G1226" t="s">
        <v>3924</v>
      </c>
      <c r="N1226" s="2"/>
      <c r="O1226" s="2"/>
      <c r="R1226" t="s">
        <v>830</v>
      </c>
      <c r="U1226" t="s">
        <v>1136</v>
      </c>
      <c r="AD1226">
        <v>0</v>
      </c>
      <c r="AG1226">
        <v>0</v>
      </c>
      <c r="AP1226" s="3">
        <v>44556</v>
      </c>
      <c r="AY12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6" t="str">
        <f>data[[#This Row],[Différence en valeur]]&amp;data[[#This Row],[Année]]</f>
        <v>02021</v>
      </c>
      <c r="BC1226">
        <f>IF(COUNTIF($U$2:U1226,U1226)=COUNTIF(data[Référence principale],data[[#This Row],[Référence principale]]),COUNTIF(data[Référence principale],data[[#This Row],[Référence principale]]),)</f>
        <v>1</v>
      </c>
    </row>
    <row r="1227" spans="1:55" x14ac:dyDescent="0.25">
      <c r="A1227" t="s">
        <v>830</v>
      </c>
      <c r="G1227" t="s">
        <v>3924</v>
      </c>
      <c r="N1227" s="2"/>
      <c r="O1227" s="2"/>
      <c r="R1227" t="s">
        <v>830</v>
      </c>
      <c r="U1227" t="s">
        <v>788</v>
      </c>
      <c r="AD1227">
        <v>0</v>
      </c>
      <c r="AG1227">
        <v>0</v>
      </c>
      <c r="AP1227" s="3">
        <v>44556</v>
      </c>
      <c r="AY12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7" t="str">
        <f>data[[#This Row],[Différence en valeur]]&amp;data[[#This Row],[Année]]</f>
        <v>02021</v>
      </c>
      <c r="BC1227">
        <f>IF(COUNTIF($U$2:U1227,U1227)=COUNTIF(data[Référence principale],data[[#This Row],[Référence principale]]),COUNTIF(data[Référence principale],data[[#This Row],[Référence principale]]),)</f>
        <v>2</v>
      </c>
    </row>
    <row r="1228" spans="1:55" x14ac:dyDescent="0.25">
      <c r="A1228" t="s">
        <v>830</v>
      </c>
      <c r="G1228" t="s">
        <v>3924</v>
      </c>
      <c r="N1228" s="2"/>
      <c r="O1228" s="2"/>
      <c r="R1228" t="s">
        <v>830</v>
      </c>
      <c r="U1228" t="s">
        <v>581</v>
      </c>
      <c r="AD1228">
        <v>0</v>
      </c>
      <c r="AG1228">
        <v>0</v>
      </c>
      <c r="AP1228" s="3">
        <v>44556</v>
      </c>
      <c r="AY12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8" t="str">
        <f>data[[#This Row],[Différence en valeur]]&amp;data[[#This Row],[Année]]</f>
        <v>02021</v>
      </c>
      <c r="BC1228">
        <f>IF(COUNTIF($U$2:U1228,U1228)=COUNTIF(data[Référence principale],data[[#This Row],[Référence principale]]),COUNTIF(data[Référence principale],data[[#This Row],[Référence principale]]),)</f>
        <v>2</v>
      </c>
    </row>
    <row r="1229" spans="1:55" x14ac:dyDescent="0.25">
      <c r="A1229" t="s">
        <v>830</v>
      </c>
      <c r="G1229" t="s">
        <v>3924</v>
      </c>
      <c r="N1229" s="2"/>
      <c r="O1229" s="2"/>
      <c r="R1229" t="s">
        <v>830</v>
      </c>
      <c r="U1229" t="s">
        <v>1137</v>
      </c>
      <c r="AD1229">
        <v>0</v>
      </c>
      <c r="AG1229">
        <v>0</v>
      </c>
      <c r="AP1229" s="3">
        <v>44556</v>
      </c>
      <c r="AY12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29" t="str">
        <f>data[[#This Row],[Différence en valeur]]&amp;data[[#This Row],[Année]]</f>
        <v>02021</v>
      </c>
      <c r="BC1229">
        <f>IF(COUNTIF($U$2:U1229,U1229)=COUNTIF(data[Référence principale],data[[#This Row],[Référence principale]]),COUNTIF(data[Référence principale],data[[#This Row],[Référence principale]]),)</f>
        <v>1</v>
      </c>
    </row>
    <row r="1230" spans="1:55" x14ac:dyDescent="0.25">
      <c r="A1230" t="s">
        <v>830</v>
      </c>
      <c r="G1230" t="s">
        <v>3924</v>
      </c>
      <c r="N1230" s="2"/>
      <c r="O1230" s="2"/>
      <c r="R1230" t="s">
        <v>830</v>
      </c>
      <c r="U1230" t="s">
        <v>582</v>
      </c>
      <c r="AD1230">
        <v>0</v>
      </c>
      <c r="AG1230">
        <v>0</v>
      </c>
      <c r="AP1230" s="3">
        <v>44556</v>
      </c>
      <c r="AY12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0" t="str">
        <f>data[[#This Row],[Différence en valeur]]&amp;data[[#This Row],[Année]]</f>
        <v>02021</v>
      </c>
      <c r="BC1230">
        <f>IF(COUNTIF($U$2:U1230,U1230)=COUNTIF(data[Référence principale],data[[#This Row],[Référence principale]]),COUNTIF(data[Référence principale],data[[#This Row],[Référence principale]]),)</f>
        <v>2</v>
      </c>
    </row>
    <row r="1231" spans="1:55" x14ac:dyDescent="0.25">
      <c r="A1231" t="s">
        <v>830</v>
      </c>
      <c r="G1231" t="s">
        <v>3924</v>
      </c>
      <c r="N1231" s="2"/>
      <c r="O1231" s="2"/>
      <c r="R1231" t="s">
        <v>830</v>
      </c>
      <c r="U1231" t="s">
        <v>583</v>
      </c>
      <c r="AD1231">
        <v>0</v>
      </c>
      <c r="AG1231">
        <v>0</v>
      </c>
      <c r="AP1231" s="3">
        <v>44556</v>
      </c>
      <c r="AY12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1" t="str">
        <f>data[[#This Row],[Différence en valeur]]&amp;data[[#This Row],[Année]]</f>
        <v>02021</v>
      </c>
      <c r="BC1231">
        <f>IF(COUNTIF($U$2:U1231,U1231)=COUNTIF(data[Référence principale],data[[#This Row],[Référence principale]]),COUNTIF(data[Référence principale],data[[#This Row],[Référence principale]]),)</f>
        <v>2</v>
      </c>
    </row>
    <row r="1232" spans="1:55" x14ac:dyDescent="0.25">
      <c r="A1232" t="s">
        <v>830</v>
      </c>
      <c r="G1232" t="s">
        <v>3924</v>
      </c>
      <c r="N1232" s="2"/>
      <c r="O1232" s="2"/>
      <c r="R1232" t="s">
        <v>830</v>
      </c>
      <c r="U1232" t="s">
        <v>584</v>
      </c>
      <c r="AD1232">
        <v>0</v>
      </c>
      <c r="AG1232">
        <v>0</v>
      </c>
      <c r="AP1232" s="3">
        <v>44556</v>
      </c>
      <c r="AY12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2" t="str">
        <f>data[[#This Row],[Différence en valeur]]&amp;data[[#This Row],[Année]]</f>
        <v>02021</v>
      </c>
      <c r="BC1232">
        <f>IF(COUNTIF($U$2:U1232,U1232)=COUNTIF(data[Référence principale],data[[#This Row],[Référence principale]]),COUNTIF(data[Référence principale],data[[#This Row],[Référence principale]]),)</f>
        <v>2</v>
      </c>
    </row>
    <row r="1233" spans="1:55" x14ac:dyDescent="0.25">
      <c r="A1233" t="s">
        <v>830</v>
      </c>
      <c r="G1233" t="s">
        <v>3924</v>
      </c>
      <c r="N1233" s="2"/>
      <c r="O1233" s="2"/>
      <c r="R1233" t="s">
        <v>830</v>
      </c>
      <c r="U1233" t="s">
        <v>585</v>
      </c>
      <c r="AD1233">
        <v>0</v>
      </c>
      <c r="AG1233">
        <v>0</v>
      </c>
      <c r="AP1233" s="3">
        <v>44556</v>
      </c>
      <c r="AY12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3" t="str">
        <f>data[[#This Row],[Différence en valeur]]&amp;data[[#This Row],[Année]]</f>
        <v>02021</v>
      </c>
      <c r="BC1233">
        <f>IF(COUNTIF($U$2:U1233,U1233)=COUNTIF(data[Référence principale],data[[#This Row],[Référence principale]]),COUNTIF(data[Référence principale],data[[#This Row],[Référence principale]]),)</f>
        <v>2</v>
      </c>
    </row>
    <row r="1234" spans="1:55" x14ac:dyDescent="0.25">
      <c r="A1234" t="s">
        <v>830</v>
      </c>
      <c r="G1234" t="s">
        <v>3924</v>
      </c>
      <c r="N1234" s="2"/>
      <c r="O1234" s="2"/>
      <c r="R1234" t="s">
        <v>830</v>
      </c>
      <c r="U1234" t="s">
        <v>586</v>
      </c>
      <c r="AD1234">
        <v>0</v>
      </c>
      <c r="AG1234">
        <v>0</v>
      </c>
      <c r="AP1234" s="3">
        <v>44556</v>
      </c>
      <c r="AY12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4" t="str">
        <f>data[[#This Row],[Différence en valeur]]&amp;data[[#This Row],[Année]]</f>
        <v>02021</v>
      </c>
      <c r="BC1234">
        <f>IF(COUNTIF($U$2:U1234,U1234)=COUNTIF(data[Référence principale],data[[#This Row],[Référence principale]]),COUNTIF(data[Référence principale],data[[#This Row],[Référence principale]]),)</f>
        <v>2</v>
      </c>
    </row>
    <row r="1235" spans="1:55" x14ac:dyDescent="0.25">
      <c r="A1235" t="s">
        <v>830</v>
      </c>
      <c r="G1235" t="s">
        <v>3924</v>
      </c>
      <c r="N1235" s="2"/>
      <c r="O1235" s="2"/>
      <c r="R1235" t="s">
        <v>830</v>
      </c>
      <c r="U1235" t="s">
        <v>1138</v>
      </c>
      <c r="AD1235">
        <v>0</v>
      </c>
      <c r="AG1235">
        <v>0</v>
      </c>
      <c r="AP1235" s="3">
        <v>44556</v>
      </c>
      <c r="AY12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5" t="str">
        <f>data[[#This Row],[Différence en valeur]]&amp;data[[#This Row],[Année]]</f>
        <v>02021</v>
      </c>
      <c r="BC1235">
        <f>IF(COUNTIF($U$2:U1235,U1235)=COUNTIF(data[Référence principale],data[[#This Row],[Référence principale]]),COUNTIF(data[Référence principale],data[[#This Row],[Référence principale]]),)</f>
        <v>1</v>
      </c>
    </row>
    <row r="1236" spans="1:55" x14ac:dyDescent="0.25">
      <c r="A1236" t="s">
        <v>830</v>
      </c>
      <c r="G1236" t="s">
        <v>3924</v>
      </c>
      <c r="N1236" s="2"/>
      <c r="O1236" s="2"/>
      <c r="R1236" t="s">
        <v>830</v>
      </c>
      <c r="U1236" t="s">
        <v>1139</v>
      </c>
      <c r="AD1236">
        <v>0</v>
      </c>
      <c r="AG1236">
        <v>0</v>
      </c>
      <c r="AP1236" s="3">
        <v>44556</v>
      </c>
      <c r="AY12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6" t="str">
        <f>data[[#This Row],[Différence en valeur]]&amp;data[[#This Row],[Année]]</f>
        <v>02021</v>
      </c>
      <c r="BC1236">
        <f>IF(COUNTIF($U$2:U1236,U1236)=COUNTIF(data[Référence principale],data[[#This Row],[Référence principale]]),COUNTIF(data[Référence principale],data[[#This Row],[Référence principale]]),)</f>
        <v>1</v>
      </c>
    </row>
    <row r="1237" spans="1:55" x14ac:dyDescent="0.25">
      <c r="A1237" t="s">
        <v>830</v>
      </c>
      <c r="G1237" t="s">
        <v>3924</v>
      </c>
      <c r="N1237" s="2"/>
      <c r="O1237" s="2"/>
      <c r="R1237" t="s">
        <v>830</v>
      </c>
      <c r="U1237" t="s">
        <v>1140</v>
      </c>
      <c r="AD1237">
        <v>0</v>
      </c>
      <c r="AG1237">
        <v>0</v>
      </c>
      <c r="AP1237" s="3">
        <v>44556</v>
      </c>
      <c r="AY12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7" t="str">
        <f>data[[#This Row],[Différence en valeur]]&amp;data[[#This Row],[Année]]</f>
        <v>02021</v>
      </c>
      <c r="BC1237">
        <f>IF(COUNTIF($U$2:U1237,U1237)=COUNTIF(data[Référence principale],data[[#This Row],[Référence principale]]),COUNTIF(data[Référence principale],data[[#This Row],[Référence principale]]),)</f>
        <v>1</v>
      </c>
    </row>
    <row r="1238" spans="1:55" x14ac:dyDescent="0.25">
      <c r="A1238" t="s">
        <v>830</v>
      </c>
      <c r="G1238" t="s">
        <v>3924</v>
      </c>
      <c r="N1238" s="2"/>
      <c r="O1238" s="2"/>
      <c r="R1238" t="s">
        <v>830</v>
      </c>
      <c r="U1238" t="s">
        <v>1141</v>
      </c>
      <c r="AD1238">
        <v>0</v>
      </c>
      <c r="AG1238">
        <v>0</v>
      </c>
      <c r="AP1238" s="3">
        <v>44556</v>
      </c>
      <c r="AY12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8" t="str">
        <f>data[[#This Row],[Différence en valeur]]&amp;data[[#This Row],[Année]]</f>
        <v>02021</v>
      </c>
      <c r="BC1238">
        <f>IF(COUNTIF($U$2:U1238,U1238)=COUNTIF(data[Référence principale],data[[#This Row],[Référence principale]]),COUNTIF(data[Référence principale],data[[#This Row],[Référence principale]]),)</f>
        <v>1</v>
      </c>
    </row>
    <row r="1239" spans="1:55" x14ac:dyDescent="0.25">
      <c r="A1239" t="s">
        <v>830</v>
      </c>
      <c r="G1239" t="s">
        <v>3924</v>
      </c>
      <c r="N1239" s="2"/>
      <c r="O1239" s="2"/>
      <c r="R1239" t="s">
        <v>830</v>
      </c>
      <c r="U1239" t="s">
        <v>1142</v>
      </c>
      <c r="AD1239">
        <v>0</v>
      </c>
      <c r="AG1239">
        <v>0</v>
      </c>
      <c r="AP1239" s="3">
        <v>44556</v>
      </c>
      <c r="AY12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39" t="str">
        <f>data[[#This Row],[Différence en valeur]]&amp;data[[#This Row],[Année]]</f>
        <v>02021</v>
      </c>
      <c r="BC1239">
        <f>IF(COUNTIF($U$2:U1239,U1239)=COUNTIF(data[Référence principale],data[[#This Row],[Référence principale]]),COUNTIF(data[Référence principale],data[[#This Row],[Référence principale]]),)</f>
        <v>1</v>
      </c>
    </row>
    <row r="1240" spans="1:55" x14ac:dyDescent="0.25">
      <c r="A1240" t="s">
        <v>830</v>
      </c>
      <c r="G1240" t="s">
        <v>3924</v>
      </c>
      <c r="N1240" s="2"/>
      <c r="O1240" s="2"/>
      <c r="R1240" t="s">
        <v>830</v>
      </c>
      <c r="U1240" t="s">
        <v>1143</v>
      </c>
      <c r="AD1240">
        <v>0</v>
      </c>
      <c r="AG1240">
        <v>0</v>
      </c>
      <c r="AP1240" s="3">
        <v>44556</v>
      </c>
      <c r="AY12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0" t="str">
        <f>data[[#This Row],[Différence en valeur]]&amp;data[[#This Row],[Année]]</f>
        <v>02021</v>
      </c>
      <c r="BC1240">
        <f>IF(COUNTIF($U$2:U1240,U1240)=COUNTIF(data[Référence principale],data[[#This Row],[Référence principale]]),COUNTIF(data[Référence principale],data[[#This Row],[Référence principale]]),)</f>
        <v>1</v>
      </c>
    </row>
    <row r="1241" spans="1:55" x14ac:dyDescent="0.25">
      <c r="A1241" t="s">
        <v>830</v>
      </c>
      <c r="G1241" t="s">
        <v>3924</v>
      </c>
      <c r="N1241" s="2"/>
      <c r="O1241" s="2"/>
      <c r="R1241" t="s">
        <v>830</v>
      </c>
      <c r="U1241" t="s">
        <v>1144</v>
      </c>
      <c r="AD1241">
        <v>0</v>
      </c>
      <c r="AG1241">
        <v>0</v>
      </c>
      <c r="AP1241" s="3">
        <v>44556</v>
      </c>
      <c r="AY12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1" t="str">
        <f>data[[#This Row],[Différence en valeur]]&amp;data[[#This Row],[Année]]</f>
        <v>02021</v>
      </c>
      <c r="BC1241">
        <f>IF(COUNTIF($U$2:U1241,U1241)=COUNTIF(data[Référence principale],data[[#This Row],[Référence principale]]),COUNTIF(data[Référence principale],data[[#This Row],[Référence principale]]),)</f>
        <v>1</v>
      </c>
    </row>
    <row r="1242" spans="1:55" x14ac:dyDescent="0.25">
      <c r="A1242" t="s">
        <v>830</v>
      </c>
      <c r="G1242" t="s">
        <v>3924</v>
      </c>
      <c r="N1242" s="2"/>
      <c r="O1242" s="2"/>
      <c r="R1242" t="s">
        <v>830</v>
      </c>
      <c r="U1242" t="s">
        <v>1145</v>
      </c>
      <c r="AD1242">
        <v>0</v>
      </c>
      <c r="AG1242">
        <v>0</v>
      </c>
      <c r="AP1242" s="3">
        <v>44556</v>
      </c>
      <c r="AY12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2" t="str">
        <f>data[[#This Row],[Différence en valeur]]&amp;data[[#This Row],[Année]]</f>
        <v>02021</v>
      </c>
      <c r="BC1242">
        <f>IF(COUNTIF($U$2:U1242,U1242)=COUNTIF(data[Référence principale],data[[#This Row],[Référence principale]]),COUNTIF(data[Référence principale],data[[#This Row],[Référence principale]]),)</f>
        <v>1</v>
      </c>
    </row>
    <row r="1243" spans="1:55" x14ac:dyDescent="0.25">
      <c r="A1243" t="s">
        <v>830</v>
      </c>
      <c r="G1243" t="s">
        <v>3924</v>
      </c>
      <c r="N1243" s="2"/>
      <c r="O1243" s="2"/>
      <c r="R1243" t="s">
        <v>830</v>
      </c>
      <c r="U1243" t="s">
        <v>1146</v>
      </c>
      <c r="AD1243">
        <v>0</v>
      </c>
      <c r="AG1243">
        <v>0</v>
      </c>
      <c r="AP1243" s="3">
        <v>44556</v>
      </c>
      <c r="AY12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3" t="str">
        <f>data[[#This Row],[Différence en valeur]]&amp;data[[#This Row],[Année]]</f>
        <v>02021</v>
      </c>
      <c r="BC1243">
        <f>IF(COUNTIF($U$2:U1243,U1243)=COUNTIF(data[Référence principale],data[[#This Row],[Référence principale]]),COUNTIF(data[Référence principale],data[[#This Row],[Référence principale]]),)</f>
        <v>1</v>
      </c>
    </row>
    <row r="1244" spans="1:55" x14ac:dyDescent="0.25">
      <c r="A1244" t="s">
        <v>830</v>
      </c>
      <c r="G1244" t="s">
        <v>3924</v>
      </c>
      <c r="N1244" s="2"/>
      <c r="O1244" s="2"/>
      <c r="R1244" t="s">
        <v>830</v>
      </c>
      <c r="U1244" t="s">
        <v>1147</v>
      </c>
      <c r="AD1244">
        <v>0</v>
      </c>
      <c r="AG1244">
        <v>0</v>
      </c>
      <c r="AP1244" s="3">
        <v>44556</v>
      </c>
      <c r="AY12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4" t="str">
        <f>data[[#This Row],[Différence en valeur]]&amp;data[[#This Row],[Année]]</f>
        <v>02021</v>
      </c>
      <c r="BC1244">
        <f>IF(COUNTIF($U$2:U1244,U1244)=COUNTIF(data[Référence principale],data[[#This Row],[Référence principale]]),COUNTIF(data[Référence principale],data[[#This Row],[Référence principale]]),)</f>
        <v>1</v>
      </c>
    </row>
    <row r="1245" spans="1:55" x14ac:dyDescent="0.25">
      <c r="A1245" t="s">
        <v>830</v>
      </c>
      <c r="G1245" t="s">
        <v>3924</v>
      </c>
      <c r="N1245" s="2"/>
      <c r="O1245" s="2"/>
      <c r="R1245" t="s">
        <v>830</v>
      </c>
      <c r="U1245" t="s">
        <v>1148</v>
      </c>
      <c r="AD1245">
        <v>-1</v>
      </c>
      <c r="AG1245">
        <v>-90</v>
      </c>
      <c r="AP1245" s="3">
        <v>44556</v>
      </c>
      <c r="AY12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5" t="str">
        <f>data[[#This Row],[Différence en valeur]]&amp;data[[#This Row],[Année]]</f>
        <v>-902021</v>
      </c>
      <c r="BC1245">
        <f>IF(COUNTIF($U$2:U1245,U1245)=COUNTIF(data[Référence principale],data[[#This Row],[Référence principale]]),COUNTIF(data[Référence principale],data[[#This Row],[Référence principale]]),)</f>
        <v>1</v>
      </c>
    </row>
    <row r="1246" spans="1:55" x14ac:dyDescent="0.25">
      <c r="A1246" t="s">
        <v>830</v>
      </c>
      <c r="G1246" t="s">
        <v>3924</v>
      </c>
      <c r="N1246" s="2"/>
      <c r="O1246" s="2"/>
      <c r="R1246" t="s">
        <v>830</v>
      </c>
      <c r="U1246" t="s">
        <v>1149</v>
      </c>
      <c r="AD1246">
        <v>0</v>
      </c>
      <c r="AG1246">
        <v>0</v>
      </c>
      <c r="AP1246" s="3">
        <v>44556</v>
      </c>
      <c r="AY12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6" t="str">
        <f>data[[#This Row],[Différence en valeur]]&amp;data[[#This Row],[Année]]</f>
        <v>02021</v>
      </c>
      <c r="BC1246">
        <f>IF(COUNTIF($U$2:U1246,U1246)=COUNTIF(data[Référence principale],data[[#This Row],[Référence principale]]),COUNTIF(data[Référence principale],data[[#This Row],[Référence principale]]),)</f>
        <v>1</v>
      </c>
    </row>
    <row r="1247" spans="1:55" x14ac:dyDescent="0.25">
      <c r="A1247" t="s">
        <v>830</v>
      </c>
      <c r="G1247" t="s">
        <v>3924</v>
      </c>
      <c r="N1247" s="2"/>
      <c r="O1247" s="2"/>
      <c r="R1247" t="s">
        <v>830</v>
      </c>
      <c r="U1247" t="s">
        <v>1150</v>
      </c>
      <c r="AD1247">
        <v>0</v>
      </c>
      <c r="AG1247">
        <v>0</v>
      </c>
      <c r="AP1247" s="3">
        <v>44556</v>
      </c>
      <c r="AY12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7" t="str">
        <f>data[[#This Row],[Différence en valeur]]&amp;data[[#This Row],[Année]]</f>
        <v>02021</v>
      </c>
      <c r="BC1247">
        <f>IF(COUNTIF($U$2:U1247,U1247)=COUNTIF(data[Référence principale],data[[#This Row],[Référence principale]]),COUNTIF(data[Référence principale],data[[#This Row],[Référence principale]]),)</f>
        <v>1</v>
      </c>
    </row>
    <row r="1248" spans="1:55" x14ac:dyDescent="0.25">
      <c r="A1248" t="s">
        <v>830</v>
      </c>
      <c r="G1248" t="s">
        <v>3924</v>
      </c>
      <c r="N1248" s="2"/>
      <c r="O1248" s="2"/>
      <c r="R1248" t="s">
        <v>830</v>
      </c>
      <c r="U1248" t="s">
        <v>1151</v>
      </c>
      <c r="AD1248">
        <v>-2</v>
      </c>
      <c r="AG1248">
        <v>-354</v>
      </c>
      <c r="AP1248" s="3">
        <v>44556</v>
      </c>
      <c r="AY12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8" t="str">
        <f>data[[#This Row],[Différence en valeur]]&amp;data[[#This Row],[Année]]</f>
        <v>-3542021</v>
      </c>
      <c r="BC1248">
        <f>IF(COUNTIF($U$2:U1248,U1248)=COUNTIF(data[Référence principale],data[[#This Row],[Référence principale]]),COUNTIF(data[Référence principale],data[[#This Row],[Référence principale]]),)</f>
        <v>1</v>
      </c>
    </row>
    <row r="1249" spans="1:55" x14ac:dyDescent="0.25">
      <c r="A1249" t="s">
        <v>830</v>
      </c>
      <c r="G1249" t="s">
        <v>3924</v>
      </c>
      <c r="N1249" s="2"/>
      <c r="O1249" s="2"/>
      <c r="R1249" t="s">
        <v>830</v>
      </c>
      <c r="U1249" t="s">
        <v>1152</v>
      </c>
      <c r="AD1249">
        <v>0</v>
      </c>
      <c r="AG1249">
        <v>0</v>
      </c>
      <c r="AP1249" s="3">
        <v>44556</v>
      </c>
      <c r="AY12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49" t="str">
        <f>data[[#This Row],[Différence en valeur]]&amp;data[[#This Row],[Année]]</f>
        <v>02021</v>
      </c>
      <c r="BC1249">
        <f>IF(COUNTIF($U$2:U1249,U1249)=COUNTIF(data[Référence principale],data[[#This Row],[Référence principale]]),COUNTIF(data[Référence principale],data[[#This Row],[Référence principale]]),)</f>
        <v>1</v>
      </c>
    </row>
    <row r="1250" spans="1:55" x14ac:dyDescent="0.25">
      <c r="A1250" t="s">
        <v>830</v>
      </c>
      <c r="G1250" t="s">
        <v>3924</v>
      </c>
      <c r="N1250" s="2"/>
      <c r="O1250" s="2"/>
      <c r="R1250" t="s">
        <v>830</v>
      </c>
      <c r="U1250" t="s">
        <v>1153</v>
      </c>
      <c r="AD1250">
        <v>-5</v>
      </c>
      <c r="AG1250">
        <v>-142.5</v>
      </c>
      <c r="AP1250" s="3">
        <v>44556</v>
      </c>
      <c r="AY12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0" t="str">
        <f>data[[#This Row],[Différence en valeur]]&amp;data[[#This Row],[Année]]</f>
        <v>-142.52021</v>
      </c>
      <c r="BC1250">
        <f>IF(COUNTIF($U$2:U1250,U1250)=COUNTIF(data[Référence principale],data[[#This Row],[Référence principale]]),COUNTIF(data[Référence principale],data[[#This Row],[Référence principale]]),)</f>
        <v>1</v>
      </c>
    </row>
    <row r="1251" spans="1:55" x14ac:dyDescent="0.25">
      <c r="A1251" t="s">
        <v>830</v>
      </c>
      <c r="G1251" t="s">
        <v>3924</v>
      </c>
      <c r="N1251" s="2"/>
      <c r="O1251" s="2"/>
      <c r="R1251" t="s">
        <v>830</v>
      </c>
      <c r="U1251" t="s">
        <v>1154</v>
      </c>
      <c r="AD1251">
        <v>0</v>
      </c>
      <c r="AG1251">
        <v>0</v>
      </c>
      <c r="AP1251" s="3">
        <v>44556</v>
      </c>
      <c r="AY12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1" t="str">
        <f>data[[#This Row],[Différence en valeur]]&amp;data[[#This Row],[Année]]</f>
        <v>02021</v>
      </c>
      <c r="BC1251">
        <f>IF(COUNTIF($U$2:U1251,U1251)=COUNTIF(data[Référence principale],data[[#This Row],[Référence principale]]),COUNTIF(data[Référence principale],data[[#This Row],[Référence principale]]),)</f>
        <v>1</v>
      </c>
    </row>
    <row r="1252" spans="1:55" x14ac:dyDescent="0.25">
      <c r="A1252" t="s">
        <v>830</v>
      </c>
      <c r="G1252" t="s">
        <v>3924</v>
      </c>
      <c r="N1252" s="2"/>
      <c r="O1252" s="2"/>
      <c r="R1252" t="s">
        <v>830</v>
      </c>
      <c r="U1252" t="s">
        <v>789</v>
      </c>
      <c r="AD1252">
        <v>0</v>
      </c>
      <c r="AG1252">
        <v>0</v>
      </c>
      <c r="AP1252" s="3">
        <v>44556</v>
      </c>
      <c r="AY12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2" t="str">
        <f>data[[#This Row],[Différence en valeur]]&amp;data[[#This Row],[Année]]</f>
        <v>02021</v>
      </c>
      <c r="BC1252">
        <f>IF(COUNTIF($U$2:U1252,U1252)=COUNTIF(data[Référence principale],data[[#This Row],[Référence principale]]),COUNTIF(data[Référence principale],data[[#This Row],[Référence principale]]),)</f>
        <v>2</v>
      </c>
    </row>
    <row r="1253" spans="1:55" x14ac:dyDescent="0.25">
      <c r="A1253" t="s">
        <v>830</v>
      </c>
      <c r="G1253" t="s">
        <v>3924</v>
      </c>
      <c r="N1253" s="2"/>
      <c r="O1253" s="2"/>
      <c r="R1253" t="s">
        <v>830</v>
      </c>
      <c r="U1253" t="s">
        <v>1155</v>
      </c>
      <c r="AD1253">
        <v>-4</v>
      </c>
      <c r="AG1253">
        <v>-228</v>
      </c>
      <c r="AP1253" s="3">
        <v>44556</v>
      </c>
      <c r="AY12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3" t="str">
        <f>data[[#This Row],[Différence en valeur]]&amp;data[[#This Row],[Année]]</f>
        <v>-2282021</v>
      </c>
      <c r="BC1253">
        <f>IF(COUNTIF($U$2:U1253,U1253)=COUNTIF(data[Référence principale],data[[#This Row],[Référence principale]]),COUNTIF(data[Référence principale],data[[#This Row],[Référence principale]]),)</f>
        <v>1</v>
      </c>
    </row>
    <row r="1254" spans="1:55" x14ac:dyDescent="0.25">
      <c r="A1254" t="s">
        <v>830</v>
      </c>
      <c r="G1254" t="s">
        <v>3924</v>
      </c>
      <c r="N1254" s="2"/>
      <c r="O1254" s="2"/>
      <c r="R1254" t="s">
        <v>830</v>
      </c>
      <c r="U1254" t="s">
        <v>1156</v>
      </c>
      <c r="AD1254">
        <v>-4</v>
      </c>
      <c r="AG1254">
        <v>0</v>
      </c>
      <c r="AP1254" s="3">
        <v>44556</v>
      </c>
      <c r="AY12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4" t="str">
        <f>data[[#This Row],[Différence en valeur]]&amp;data[[#This Row],[Année]]</f>
        <v>02021</v>
      </c>
      <c r="BC1254">
        <f>IF(COUNTIF($U$2:U1254,U1254)=COUNTIF(data[Référence principale],data[[#This Row],[Référence principale]]),COUNTIF(data[Référence principale],data[[#This Row],[Référence principale]]),)</f>
        <v>1</v>
      </c>
    </row>
    <row r="1255" spans="1:55" x14ac:dyDescent="0.25">
      <c r="A1255" t="s">
        <v>830</v>
      </c>
      <c r="G1255" t="s">
        <v>3924</v>
      </c>
      <c r="N1255" s="2"/>
      <c r="O1255" s="2"/>
      <c r="R1255" t="s">
        <v>830</v>
      </c>
      <c r="U1255" t="s">
        <v>790</v>
      </c>
      <c r="AD1255">
        <v>0</v>
      </c>
      <c r="AG1255">
        <v>0</v>
      </c>
      <c r="AP1255" s="3">
        <v>44556</v>
      </c>
      <c r="AY12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5" t="str">
        <f>data[[#This Row],[Différence en valeur]]&amp;data[[#This Row],[Année]]</f>
        <v>02021</v>
      </c>
      <c r="BC1255">
        <f>IF(COUNTIF($U$2:U1255,U1255)=COUNTIF(data[Référence principale],data[[#This Row],[Référence principale]]),COUNTIF(data[Référence principale],data[[#This Row],[Référence principale]]),)</f>
        <v>2</v>
      </c>
    </row>
    <row r="1256" spans="1:55" x14ac:dyDescent="0.25">
      <c r="A1256" t="s">
        <v>830</v>
      </c>
      <c r="G1256" t="s">
        <v>3924</v>
      </c>
      <c r="N1256" s="2"/>
      <c r="O1256" s="2"/>
      <c r="R1256" t="s">
        <v>830</v>
      </c>
      <c r="U1256" t="s">
        <v>791</v>
      </c>
      <c r="AD1256">
        <v>0</v>
      </c>
      <c r="AG1256">
        <v>0</v>
      </c>
      <c r="AP1256" s="3">
        <v>44556</v>
      </c>
      <c r="AY12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6" t="str">
        <f>data[[#This Row],[Différence en valeur]]&amp;data[[#This Row],[Année]]</f>
        <v>02021</v>
      </c>
      <c r="BC1256">
        <f>IF(COUNTIF($U$2:U1256,U1256)=COUNTIF(data[Référence principale],data[[#This Row],[Référence principale]]),COUNTIF(data[Référence principale],data[[#This Row],[Référence principale]]),)</f>
        <v>2</v>
      </c>
    </row>
    <row r="1257" spans="1:55" x14ac:dyDescent="0.25">
      <c r="A1257" t="s">
        <v>830</v>
      </c>
      <c r="G1257" t="s">
        <v>3924</v>
      </c>
      <c r="N1257" s="2"/>
      <c r="O1257" s="2"/>
      <c r="R1257" t="s">
        <v>830</v>
      </c>
      <c r="U1257" t="s">
        <v>792</v>
      </c>
      <c r="AD1257">
        <v>0</v>
      </c>
      <c r="AG1257">
        <v>0</v>
      </c>
      <c r="AP1257" s="3">
        <v>44556</v>
      </c>
      <c r="AY12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7" t="str">
        <f>data[[#This Row],[Différence en valeur]]&amp;data[[#This Row],[Année]]</f>
        <v>02021</v>
      </c>
      <c r="BC1257">
        <f>IF(COUNTIF($U$2:U1257,U1257)=COUNTIF(data[Référence principale],data[[#This Row],[Référence principale]]),COUNTIF(data[Référence principale],data[[#This Row],[Référence principale]]),)</f>
        <v>2</v>
      </c>
    </row>
    <row r="1258" spans="1:55" x14ac:dyDescent="0.25">
      <c r="A1258" t="s">
        <v>830</v>
      </c>
      <c r="G1258" t="s">
        <v>3924</v>
      </c>
      <c r="N1258" s="2"/>
      <c r="O1258" s="2"/>
      <c r="R1258" t="s">
        <v>830</v>
      </c>
      <c r="U1258" t="s">
        <v>793</v>
      </c>
      <c r="AD1258">
        <v>0</v>
      </c>
      <c r="AG1258">
        <v>0</v>
      </c>
      <c r="AP1258" s="3">
        <v>44556</v>
      </c>
      <c r="AY12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8" t="str">
        <f>data[[#This Row],[Différence en valeur]]&amp;data[[#This Row],[Année]]</f>
        <v>02021</v>
      </c>
      <c r="BC1258">
        <f>IF(COUNTIF($U$2:U1258,U1258)=COUNTIF(data[Référence principale],data[[#This Row],[Référence principale]]),COUNTIF(data[Référence principale],data[[#This Row],[Référence principale]]),)</f>
        <v>2</v>
      </c>
    </row>
    <row r="1259" spans="1:55" x14ac:dyDescent="0.25">
      <c r="A1259" t="s">
        <v>830</v>
      </c>
      <c r="G1259" t="s">
        <v>3924</v>
      </c>
      <c r="N1259" s="2"/>
      <c r="O1259" s="2"/>
      <c r="R1259" t="s">
        <v>830</v>
      </c>
      <c r="U1259" t="s">
        <v>794</v>
      </c>
      <c r="AD1259">
        <v>0</v>
      </c>
      <c r="AG1259">
        <v>0</v>
      </c>
      <c r="AP1259" s="3">
        <v>44556</v>
      </c>
      <c r="AY12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59" t="str">
        <f>data[[#This Row],[Différence en valeur]]&amp;data[[#This Row],[Année]]</f>
        <v>02021</v>
      </c>
      <c r="BC1259">
        <f>IF(COUNTIF($U$2:U1259,U1259)=COUNTIF(data[Référence principale],data[[#This Row],[Référence principale]]),COUNTIF(data[Référence principale],data[[#This Row],[Référence principale]]),)</f>
        <v>2</v>
      </c>
    </row>
    <row r="1260" spans="1:55" x14ac:dyDescent="0.25">
      <c r="A1260" t="s">
        <v>830</v>
      </c>
      <c r="G1260" t="s">
        <v>3924</v>
      </c>
      <c r="N1260" s="2"/>
      <c r="O1260" s="2"/>
      <c r="R1260" t="s">
        <v>830</v>
      </c>
      <c r="U1260" t="s">
        <v>1157</v>
      </c>
      <c r="AD1260">
        <v>-4</v>
      </c>
      <c r="AG1260">
        <v>0</v>
      </c>
      <c r="AP1260" s="3">
        <v>44556</v>
      </c>
      <c r="AY12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0" t="str">
        <f>data[[#This Row],[Différence en valeur]]&amp;data[[#This Row],[Année]]</f>
        <v>02021</v>
      </c>
      <c r="BC1260">
        <f>IF(COUNTIF($U$2:U1260,U1260)=COUNTIF(data[Référence principale],data[[#This Row],[Référence principale]]),COUNTIF(data[Référence principale],data[[#This Row],[Référence principale]]),)</f>
        <v>1</v>
      </c>
    </row>
    <row r="1261" spans="1:55" x14ac:dyDescent="0.25">
      <c r="A1261" t="s">
        <v>830</v>
      </c>
      <c r="G1261" t="s">
        <v>3924</v>
      </c>
      <c r="N1261" s="2"/>
      <c r="O1261" s="2"/>
      <c r="R1261" t="s">
        <v>830</v>
      </c>
      <c r="U1261" t="s">
        <v>795</v>
      </c>
      <c r="AD1261">
        <v>0</v>
      </c>
      <c r="AG1261">
        <v>0</v>
      </c>
      <c r="AP1261" s="3">
        <v>44556</v>
      </c>
      <c r="AY12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1" t="str">
        <f>data[[#This Row],[Différence en valeur]]&amp;data[[#This Row],[Année]]</f>
        <v>02021</v>
      </c>
      <c r="BC1261">
        <f>IF(COUNTIF($U$2:U1261,U1261)=COUNTIF(data[Référence principale],data[[#This Row],[Référence principale]]),COUNTIF(data[Référence principale],data[[#This Row],[Référence principale]]),)</f>
        <v>2</v>
      </c>
    </row>
    <row r="1262" spans="1:55" x14ac:dyDescent="0.25">
      <c r="A1262" t="s">
        <v>830</v>
      </c>
      <c r="G1262" t="s">
        <v>3924</v>
      </c>
      <c r="N1262" s="2"/>
      <c r="O1262" s="2"/>
      <c r="R1262" t="s">
        <v>830</v>
      </c>
      <c r="U1262" t="s">
        <v>1158</v>
      </c>
      <c r="AD1262">
        <v>0</v>
      </c>
      <c r="AG1262">
        <v>0</v>
      </c>
      <c r="AP1262" s="3">
        <v>44556</v>
      </c>
      <c r="AY12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2" t="str">
        <f>data[[#This Row],[Différence en valeur]]&amp;data[[#This Row],[Année]]</f>
        <v>02021</v>
      </c>
      <c r="BC1262">
        <f>IF(COUNTIF($U$2:U1262,U1262)=COUNTIF(data[Référence principale],data[[#This Row],[Référence principale]]),COUNTIF(data[Référence principale],data[[#This Row],[Référence principale]]),)</f>
        <v>1</v>
      </c>
    </row>
    <row r="1263" spans="1:55" x14ac:dyDescent="0.25">
      <c r="A1263" t="s">
        <v>830</v>
      </c>
      <c r="G1263" t="s">
        <v>3924</v>
      </c>
      <c r="N1263" s="2"/>
      <c r="O1263" s="2"/>
      <c r="R1263" t="s">
        <v>830</v>
      </c>
      <c r="U1263" t="s">
        <v>1159</v>
      </c>
      <c r="AD1263">
        <v>0</v>
      </c>
      <c r="AG1263">
        <v>0</v>
      </c>
      <c r="AP1263" s="3">
        <v>44556</v>
      </c>
      <c r="AY12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3" t="str">
        <f>data[[#This Row],[Différence en valeur]]&amp;data[[#This Row],[Année]]</f>
        <v>02021</v>
      </c>
      <c r="BC1263">
        <f>IF(COUNTIF($U$2:U1263,U1263)=COUNTIF(data[Référence principale],data[[#This Row],[Référence principale]]),COUNTIF(data[Référence principale],data[[#This Row],[Référence principale]]),)</f>
        <v>1</v>
      </c>
    </row>
    <row r="1264" spans="1:55" x14ac:dyDescent="0.25">
      <c r="A1264" t="s">
        <v>830</v>
      </c>
      <c r="G1264" t="s">
        <v>3924</v>
      </c>
      <c r="N1264" s="2"/>
      <c r="O1264" s="2"/>
      <c r="R1264" t="s">
        <v>830</v>
      </c>
      <c r="U1264" t="s">
        <v>1160</v>
      </c>
      <c r="AD1264">
        <v>2</v>
      </c>
      <c r="AG1264">
        <v>120</v>
      </c>
      <c r="AP1264" s="3">
        <v>44556</v>
      </c>
      <c r="AY12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4" t="str">
        <f>data[[#This Row],[Différence en valeur]]&amp;data[[#This Row],[Année]]</f>
        <v>1202021</v>
      </c>
      <c r="BC1264">
        <f>IF(COUNTIF($U$2:U1264,U1264)=COUNTIF(data[Référence principale],data[[#This Row],[Référence principale]]),COUNTIF(data[Référence principale],data[[#This Row],[Référence principale]]),)</f>
        <v>1</v>
      </c>
    </row>
    <row r="1265" spans="1:55" x14ac:dyDescent="0.25">
      <c r="A1265" t="s">
        <v>830</v>
      </c>
      <c r="G1265" t="s">
        <v>3924</v>
      </c>
      <c r="N1265" s="2"/>
      <c r="O1265" s="2"/>
      <c r="R1265" t="s">
        <v>830</v>
      </c>
      <c r="U1265" t="s">
        <v>1161</v>
      </c>
      <c r="AD1265">
        <v>0</v>
      </c>
      <c r="AG1265">
        <v>0</v>
      </c>
      <c r="AP1265" s="3">
        <v>44556</v>
      </c>
      <c r="AY12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5" t="str">
        <f>data[[#This Row],[Différence en valeur]]&amp;data[[#This Row],[Année]]</f>
        <v>02021</v>
      </c>
      <c r="BC1265">
        <f>IF(COUNTIF($U$2:U1265,U1265)=COUNTIF(data[Référence principale],data[[#This Row],[Référence principale]]),COUNTIF(data[Référence principale],data[[#This Row],[Référence principale]]),)</f>
        <v>1</v>
      </c>
    </row>
    <row r="1266" spans="1:55" x14ac:dyDescent="0.25">
      <c r="A1266" t="s">
        <v>830</v>
      </c>
      <c r="G1266" t="s">
        <v>3924</v>
      </c>
      <c r="N1266" s="2"/>
      <c r="O1266" s="2"/>
      <c r="R1266" t="s">
        <v>830</v>
      </c>
      <c r="U1266" t="s">
        <v>1162</v>
      </c>
      <c r="AD1266">
        <v>0</v>
      </c>
      <c r="AG1266">
        <v>0</v>
      </c>
      <c r="AP1266" s="3">
        <v>44556</v>
      </c>
      <c r="AY12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6" t="str">
        <f>data[[#This Row],[Différence en valeur]]&amp;data[[#This Row],[Année]]</f>
        <v>02021</v>
      </c>
      <c r="BC1266">
        <f>IF(COUNTIF($U$2:U1266,U1266)=COUNTIF(data[Référence principale],data[[#This Row],[Référence principale]]),COUNTIF(data[Référence principale],data[[#This Row],[Référence principale]]),)</f>
        <v>1</v>
      </c>
    </row>
    <row r="1267" spans="1:55" x14ac:dyDescent="0.25">
      <c r="A1267" t="s">
        <v>830</v>
      </c>
      <c r="G1267" t="s">
        <v>3924</v>
      </c>
      <c r="N1267" s="2"/>
      <c r="O1267" s="2"/>
      <c r="R1267" t="s">
        <v>830</v>
      </c>
      <c r="U1267" t="s">
        <v>1163</v>
      </c>
      <c r="AD1267">
        <v>-1</v>
      </c>
      <c r="AG1267">
        <v>-185</v>
      </c>
      <c r="AP1267" s="3">
        <v>44556</v>
      </c>
      <c r="AY12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7" t="str">
        <f>data[[#This Row],[Différence en valeur]]&amp;data[[#This Row],[Année]]</f>
        <v>-1852021</v>
      </c>
      <c r="BC1267">
        <f>IF(COUNTIF($U$2:U1267,U1267)=COUNTIF(data[Référence principale],data[[#This Row],[Référence principale]]),COUNTIF(data[Référence principale],data[[#This Row],[Référence principale]]),)</f>
        <v>1</v>
      </c>
    </row>
    <row r="1268" spans="1:55" x14ac:dyDescent="0.25">
      <c r="A1268" t="s">
        <v>830</v>
      </c>
      <c r="G1268" t="s">
        <v>3924</v>
      </c>
      <c r="N1268" s="2"/>
      <c r="O1268" s="2"/>
      <c r="R1268" t="s">
        <v>830</v>
      </c>
      <c r="U1268" t="s">
        <v>1164</v>
      </c>
      <c r="AD1268">
        <v>0</v>
      </c>
      <c r="AG1268">
        <v>0</v>
      </c>
      <c r="AP1268" s="3">
        <v>44556</v>
      </c>
      <c r="AY12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8" t="str">
        <f>data[[#This Row],[Différence en valeur]]&amp;data[[#This Row],[Année]]</f>
        <v>02021</v>
      </c>
      <c r="BC1268">
        <f>IF(COUNTIF($U$2:U1268,U1268)=COUNTIF(data[Référence principale],data[[#This Row],[Référence principale]]),COUNTIF(data[Référence principale],data[[#This Row],[Référence principale]]),)</f>
        <v>1</v>
      </c>
    </row>
    <row r="1269" spans="1:55" x14ac:dyDescent="0.25">
      <c r="A1269" t="s">
        <v>830</v>
      </c>
      <c r="G1269" t="s">
        <v>3924</v>
      </c>
      <c r="N1269" s="2"/>
      <c r="O1269" s="2"/>
      <c r="R1269" t="s">
        <v>830</v>
      </c>
      <c r="U1269" t="s">
        <v>796</v>
      </c>
      <c r="AD1269">
        <v>0</v>
      </c>
      <c r="AG1269">
        <v>0</v>
      </c>
      <c r="AP1269" s="3">
        <v>44556</v>
      </c>
      <c r="AY12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69" t="str">
        <f>data[[#This Row],[Différence en valeur]]&amp;data[[#This Row],[Année]]</f>
        <v>02021</v>
      </c>
      <c r="BC1269">
        <f>IF(COUNTIF($U$2:U1269,U1269)=COUNTIF(data[Référence principale],data[[#This Row],[Référence principale]]),COUNTIF(data[Référence principale],data[[#This Row],[Référence principale]]),)</f>
        <v>2</v>
      </c>
    </row>
    <row r="1270" spans="1:55" x14ac:dyDescent="0.25">
      <c r="A1270" t="s">
        <v>830</v>
      </c>
      <c r="G1270" t="s">
        <v>3924</v>
      </c>
      <c r="N1270" s="2"/>
      <c r="O1270" s="2"/>
      <c r="R1270" t="s">
        <v>830</v>
      </c>
      <c r="U1270" t="s">
        <v>1165</v>
      </c>
      <c r="AD1270">
        <v>0</v>
      </c>
      <c r="AG1270">
        <v>0</v>
      </c>
      <c r="AP1270" s="3">
        <v>44556</v>
      </c>
      <c r="AY12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0" t="str">
        <f>data[[#This Row],[Différence en valeur]]&amp;data[[#This Row],[Année]]</f>
        <v>02021</v>
      </c>
      <c r="BC1270">
        <f>IF(COUNTIF($U$2:U1270,U1270)=COUNTIF(data[Référence principale],data[[#This Row],[Référence principale]]),COUNTIF(data[Référence principale],data[[#This Row],[Référence principale]]),)</f>
        <v>1</v>
      </c>
    </row>
    <row r="1271" spans="1:55" x14ac:dyDescent="0.25">
      <c r="A1271" t="s">
        <v>830</v>
      </c>
      <c r="G1271" t="s">
        <v>3924</v>
      </c>
      <c r="N1271" s="2"/>
      <c r="O1271" s="2"/>
      <c r="R1271" t="s">
        <v>830</v>
      </c>
      <c r="U1271" t="s">
        <v>1166</v>
      </c>
      <c r="AD1271">
        <v>0</v>
      </c>
      <c r="AG1271">
        <v>0</v>
      </c>
      <c r="AP1271" s="3">
        <v>44556</v>
      </c>
      <c r="AY12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1" t="str">
        <f>data[[#This Row],[Différence en valeur]]&amp;data[[#This Row],[Année]]</f>
        <v>02021</v>
      </c>
      <c r="BC1271">
        <f>IF(COUNTIF($U$2:U1271,U1271)=COUNTIF(data[Référence principale],data[[#This Row],[Référence principale]]),COUNTIF(data[Référence principale],data[[#This Row],[Référence principale]]),)</f>
        <v>1</v>
      </c>
    </row>
    <row r="1272" spans="1:55" x14ac:dyDescent="0.25">
      <c r="A1272" t="s">
        <v>830</v>
      </c>
      <c r="G1272" t="s">
        <v>3924</v>
      </c>
      <c r="N1272" s="2"/>
      <c r="O1272" s="2"/>
      <c r="R1272" t="s">
        <v>830</v>
      </c>
      <c r="U1272" t="s">
        <v>1167</v>
      </c>
      <c r="AD1272">
        <v>0</v>
      </c>
      <c r="AG1272">
        <v>0</v>
      </c>
      <c r="AP1272" s="3">
        <v>44556</v>
      </c>
      <c r="AY12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2" t="str">
        <f>data[[#This Row],[Différence en valeur]]&amp;data[[#This Row],[Année]]</f>
        <v>02021</v>
      </c>
      <c r="BC1272">
        <f>IF(COUNTIF($U$2:U1272,U1272)=COUNTIF(data[Référence principale],data[[#This Row],[Référence principale]]),COUNTIF(data[Référence principale],data[[#This Row],[Référence principale]]),)</f>
        <v>1</v>
      </c>
    </row>
    <row r="1273" spans="1:55" x14ac:dyDescent="0.25">
      <c r="A1273" t="s">
        <v>830</v>
      </c>
      <c r="G1273" t="s">
        <v>3924</v>
      </c>
      <c r="N1273" s="2"/>
      <c r="O1273" s="2"/>
      <c r="R1273" t="s">
        <v>830</v>
      </c>
      <c r="U1273" t="s">
        <v>1168</v>
      </c>
      <c r="AD1273">
        <v>0</v>
      </c>
      <c r="AG1273">
        <v>0</v>
      </c>
      <c r="AP1273" s="3">
        <v>44556</v>
      </c>
      <c r="AY12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3" t="str">
        <f>data[[#This Row],[Différence en valeur]]&amp;data[[#This Row],[Année]]</f>
        <v>02021</v>
      </c>
      <c r="BC1273">
        <f>IF(COUNTIF($U$2:U1273,U1273)=COUNTIF(data[Référence principale],data[[#This Row],[Référence principale]]),COUNTIF(data[Référence principale],data[[#This Row],[Référence principale]]),)</f>
        <v>1</v>
      </c>
    </row>
    <row r="1274" spans="1:55" x14ac:dyDescent="0.25">
      <c r="A1274" t="s">
        <v>830</v>
      </c>
      <c r="G1274" t="s">
        <v>3924</v>
      </c>
      <c r="N1274" s="2"/>
      <c r="O1274" s="2"/>
      <c r="R1274" t="s">
        <v>830</v>
      </c>
      <c r="U1274" t="s">
        <v>1169</v>
      </c>
      <c r="AD1274">
        <v>0</v>
      </c>
      <c r="AG1274">
        <v>0</v>
      </c>
      <c r="AP1274" s="3">
        <v>44556</v>
      </c>
      <c r="AY12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4" t="str">
        <f>data[[#This Row],[Différence en valeur]]&amp;data[[#This Row],[Année]]</f>
        <v>02021</v>
      </c>
      <c r="BC1274">
        <f>IF(COUNTIF($U$2:U1274,U1274)=COUNTIF(data[Référence principale],data[[#This Row],[Référence principale]]),COUNTIF(data[Référence principale],data[[#This Row],[Référence principale]]),)</f>
        <v>1</v>
      </c>
    </row>
    <row r="1275" spans="1:55" x14ac:dyDescent="0.25">
      <c r="A1275" t="s">
        <v>830</v>
      </c>
      <c r="G1275" t="s">
        <v>3924</v>
      </c>
      <c r="N1275" s="2"/>
      <c r="O1275" s="2"/>
      <c r="R1275" t="s">
        <v>830</v>
      </c>
      <c r="U1275" t="s">
        <v>797</v>
      </c>
      <c r="AD1275">
        <v>2</v>
      </c>
      <c r="AG1275">
        <v>0</v>
      </c>
      <c r="AP1275" s="3">
        <v>44556</v>
      </c>
      <c r="AY12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5" t="str">
        <f>data[[#This Row],[Différence en valeur]]&amp;data[[#This Row],[Année]]</f>
        <v>02021</v>
      </c>
      <c r="BC1275">
        <f>IF(COUNTIF($U$2:U1275,U1275)=COUNTIF(data[Référence principale],data[[#This Row],[Référence principale]]),COUNTIF(data[Référence principale],data[[#This Row],[Référence principale]]),)</f>
        <v>2</v>
      </c>
    </row>
    <row r="1276" spans="1:55" x14ac:dyDescent="0.25">
      <c r="A1276" t="s">
        <v>830</v>
      </c>
      <c r="G1276" t="s">
        <v>3924</v>
      </c>
      <c r="N1276" s="2"/>
      <c r="O1276" s="2"/>
      <c r="R1276" t="s">
        <v>830</v>
      </c>
      <c r="U1276" t="s">
        <v>798</v>
      </c>
      <c r="AD1276">
        <v>0</v>
      </c>
      <c r="AG1276">
        <v>0</v>
      </c>
      <c r="AP1276" s="3">
        <v>44556</v>
      </c>
      <c r="AY12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6" t="str">
        <f>data[[#This Row],[Différence en valeur]]&amp;data[[#This Row],[Année]]</f>
        <v>02021</v>
      </c>
      <c r="BC1276">
        <f>IF(COUNTIF($U$2:U1276,U1276)=COUNTIF(data[Référence principale],data[[#This Row],[Référence principale]]),COUNTIF(data[Référence principale],data[[#This Row],[Référence principale]]),)</f>
        <v>2</v>
      </c>
    </row>
    <row r="1277" spans="1:55" x14ac:dyDescent="0.25">
      <c r="A1277" t="s">
        <v>830</v>
      </c>
      <c r="G1277" t="s">
        <v>3924</v>
      </c>
      <c r="N1277" s="2"/>
      <c r="O1277" s="2"/>
      <c r="R1277" t="s">
        <v>830</v>
      </c>
      <c r="U1277" t="s">
        <v>799</v>
      </c>
      <c r="AD1277">
        <v>0</v>
      </c>
      <c r="AG1277">
        <v>0</v>
      </c>
      <c r="AP1277" s="3">
        <v>44556</v>
      </c>
      <c r="AY12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7" t="str">
        <f>data[[#This Row],[Différence en valeur]]&amp;data[[#This Row],[Année]]</f>
        <v>02021</v>
      </c>
      <c r="BC1277">
        <f>IF(COUNTIF($U$2:U1277,U1277)=COUNTIF(data[Référence principale],data[[#This Row],[Référence principale]]),COUNTIF(data[Référence principale],data[[#This Row],[Référence principale]]),)</f>
        <v>2</v>
      </c>
    </row>
    <row r="1278" spans="1:55" x14ac:dyDescent="0.25">
      <c r="A1278" t="s">
        <v>830</v>
      </c>
      <c r="G1278" t="s">
        <v>3924</v>
      </c>
      <c r="N1278" s="2"/>
      <c r="O1278" s="2"/>
      <c r="R1278" t="s">
        <v>830</v>
      </c>
      <c r="U1278" t="s">
        <v>800</v>
      </c>
      <c r="AD1278">
        <v>0</v>
      </c>
      <c r="AG1278">
        <v>0</v>
      </c>
      <c r="AP1278" s="3">
        <v>44556</v>
      </c>
      <c r="AY12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8" t="str">
        <f>data[[#This Row],[Différence en valeur]]&amp;data[[#This Row],[Année]]</f>
        <v>02021</v>
      </c>
      <c r="BC1278">
        <f>IF(COUNTIF($U$2:U1278,U1278)=COUNTIF(data[Référence principale],data[[#This Row],[Référence principale]]),COUNTIF(data[Référence principale],data[[#This Row],[Référence principale]]),)</f>
        <v>2</v>
      </c>
    </row>
    <row r="1279" spans="1:55" x14ac:dyDescent="0.25">
      <c r="A1279" t="s">
        <v>830</v>
      </c>
      <c r="G1279" t="s">
        <v>3924</v>
      </c>
      <c r="N1279" s="2"/>
      <c r="O1279" s="2"/>
      <c r="R1279" t="s">
        <v>830</v>
      </c>
      <c r="U1279" t="s">
        <v>801</v>
      </c>
      <c r="AD1279">
        <v>0</v>
      </c>
      <c r="AG1279">
        <v>0</v>
      </c>
      <c r="AP1279" s="3">
        <v>44556</v>
      </c>
      <c r="AY12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79" t="str">
        <f>data[[#This Row],[Différence en valeur]]&amp;data[[#This Row],[Année]]</f>
        <v>02021</v>
      </c>
      <c r="BC1279">
        <f>IF(COUNTIF($U$2:U1279,U1279)=COUNTIF(data[Référence principale],data[[#This Row],[Référence principale]]),COUNTIF(data[Référence principale],data[[#This Row],[Référence principale]]),)</f>
        <v>2</v>
      </c>
    </row>
    <row r="1280" spans="1:55" x14ac:dyDescent="0.25">
      <c r="A1280" t="s">
        <v>830</v>
      </c>
      <c r="G1280" t="s">
        <v>3924</v>
      </c>
      <c r="N1280" s="2"/>
      <c r="O1280" s="2"/>
      <c r="R1280" t="s">
        <v>830</v>
      </c>
      <c r="U1280" t="s">
        <v>802</v>
      </c>
      <c r="AD1280">
        <v>0</v>
      </c>
      <c r="AG1280">
        <v>0</v>
      </c>
      <c r="AP1280" s="3">
        <v>44556</v>
      </c>
      <c r="AY12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0" t="str">
        <f>data[[#This Row],[Différence en valeur]]&amp;data[[#This Row],[Année]]</f>
        <v>02021</v>
      </c>
      <c r="BC1280">
        <f>IF(COUNTIF($U$2:U1280,U1280)=COUNTIF(data[Référence principale],data[[#This Row],[Référence principale]]),COUNTIF(data[Référence principale],data[[#This Row],[Référence principale]]),)</f>
        <v>2</v>
      </c>
    </row>
    <row r="1281" spans="1:55" x14ac:dyDescent="0.25">
      <c r="A1281" t="s">
        <v>830</v>
      </c>
      <c r="G1281" t="s">
        <v>3924</v>
      </c>
      <c r="N1281" s="2"/>
      <c r="O1281" s="2"/>
      <c r="R1281" t="s">
        <v>830</v>
      </c>
      <c r="U1281" t="s">
        <v>803</v>
      </c>
      <c r="AD1281">
        <v>0</v>
      </c>
      <c r="AG1281">
        <v>0</v>
      </c>
      <c r="AP1281" s="3">
        <v>44556</v>
      </c>
      <c r="AY12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1" t="str">
        <f>data[[#This Row],[Différence en valeur]]&amp;data[[#This Row],[Année]]</f>
        <v>02021</v>
      </c>
      <c r="BC1281">
        <f>IF(COUNTIF($U$2:U1281,U1281)=COUNTIF(data[Référence principale],data[[#This Row],[Référence principale]]),COUNTIF(data[Référence principale],data[[#This Row],[Référence principale]]),)</f>
        <v>2</v>
      </c>
    </row>
    <row r="1282" spans="1:55" x14ac:dyDescent="0.25">
      <c r="A1282" t="s">
        <v>830</v>
      </c>
      <c r="G1282" t="s">
        <v>3924</v>
      </c>
      <c r="N1282" s="2"/>
      <c r="O1282" s="2"/>
      <c r="R1282" t="s">
        <v>830</v>
      </c>
      <c r="U1282" t="s">
        <v>804</v>
      </c>
      <c r="AD1282">
        <v>0</v>
      </c>
      <c r="AG1282">
        <v>0</v>
      </c>
      <c r="AP1282" s="3">
        <v>44556</v>
      </c>
      <c r="AY12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2" t="str">
        <f>data[[#This Row],[Différence en valeur]]&amp;data[[#This Row],[Année]]</f>
        <v>02021</v>
      </c>
      <c r="BC1282">
        <f>IF(COUNTIF($U$2:U1282,U1282)=COUNTIF(data[Référence principale],data[[#This Row],[Référence principale]]),COUNTIF(data[Référence principale],data[[#This Row],[Référence principale]]),)</f>
        <v>2</v>
      </c>
    </row>
    <row r="1283" spans="1:55" x14ac:dyDescent="0.25">
      <c r="A1283" t="s">
        <v>830</v>
      </c>
      <c r="G1283" t="s">
        <v>3924</v>
      </c>
      <c r="N1283" s="2"/>
      <c r="O1283" s="2"/>
      <c r="R1283" t="s">
        <v>830</v>
      </c>
      <c r="U1283" t="s">
        <v>1170</v>
      </c>
      <c r="AD1283">
        <v>-1</v>
      </c>
      <c r="AG1283">
        <v>0</v>
      </c>
      <c r="AP1283" s="3">
        <v>44556</v>
      </c>
      <c r="AY12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3" t="str">
        <f>data[[#This Row],[Différence en valeur]]&amp;data[[#This Row],[Année]]</f>
        <v>02021</v>
      </c>
      <c r="BC1283">
        <f>IF(COUNTIF($U$2:U1283,U1283)=COUNTIF(data[Référence principale],data[[#This Row],[Référence principale]]),COUNTIF(data[Référence principale],data[[#This Row],[Référence principale]]),)</f>
        <v>1</v>
      </c>
    </row>
    <row r="1284" spans="1:55" x14ac:dyDescent="0.25">
      <c r="A1284" t="s">
        <v>830</v>
      </c>
      <c r="G1284" t="s">
        <v>3924</v>
      </c>
      <c r="N1284" s="2"/>
      <c r="O1284" s="2"/>
      <c r="R1284" t="s">
        <v>830</v>
      </c>
      <c r="U1284" t="s">
        <v>1171</v>
      </c>
      <c r="AD1284">
        <v>0</v>
      </c>
      <c r="AG1284">
        <v>0</v>
      </c>
      <c r="AP1284" s="3">
        <v>44556</v>
      </c>
      <c r="AY12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4" t="str">
        <f>data[[#This Row],[Différence en valeur]]&amp;data[[#This Row],[Année]]</f>
        <v>02021</v>
      </c>
      <c r="BC1284">
        <f>IF(COUNTIF($U$2:U1284,U1284)=COUNTIF(data[Référence principale],data[[#This Row],[Référence principale]]),COUNTIF(data[Référence principale],data[[#This Row],[Référence principale]]),)</f>
        <v>1</v>
      </c>
    </row>
    <row r="1285" spans="1:55" x14ac:dyDescent="0.25">
      <c r="A1285" t="s">
        <v>830</v>
      </c>
      <c r="G1285" t="s">
        <v>3924</v>
      </c>
      <c r="N1285" s="2"/>
      <c r="O1285" s="2"/>
      <c r="R1285" t="s">
        <v>830</v>
      </c>
      <c r="U1285" t="s">
        <v>1172</v>
      </c>
      <c r="AD1285">
        <v>-1</v>
      </c>
      <c r="AG1285">
        <v>-225</v>
      </c>
      <c r="AP1285" s="3">
        <v>44556</v>
      </c>
      <c r="AY12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5" t="str">
        <f>data[[#This Row],[Différence en valeur]]&amp;data[[#This Row],[Année]]</f>
        <v>-2252021</v>
      </c>
      <c r="BC1285">
        <f>IF(COUNTIF($U$2:U1285,U1285)=COUNTIF(data[Référence principale],data[[#This Row],[Référence principale]]),COUNTIF(data[Référence principale],data[[#This Row],[Référence principale]]),)</f>
        <v>1</v>
      </c>
    </row>
    <row r="1286" spans="1:55" x14ac:dyDescent="0.25">
      <c r="A1286" t="s">
        <v>830</v>
      </c>
      <c r="G1286" t="s">
        <v>3924</v>
      </c>
      <c r="N1286" s="2"/>
      <c r="O1286" s="2"/>
      <c r="R1286" t="s">
        <v>830</v>
      </c>
      <c r="U1286" t="s">
        <v>1173</v>
      </c>
      <c r="AD1286">
        <v>-1</v>
      </c>
      <c r="AG1286">
        <v>-1160</v>
      </c>
      <c r="AP1286" s="3">
        <v>44556</v>
      </c>
      <c r="AY12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6" t="str">
        <f>data[[#This Row],[Différence en valeur]]&amp;data[[#This Row],[Année]]</f>
        <v>-11602021</v>
      </c>
      <c r="BC1286">
        <f>IF(COUNTIF($U$2:U1286,U1286)=COUNTIF(data[Référence principale],data[[#This Row],[Référence principale]]),COUNTIF(data[Référence principale],data[[#This Row],[Référence principale]]),)</f>
        <v>1</v>
      </c>
    </row>
    <row r="1287" spans="1:55" x14ac:dyDescent="0.25">
      <c r="A1287" t="s">
        <v>830</v>
      </c>
      <c r="G1287" t="s">
        <v>3924</v>
      </c>
      <c r="N1287" s="2"/>
      <c r="O1287" s="2"/>
      <c r="R1287" t="s">
        <v>830</v>
      </c>
      <c r="U1287" t="s">
        <v>1174</v>
      </c>
      <c r="AD1287">
        <v>0</v>
      </c>
      <c r="AG1287">
        <v>0</v>
      </c>
      <c r="AP1287" s="3">
        <v>44556</v>
      </c>
      <c r="AY12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7" t="str">
        <f>data[[#This Row],[Différence en valeur]]&amp;data[[#This Row],[Année]]</f>
        <v>02021</v>
      </c>
      <c r="BC1287">
        <f>IF(COUNTIF($U$2:U1287,U1287)=COUNTIF(data[Référence principale],data[[#This Row],[Référence principale]]),COUNTIF(data[Référence principale],data[[#This Row],[Référence principale]]),)</f>
        <v>1</v>
      </c>
    </row>
    <row r="1288" spans="1:55" x14ac:dyDescent="0.25">
      <c r="A1288" t="s">
        <v>830</v>
      </c>
      <c r="G1288" t="s">
        <v>3924</v>
      </c>
      <c r="N1288" s="2"/>
      <c r="O1288" s="2"/>
      <c r="R1288" t="s">
        <v>830</v>
      </c>
      <c r="U1288" t="s">
        <v>1175</v>
      </c>
      <c r="AD1288">
        <v>62</v>
      </c>
      <c r="AG1288">
        <v>1.0229999999999999</v>
      </c>
      <c r="AP1288" s="3">
        <v>44556</v>
      </c>
      <c r="AY12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8" t="str">
        <f>data[[#This Row],[Différence en valeur]]&amp;data[[#This Row],[Année]]</f>
        <v>1.0232021</v>
      </c>
      <c r="BC1288">
        <f>IF(COUNTIF($U$2:U1288,U1288)=COUNTIF(data[Référence principale],data[[#This Row],[Référence principale]]),COUNTIF(data[Référence principale],data[[#This Row],[Référence principale]]),)</f>
        <v>1</v>
      </c>
    </row>
    <row r="1289" spans="1:55" x14ac:dyDescent="0.25">
      <c r="A1289" t="s">
        <v>830</v>
      </c>
      <c r="G1289" t="s">
        <v>3924</v>
      </c>
      <c r="N1289" s="2"/>
      <c r="O1289" s="2"/>
      <c r="R1289" t="s">
        <v>830</v>
      </c>
      <c r="U1289" t="s">
        <v>1176</v>
      </c>
      <c r="AD1289">
        <v>0</v>
      </c>
      <c r="AG1289">
        <v>0</v>
      </c>
      <c r="AP1289" s="3">
        <v>44556</v>
      </c>
      <c r="AY12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89" t="str">
        <f>data[[#This Row],[Différence en valeur]]&amp;data[[#This Row],[Année]]</f>
        <v>02021</v>
      </c>
      <c r="BC1289">
        <f>IF(COUNTIF($U$2:U1289,U1289)=COUNTIF(data[Référence principale],data[[#This Row],[Référence principale]]),COUNTIF(data[Référence principale],data[[#This Row],[Référence principale]]),)</f>
        <v>1</v>
      </c>
    </row>
    <row r="1290" spans="1:55" x14ac:dyDescent="0.25">
      <c r="A1290" t="s">
        <v>830</v>
      </c>
      <c r="G1290" t="s">
        <v>3924</v>
      </c>
      <c r="N1290" s="2"/>
      <c r="O1290" s="2"/>
      <c r="R1290" t="s">
        <v>830</v>
      </c>
      <c r="U1290" t="s">
        <v>1177</v>
      </c>
      <c r="AD1290">
        <v>0</v>
      </c>
      <c r="AG1290">
        <v>0</v>
      </c>
      <c r="AP1290" s="3">
        <v>44556</v>
      </c>
      <c r="AY12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0" t="str">
        <f>data[[#This Row],[Différence en valeur]]&amp;data[[#This Row],[Année]]</f>
        <v>02021</v>
      </c>
      <c r="BC1290">
        <f>IF(COUNTIF($U$2:U1290,U1290)=COUNTIF(data[Référence principale],data[[#This Row],[Référence principale]]),COUNTIF(data[Référence principale],data[[#This Row],[Référence principale]]),)</f>
        <v>1</v>
      </c>
    </row>
    <row r="1291" spans="1:55" x14ac:dyDescent="0.25">
      <c r="A1291" t="s">
        <v>830</v>
      </c>
      <c r="G1291" t="s">
        <v>3924</v>
      </c>
      <c r="N1291" s="2"/>
      <c r="O1291" s="2"/>
      <c r="R1291" t="s">
        <v>830</v>
      </c>
      <c r="U1291" t="s">
        <v>1178</v>
      </c>
      <c r="AD1291">
        <v>0</v>
      </c>
      <c r="AG1291">
        <v>0</v>
      </c>
      <c r="AP1291" s="3">
        <v>44556</v>
      </c>
      <c r="AY12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1" t="str">
        <f>data[[#This Row],[Différence en valeur]]&amp;data[[#This Row],[Année]]</f>
        <v>02021</v>
      </c>
      <c r="BC1291">
        <f>IF(COUNTIF($U$2:U1291,U1291)=COUNTIF(data[Référence principale],data[[#This Row],[Référence principale]]),COUNTIF(data[Référence principale],data[[#This Row],[Référence principale]]),)</f>
        <v>0</v>
      </c>
    </row>
    <row r="1292" spans="1:55" x14ac:dyDescent="0.25">
      <c r="A1292" t="s">
        <v>830</v>
      </c>
      <c r="G1292" t="s">
        <v>3924</v>
      </c>
      <c r="N1292" s="2"/>
      <c r="O1292" s="2"/>
      <c r="R1292" t="s">
        <v>830</v>
      </c>
      <c r="U1292" t="s">
        <v>1178</v>
      </c>
      <c r="AD1292">
        <v>0</v>
      </c>
      <c r="AG1292">
        <v>0</v>
      </c>
      <c r="AP1292" s="3">
        <v>44556</v>
      </c>
      <c r="AY12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2" t="str">
        <f>data[[#This Row],[Différence en valeur]]&amp;data[[#This Row],[Année]]</f>
        <v>02021</v>
      </c>
      <c r="BC1292">
        <f>IF(COUNTIF($U$2:U1292,U1292)=COUNTIF(data[Référence principale],data[[#This Row],[Référence principale]]),COUNTIF(data[Référence principale],data[[#This Row],[Référence principale]]),)</f>
        <v>2</v>
      </c>
    </row>
    <row r="1293" spans="1:55" x14ac:dyDescent="0.25">
      <c r="A1293" t="s">
        <v>830</v>
      </c>
      <c r="G1293" t="s">
        <v>3924</v>
      </c>
      <c r="N1293" s="2"/>
      <c r="O1293" s="2"/>
      <c r="R1293" t="s">
        <v>830</v>
      </c>
      <c r="U1293" t="s">
        <v>1179</v>
      </c>
      <c r="AD1293">
        <v>85</v>
      </c>
      <c r="AG1293">
        <v>1.7849999999999999</v>
      </c>
      <c r="AP1293" s="3">
        <v>44556</v>
      </c>
      <c r="AY12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3" t="str">
        <f>data[[#This Row],[Différence en valeur]]&amp;data[[#This Row],[Année]]</f>
        <v>1.7852021</v>
      </c>
      <c r="BC1293">
        <f>IF(COUNTIF($U$2:U1293,U1293)=COUNTIF(data[Référence principale],data[[#This Row],[Référence principale]]),COUNTIF(data[Référence principale],data[[#This Row],[Référence principale]]),)</f>
        <v>1</v>
      </c>
    </row>
    <row r="1294" spans="1:55" x14ac:dyDescent="0.25">
      <c r="A1294" t="s">
        <v>830</v>
      </c>
      <c r="G1294" t="s">
        <v>3924</v>
      </c>
      <c r="N1294" s="2"/>
      <c r="O1294" s="2"/>
      <c r="R1294" t="s">
        <v>830</v>
      </c>
      <c r="U1294" t="s">
        <v>1180</v>
      </c>
      <c r="AD1294">
        <v>0</v>
      </c>
      <c r="AG1294">
        <v>0</v>
      </c>
      <c r="AP1294" s="3">
        <v>44556</v>
      </c>
      <c r="AY12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4" t="str">
        <f>data[[#This Row],[Différence en valeur]]&amp;data[[#This Row],[Année]]</f>
        <v>02021</v>
      </c>
      <c r="BC1294">
        <f>IF(COUNTIF($U$2:U1294,U1294)=COUNTIF(data[Référence principale],data[[#This Row],[Référence principale]]),COUNTIF(data[Référence principale],data[[#This Row],[Référence principale]]),)</f>
        <v>1</v>
      </c>
    </row>
    <row r="1295" spans="1:55" x14ac:dyDescent="0.25">
      <c r="A1295" t="s">
        <v>830</v>
      </c>
      <c r="G1295" t="s">
        <v>3924</v>
      </c>
      <c r="N1295" s="2"/>
      <c r="O1295" s="2"/>
      <c r="R1295" t="s">
        <v>830</v>
      </c>
      <c r="U1295" t="s">
        <v>1181</v>
      </c>
      <c r="AD1295">
        <v>95</v>
      </c>
      <c r="AG1295">
        <v>9.5</v>
      </c>
      <c r="AP1295" s="3">
        <v>44556</v>
      </c>
      <c r="AY12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5" t="str">
        <f>data[[#This Row],[Différence en valeur]]&amp;data[[#This Row],[Année]]</f>
        <v>9.52021</v>
      </c>
      <c r="BC1295">
        <f>IF(COUNTIF($U$2:U1295,U1295)=COUNTIF(data[Référence principale],data[[#This Row],[Référence principale]]),COUNTIF(data[Référence principale],data[[#This Row],[Référence principale]]),)</f>
        <v>1</v>
      </c>
    </row>
    <row r="1296" spans="1:55" x14ac:dyDescent="0.25">
      <c r="A1296" t="s">
        <v>830</v>
      </c>
      <c r="G1296" t="s">
        <v>3924</v>
      </c>
      <c r="N1296" s="2"/>
      <c r="O1296" s="2"/>
      <c r="R1296" t="s">
        <v>830</v>
      </c>
      <c r="U1296" t="s">
        <v>1182</v>
      </c>
      <c r="AD1296">
        <v>0</v>
      </c>
      <c r="AG1296">
        <v>0</v>
      </c>
      <c r="AP1296" s="3">
        <v>44556</v>
      </c>
      <c r="AY12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6" t="str">
        <f>data[[#This Row],[Différence en valeur]]&amp;data[[#This Row],[Année]]</f>
        <v>02021</v>
      </c>
      <c r="BC1296">
        <f>IF(COUNTIF($U$2:U1296,U1296)=COUNTIF(data[Référence principale],data[[#This Row],[Référence principale]]),COUNTIF(data[Référence principale],data[[#This Row],[Référence principale]]),)</f>
        <v>1</v>
      </c>
    </row>
    <row r="1297" spans="1:55" x14ac:dyDescent="0.25">
      <c r="A1297" t="s">
        <v>830</v>
      </c>
      <c r="G1297" t="s">
        <v>3924</v>
      </c>
      <c r="N1297" s="2"/>
      <c r="O1297" s="2"/>
      <c r="R1297" t="s">
        <v>830</v>
      </c>
      <c r="U1297" t="s">
        <v>1183</v>
      </c>
      <c r="AD1297">
        <v>0</v>
      </c>
      <c r="AG1297">
        <v>0</v>
      </c>
      <c r="AP1297" s="3">
        <v>44556</v>
      </c>
      <c r="AY12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7" t="str">
        <f>data[[#This Row],[Différence en valeur]]&amp;data[[#This Row],[Année]]</f>
        <v>02021</v>
      </c>
      <c r="BC1297">
        <f>IF(COUNTIF($U$2:U1297,U1297)=COUNTIF(data[Référence principale],data[[#This Row],[Référence principale]]),COUNTIF(data[Référence principale],data[[#This Row],[Référence principale]]),)</f>
        <v>1</v>
      </c>
    </row>
    <row r="1298" spans="1:55" x14ac:dyDescent="0.25">
      <c r="A1298" t="s">
        <v>830</v>
      </c>
      <c r="G1298" t="s">
        <v>3924</v>
      </c>
      <c r="N1298" s="2"/>
      <c r="O1298" s="2"/>
      <c r="R1298" t="s">
        <v>830</v>
      </c>
      <c r="U1298" t="s">
        <v>1184</v>
      </c>
      <c r="AD1298">
        <v>0</v>
      </c>
      <c r="AG1298">
        <v>0</v>
      </c>
      <c r="AP1298" s="3">
        <v>44556</v>
      </c>
      <c r="AY12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8" t="str">
        <f>data[[#This Row],[Différence en valeur]]&amp;data[[#This Row],[Année]]</f>
        <v>02021</v>
      </c>
      <c r="BC1298">
        <f>IF(COUNTIF($U$2:U1298,U1298)=COUNTIF(data[Référence principale],data[[#This Row],[Référence principale]]),COUNTIF(data[Référence principale],data[[#This Row],[Référence principale]]),)</f>
        <v>1</v>
      </c>
    </row>
    <row r="1299" spans="1:55" x14ac:dyDescent="0.25">
      <c r="A1299" t="s">
        <v>830</v>
      </c>
      <c r="G1299" t="s">
        <v>3924</v>
      </c>
      <c r="N1299" s="2"/>
      <c r="O1299" s="2"/>
      <c r="R1299" t="s">
        <v>830</v>
      </c>
      <c r="U1299" t="s">
        <v>1185</v>
      </c>
      <c r="AD1299">
        <v>4</v>
      </c>
      <c r="AG1299">
        <v>6.24</v>
      </c>
      <c r="AP1299" s="3">
        <v>44556</v>
      </c>
      <c r="AY12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2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299" t="str">
        <f>data[[#This Row],[Différence en valeur]]&amp;data[[#This Row],[Année]]</f>
        <v>6.242021</v>
      </c>
      <c r="BC1299">
        <f>IF(COUNTIF($U$2:U1299,U1299)=COUNTIF(data[Référence principale],data[[#This Row],[Référence principale]]),COUNTIF(data[Référence principale],data[[#This Row],[Référence principale]]),)</f>
        <v>1</v>
      </c>
    </row>
    <row r="1300" spans="1:55" x14ac:dyDescent="0.25">
      <c r="A1300" t="s">
        <v>830</v>
      </c>
      <c r="G1300" t="s">
        <v>3924</v>
      </c>
      <c r="N1300" s="2"/>
      <c r="O1300" s="2"/>
      <c r="R1300" t="s">
        <v>830</v>
      </c>
      <c r="U1300" t="s">
        <v>1186</v>
      </c>
      <c r="AD1300">
        <v>8</v>
      </c>
      <c r="AG1300">
        <v>0.8</v>
      </c>
      <c r="AP1300" s="3">
        <v>44556</v>
      </c>
      <c r="AY13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0" t="str">
        <f>data[[#This Row],[Différence en valeur]]&amp;data[[#This Row],[Année]]</f>
        <v>0.82021</v>
      </c>
      <c r="BC1300">
        <f>IF(COUNTIF($U$2:U1300,U1300)=COUNTIF(data[Référence principale],data[[#This Row],[Référence principale]]),COUNTIF(data[Référence principale],data[[#This Row],[Référence principale]]),)</f>
        <v>1</v>
      </c>
    </row>
    <row r="1301" spans="1:55" x14ac:dyDescent="0.25">
      <c r="A1301" t="s">
        <v>830</v>
      </c>
      <c r="G1301" t="s">
        <v>3924</v>
      </c>
      <c r="N1301" s="2"/>
      <c r="O1301" s="2"/>
      <c r="R1301" t="s">
        <v>830</v>
      </c>
      <c r="U1301" t="s">
        <v>1187</v>
      </c>
      <c r="AD1301">
        <v>0</v>
      </c>
      <c r="AG1301">
        <v>0</v>
      </c>
      <c r="AP1301" s="3">
        <v>44556</v>
      </c>
      <c r="AY13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1" t="str">
        <f>data[[#This Row],[Différence en valeur]]&amp;data[[#This Row],[Année]]</f>
        <v>02021</v>
      </c>
      <c r="BC1301">
        <f>IF(COUNTIF($U$2:U1301,U1301)=COUNTIF(data[Référence principale],data[[#This Row],[Référence principale]]),COUNTIF(data[Référence principale],data[[#This Row],[Référence principale]]),)</f>
        <v>1</v>
      </c>
    </row>
    <row r="1302" spans="1:55" x14ac:dyDescent="0.25">
      <c r="A1302" t="s">
        <v>830</v>
      </c>
      <c r="G1302" t="s">
        <v>3924</v>
      </c>
      <c r="N1302" s="2"/>
      <c r="O1302" s="2"/>
      <c r="R1302" t="s">
        <v>830</v>
      </c>
      <c r="U1302" t="s">
        <v>1188</v>
      </c>
      <c r="AD1302">
        <v>0</v>
      </c>
      <c r="AG1302">
        <v>0</v>
      </c>
      <c r="AP1302" s="3">
        <v>44556</v>
      </c>
      <c r="AY13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2" t="str">
        <f>data[[#This Row],[Différence en valeur]]&amp;data[[#This Row],[Année]]</f>
        <v>02021</v>
      </c>
      <c r="BC1302">
        <f>IF(COUNTIF($U$2:U1302,U1302)=COUNTIF(data[Référence principale],data[[#This Row],[Référence principale]]),COUNTIF(data[Référence principale],data[[#This Row],[Référence principale]]),)</f>
        <v>1</v>
      </c>
    </row>
    <row r="1303" spans="1:55" x14ac:dyDescent="0.25">
      <c r="A1303" t="s">
        <v>830</v>
      </c>
      <c r="G1303" t="s">
        <v>3924</v>
      </c>
      <c r="N1303" s="2"/>
      <c r="O1303" s="2"/>
      <c r="R1303" t="s">
        <v>830</v>
      </c>
      <c r="U1303" t="s">
        <v>1189</v>
      </c>
      <c r="AD1303">
        <v>-3</v>
      </c>
      <c r="AG1303">
        <v>-0.54</v>
      </c>
      <c r="AP1303" s="3">
        <v>44556</v>
      </c>
      <c r="AY13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3" t="str">
        <f>data[[#This Row],[Différence en valeur]]&amp;data[[#This Row],[Année]]</f>
        <v>-0.542021</v>
      </c>
      <c r="BC1303">
        <f>IF(COUNTIF($U$2:U1303,U1303)=COUNTIF(data[Référence principale],data[[#This Row],[Référence principale]]),COUNTIF(data[Référence principale],data[[#This Row],[Référence principale]]),)</f>
        <v>1</v>
      </c>
    </row>
    <row r="1304" spans="1:55" x14ac:dyDescent="0.25">
      <c r="A1304" t="s">
        <v>830</v>
      </c>
      <c r="G1304" t="s">
        <v>3924</v>
      </c>
      <c r="N1304" s="2"/>
      <c r="O1304" s="2"/>
      <c r="R1304" t="s">
        <v>830</v>
      </c>
      <c r="U1304" t="s">
        <v>1190</v>
      </c>
      <c r="AD1304">
        <v>-5</v>
      </c>
      <c r="AG1304">
        <v>-1.155</v>
      </c>
      <c r="AP1304" s="3">
        <v>44556</v>
      </c>
      <c r="AY13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4" t="str">
        <f>data[[#This Row],[Différence en valeur]]&amp;data[[#This Row],[Année]]</f>
        <v>-1.1552021</v>
      </c>
      <c r="BC1304">
        <f>IF(COUNTIF($U$2:U1304,U1304)=COUNTIF(data[Référence principale],data[[#This Row],[Référence principale]]),COUNTIF(data[Référence principale],data[[#This Row],[Référence principale]]),)</f>
        <v>1</v>
      </c>
    </row>
    <row r="1305" spans="1:55" x14ac:dyDescent="0.25">
      <c r="A1305" t="s">
        <v>830</v>
      </c>
      <c r="G1305" t="s">
        <v>3924</v>
      </c>
      <c r="N1305" s="2"/>
      <c r="O1305" s="2"/>
      <c r="R1305" t="s">
        <v>830</v>
      </c>
      <c r="U1305" t="s">
        <v>1191</v>
      </c>
      <c r="AD1305">
        <v>0</v>
      </c>
      <c r="AG1305">
        <v>0</v>
      </c>
      <c r="AP1305" s="3">
        <v>44556</v>
      </c>
      <c r="AY13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5" t="str">
        <f>data[[#This Row],[Différence en valeur]]&amp;data[[#This Row],[Année]]</f>
        <v>02021</v>
      </c>
      <c r="BC1305">
        <f>IF(COUNTIF($U$2:U1305,U1305)=COUNTIF(data[Référence principale],data[[#This Row],[Référence principale]]),COUNTIF(data[Référence principale],data[[#This Row],[Référence principale]]),)</f>
        <v>0</v>
      </c>
    </row>
    <row r="1306" spans="1:55" x14ac:dyDescent="0.25">
      <c r="A1306" t="s">
        <v>830</v>
      </c>
      <c r="G1306" t="s">
        <v>3924</v>
      </c>
      <c r="N1306" s="2"/>
      <c r="O1306" s="2"/>
      <c r="R1306" t="s">
        <v>830</v>
      </c>
      <c r="U1306" t="s">
        <v>1191</v>
      </c>
      <c r="AD1306">
        <v>0</v>
      </c>
      <c r="AG1306">
        <v>0</v>
      </c>
      <c r="AP1306" s="3">
        <v>44556</v>
      </c>
      <c r="AY13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6" t="str">
        <f>data[[#This Row],[Différence en valeur]]&amp;data[[#This Row],[Année]]</f>
        <v>02021</v>
      </c>
      <c r="BC1306">
        <f>IF(COUNTIF($U$2:U1306,U1306)=COUNTIF(data[Référence principale],data[[#This Row],[Référence principale]]),COUNTIF(data[Référence principale],data[[#This Row],[Référence principale]]),)</f>
        <v>0</v>
      </c>
    </row>
    <row r="1307" spans="1:55" x14ac:dyDescent="0.25">
      <c r="A1307" t="s">
        <v>830</v>
      </c>
      <c r="G1307" t="s">
        <v>3924</v>
      </c>
      <c r="N1307" s="2"/>
      <c r="O1307" s="2"/>
      <c r="R1307" t="s">
        <v>830</v>
      </c>
      <c r="U1307" t="s">
        <v>1191</v>
      </c>
      <c r="AD1307">
        <v>0</v>
      </c>
      <c r="AG1307">
        <v>0</v>
      </c>
      <c r="AP1307" s="3">
        <v>44556</v>
      </c>
      <c r="AY13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7" t="str">
        <f>data[[#This Row],[Différence en valeur]]&amp;data[[#This Row],[Année]]</f>
        <v>02021</v>
      </c>
      <c r="BC1307">
        <f>IF(COUNTIF($U$2:U1307,U1307)=COUNTIF(data[Référence principale],data[[#This Row],[Référence principale]]),COUNTIF(data[Référence principale],data[[#This Row],[Référence principale]]),)</f>
        <v>3</v>
      </c>
    </row>
    <row r="1308" spans="1:55" x14ac:dyDescent="0.25">
      <c r="A1308" t="s">
        <v>830</v>
      </c>
      <c r="G1308" t="s">
        <v>3924</v>
      </c>
      <c r="N1308" s="2"/>
      <c r="O1308" s="2"/>
      <c r="R1308" t="s">
        <v>830</v>
      </c>
      <c r="U1308" t="s">
        <v>1192</v>
      </c>
      <c r="AD1308">
        <v>15</v>
      </c>
      <c r="AG1308">
        <v>5.25</v>
      </c>
      <c r="AP1308" s="3">
        <v>44556</v>
      </c>
      <c r="AY13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8" t="str">
        <f>data[[#This Row],[Différence en valeur]]&amp;data[[#This Row],[Année]]</f>
        <v>5.252021</v>
      </c>
      <c r="BC1308">
        <f>IF(COUNTIF($U$2:U1308,U1308)=COUNTIF(data[Référence principale],data[[#This Row],[Référence principale]]),COUNTIF(data[Référence principale],data[[#This Row],[Référence principale]]),)</f>
        <v>1</v>
      </c>
    </row>
    <row r="1309" spans="1:55" x14ac:dyDescent="0.25">
      <c r="A1309" t="s">
        <v>830</v>
      </c>
      <c r="G1309" t="s">
        <v>3924</v>
      </c>
      <c r="N1309" s="2"/>
      <c r="O1309" s="2"/>
      <c r="R1309" t="s">
        <v>830</v>
      </c>
      <c r="U1309" t="s">
        <v>1193</v>
      </c>
      <c r="AD1309">
        <v>0</v>
      </c>
      <c r="AG1309">
        <v>0</v>
      </c>
      <c r="AP1309" s="3">
        <v>44556</v>
      </c>
      <c r="AY13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09" t="str">
        <f>data[[#This Row],[Différence en valeur]]&amp;data[[#This Row],[Année]]</f>
        <v>02021</v>
      </c>
      <c r="BC1309">
        <f>IF(COUNTIF($U$2:U1309,U1309)=COUNTIF(data[Référence principale],data[[#This Row],[Référence principale]]),COUNTIF(data[Référence principale],data[[#This Row],[Référence principale]]),)</f>
        <v>1</v>
      </c>
    </row>
    <row r="1310" spans="1:55" x14ac:dyDescent="0.25">
      <c r="A1310" t="s">
        <v>830</v>
      </c>
      <c r="G1310" t="s">
        <v>3924</v>
      </c>
      <c r="N1310" s="2"/>
      <c r="O1310" s="2"/>
      <c r="R1310" t="s">
        <v>830</v>
      </c>
      <c r="U1310" t="s">
        <v>1194</v>
      </c>
      <c r="AD1310">
        <v>0</v>
      </c>
      <c r="AG1310">
        <v>0</v>
      </c>
      <c r="AP1310" s="3">
        <v>44556</v>
      </c>
      <c r="AY13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0" t="str">
        <f>data[[#This Row],[Différence en valeur]]&amp;data[[#This Row],[Année]]</f>
        <v>02021</v>
      </c>
      <c r="BC1310">
        <f>IF(COUNTIF($U$2:U1310,U1310)=COUNTIF(data[Référence principale],data[[#This Row],[Référence principale]]),COUNTIF(data[Référence principale],data[[#This Row],[Référence principale]]),)</f>
        <v>0</v>
      </c>
    </row>
    <row r="1311" spans="1:55" x14ac:dyDescent="0.25">
      <c r="A1311" t="s">
        <v>830</v>
      </c>
      <c r="G1311" t="s">
        <v>3924</v>
      </c>
      <c r="N1311" s="2"/>
      <c r="O1311" s="2"/>
      <c r="R1311" t="s">
        <v>830</v>
      </c>
      <c r="U1311" t="s">
        <v>1194</v>
      </c>
      <c r="AD1311">
        <v>0</v>
      </c>
      <c r="AG1311">
        <v>0</v>
      </c>
      <c r="AP1311" s="3">
        <v>44556</v>
      </c>
      <c r="AY13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1" t="str">
        <f>data[[#This Row],[Différence en valeur]]&amp;data[[#This Row],[Année]]</f>
        <v>02021</v>
      </c>
      <c r="BC1311">
        <f>IF(COUNTIF($U$2:U1311,U1311)=COUNTIF(data[Référence principale],data[[#This Row],[Référence principale]]),COUNTIF(data[Référence principale],data[[#This Row],[Référence principale]]),)</f>
        <v>2</v>
      </c>
    </row>
    <row r="1312" spans="1:55" x14ac:dyDescent="0.25">
      <c r="A1312" t="s">
        <v>830</v>
      </c>
      <c r="G1312" t="s">
        <v>3924</v>
      </c>
      <c r="N1312" s="2"/>
      <c r="O1312" s="2"/>
      <c r="R1312" t="s">
        <v>830</v>
      </c>
      <c r="U1312" t="s">
        <v>1195</v>
      </c>
      <c r="AD1312">
        <v>0</v>
      </c>
      <c r="AG1312">
        <v>0</v>
      </c>
      <c r="AP1312" s="3">
        <v>44556</v>
      </c>
      <c r="AY13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2" t="str">
        <f>data[[#This Row],[Différence en valeur]]&amp;data[[#This Row],[Année]]</f>
        <v>02021</v>
      </c>
      <c r="BC1312">
        <f>IF(COUNTIF($U$2:U1312,U1312)=COUNTIF(data[Référence principale],data[[#This Row],[Référence principale]]),COUNTIF(data[Référence principale],data[[#This Row],[Référence principale]]),)</f>
        <v>1</v>
      </c>
    </row>
    <row r="1313" spans="1:55" x14ac:dyDescent="0.25">
      <c r="A1313" t="s">
        <v>830</v>
      </c>
      <c r="G1313" t="s">
        <v>3924</v>
      </c>
      <c r="N1313" s="2"/>
      <c r="O1313" s="2"/>
      <c r="R1313" t="s">
        <v>830</v>
      </c>
      <c r="U1313" t="s">
        <v>1196</v>
      </c>
      <c r="AD1313">
        <v>0</v>
      </c>
      <c r="AG1313">
        <v>0</v>
      </c>
      <c r="AP1313" s="3">
        <v>44556</v>
      </c>
      <c r="AY13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3" t="str">
        <f>data[[#This Row],[Différence en valeur]]&amp;data[[#This Row],[Année]]</f>
        <v>02021</v>
      </c>
      <c r="BC1313">
        <f>IF(COUNTIF($U$2:U1313,U1313)=COUNTIF(data[Référence principale],data[[#This Row],[Référence principale]]),COUNTIF(data[Référence principale],data[[#This Row],[Référence principale]]),)</f>
        <v>1</v>
      </c>
    </row>
    <row r="1314" spans="1:55" x14ac:dyDescent="0.25">
      <c r="A1314" t="s">
        <v>830</v>
      </c>
      <c r="G1314" t="s">
        <v>3924</v>
      </c>
      <c r="N1314" s="2"/>
      <c r="O1314" s="2"/>
      <c r="R1314" t="s">
        <v>830</v>
      </c>
      <c r="U1314" t="s">
        <v>1197</v>
      </c>
      <c r="AD1314">
        <v>0</v>
      </c>
      <c r="AG1314">
        <v>0</v>
      </c>
      <c r="AP1314" s="3">
        <v>44556</v>
      </c>
      <c r="AY13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4" t="str">
        <f>data[[#This Row],[Différence en valeur]]&amp;data[[#This Row],[Année]]</f>
        <v>02021</v>
      </c>
      <c r="BC1314">
        <f>IF(COUNTIF($U$2:U1314,U1314)=COUNTIF(data[Référence principale],data[[#This Row],[Référence principale]]),COUNTIF(data[Référence principale],data[[#This Row],[Référence principale]]),)</f>
        <v>1</v>
      </c>
    </row>
    <row r="1315" spans="1:55" x14ac:dyDescent="0.25">
      <c r="A1315" t="s">
        <v>830</v>
      </c>
      <c r="G1315" t="s">
        <v>3924</v>
      </c>
      <c r="N1315" s="2"/>
      <c r="O1315" s="2"/>
      <c r="R1315" t="s">
        <v>830</v>
      </c>
      <c r="U1315" t="s">
        <v>1198</v>
      </c>
      <c r="AD1315">
        <v>0</v>
      </c>
      <c r="AG1315">
        <v>0</v>
      </c>
      <c r="AP1315" s="3">
        <v>44556</v>
      </c>
      <c r="AY13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5" t="str">
        <f>data[[#This Row],[Différence en valeur]]&amp;data[[#This Row],[Année]]</f>
        <v>02021</v>
      </c>
      <c r="BC1315">
        <f>IF(COUNTIF($U$2:U1315,U1315)=COUNTIF(data[Référence principale],data[[#This Row],[Référence principale]]),COUNTIF(data[Référence principale],data[[#This Row],[Référence principale]]),)</f>
        <v>1</v>
      </c>
    </row>
    <row r="1316" spans="1:55" x14ac:dyDescent="0.25">
      <c r="A1316" t="s">
        <v>830</v>
      </c>
      <c r="G1316" t="s">
        <v>3924</v>
      </c>
      <c r="N1316" s="2"/>
      <c r="O1316" s="2"/>
      <c r="R1316" t="s">
        <v>830</v>
      </c>
      <c r="U1316" t="s">
        <v>1199</v>
      </c>
      <c r="AD1316">
        <v>0</v>
      </c>
      <c r="AG1316">
        <v>0</v>
      </c>
      <c r="AP1316" s="3">
        <v>44556</v>
      </c>
      <c r="AY13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6" t="str">
        <f>data[[#This Row],[Différence en valeur]]&amp;data[[#This Row],[Année]]</f>
        <v>02021</v>
      </c>
      <c r="BC1316">
        <f>IF(COUNTIF($U$2:U1316,U1316)=COUNTIF(data[Référence principale],data[[#This Row],[Référence principale]]),COUNTIF(data[Référence principale],data[[#This Row],[Référence principale]]),)</f>
        <v>1</v>
      </c>
    </row>
    <row r="1317" spans="1:55" x14ac:dyDescent="0.25">
      <c r="A1317" t="s">
        <v>830</v>
      </c>
      <c r="G1317" t="s">
        <v>3924</v>
      </c>
      <c r="N1317" s="2"/>
      <c r="O1317" s="2"/>
      <c r="R1317" t="s">
        <v>830</v>
      </c>
      <c r="U1317" t="s">
        <v>1200</v>
      </c>
      <c r="AD1317">
        <v>0</v>
      </c>
      <c r="AG1317">
        <v>0</v>
      </c>
      <c r="AP1317" s="3">
        <v>44556</v>
      </c>
      <c r="AY13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7" t="str">
        <f>data[[#This Row],[Différence en valeur]]&amp;data[[#This Row],[Année]]</f>
        <v>02021</v>
      </c>
      <c r="BC1317">
        <f>IF(COUNTIF($U$2:U1317,U1317)=COUNTIF(data[Référence principale],data[[#This Row],[Référence principale]]),COUNTIF(data[Référence principale],data[[#This Row],[Référence principale]]),)</f>
        <v>1</v>
      </c>
    </row>
    <row r="1318" spans="1:55" x14ac:dyDescent="0.25">
      <c r="A1318" t="s">
        <v>830</v>
      </c>
      <c r="G1318" t="s">
        <v>3924</v>
      </c>
      <c r="N1318" s="2"/>
      <c r="O1318" s="2"/>
      <c r="R1318" t="s">
        <v>830</v>
      </c>
      <c r="U1318" t="s">
        <v>1201</v>
      </c>
      <c r="AD1318">
        <v>0</v>
      </c>
      <c r="AG1318">
        <v>0</v>
      </c>
      <c r="AP1318" s="3">
        <v>44556</v>
      </c>
      <c r="AY13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8" t="str">
        <f>data[[#This Row],[Différence en valeur]]&amp;data[[#This Row],[Année]]</f>
        <v>02021</v>
      </c>
      <c r="BC1318">
        <f>IF(COUNTIF($U$2:U1318,U1318)=COUNTIF(data[Référence principale],data[[#This Row],[Référence principale]]),COUNTIF(data[Référence principale],data[[#This Row],[Référence principale]]),)</f>
        <v>1</v>
      </c>
    </row>
    <row r="1319" spans="1:55" x14ac:dyDescent="0.25">
      <c r="A1319" t="s">
        <v>830</v>
      </c>
      <c r="G1319" t="s">
        <v>3924</v>
      </c>
      <c r="N1319" s="2"/>
      <c r="O1319" s="2"/>
      <c r="R1319" t="s">
        <v>830</v>
      </c>
      <c r="U1319" t="s">
        <v>1202</v>
      </c>
      <c r="AD1319">
        <v>0</v>
      </c>
      <c r="AG1319">
        <v>0</v>
      </c>
      <c r="AP1319" s="3">
        <v>44556</v>
      </c>
      <c r="AY13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19" t="str">
        <f>data[[#This Row],[Différence en valeur]]&amp;data[[#This Row],[Année]]</f>
        <v>02021</v>
      </c>
      <c r="BC1319">
        <f>IF(COUNTIF($U$2:U1319,U1319)=COUNTIF(data[Référence principale],data[[#This Row],[Référence principale]]),COUNTIF(data[Référence principale],data[[#This Row],[Référence principale]]),)</f>
        <v>0</v>
      </c>
    </row>
    <row r="1320" spans="1:55" x14ac:dyDescent="0.25">
      <c r="A1320" t="s">
        <v>830</v>
      </c>
      <c r="G1320" t="s">
        <v>3924</v>
      </c>
      <c r="N1320" s="2"/>
      <c r="O1320" s="2"/>
      <c r="R1320" t="s">
        <v>830</v>
      </c>
      <c r="U1320" t="s">
        <v>1203</v>
      </c>
      <c r="AD1320">
        <v>0</v>
      </c>
      <c r="AG1320">
        <v>0</v>
      </c>
      <c r="AP1320" s="3">
        <v>44556</v>
      </c>
      <c r="AY13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0" t="str">
        <f>data[[#This Row],[Différence en valeur]]&amp;data[[#This Row],[Année]]</f>
        <v>02021</v>
      </c>
      <c r="BC1320">
        <f>IF(COUNTIF($U$2:U1320,U1320)=COUNTIF(data[Référence principale],data[[#This Row],[Référence principale]]),COUNTIF(data[Référence principale],data[[#This Row],[Référence principale]]),)</f>
        <v>1</v>
      </c>
    </row>
    <row r="1321" spans="1:55" x14ac:dyDescent="0.25">
      <c r="A1321" t="s">
        <v>830</v>
      </c>
      <c r="G1321" t="s">
        <v>3924</v>
      </c>
      <c r="N1321" s="2"/>
      <c r="O1321" s="2"/>
      <c r="R1321" t="s">
        <v>830</v>
      </c>
      <c r="U1321" t="s">
        <v>1204</v>
      </c>
      <c r="AD1321">
        <v>-13</v>
      </c>
      <c r="AG1321">
        <v>-1.3</v>
      </c>
      <c r="AP1321" s="3">
        <v>44556</v>
      </c>
      <c r="AY13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1" t="str">
        <f>data[[#This Row],[Différence en valeur]]&amp;data[[#This Row],[Année]]</f>
        <v>-1.32021</v>
      </c>
      <c r="BC1321">
        <f>IF(COUNTIF($U$2:U1321,U1321)=COUNTIF(data[Référence principale],data[[#This Row],[Référence principale]]),COUNTIF(data[Référence principale],data[[#This Row],[Référence principale]]),)</f>
        <v>1</v>
      </c>
    </row>
    <row r="1322" spans="1:55" x14ac:dyDescent="0.25">
      <c r="A1322" t="s">
        <v>830</v>
      </c>
      <c r="G1322" t="s">
        <v>3924</v>
      </c>
      <c r="N1322" s="2"/>
      <c r="O1322" s="2"/>
      <c r="R1322" t="s">
        <v>830</v>
      </c>
      <c r="U1322" t="s">
        <v>1205</v>
      </c>
      <c r="AD1322">
        <v>-8</v>
      </c>
      <c r="AG1322">
        <v>-0.8</v>
      </c>
      <c r="AP1322" s="3">
        <v>44556</v>
      </c>
      <c r="AY13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2" t="str">
        <f>data[[#This Row],[Différence en valeur]]&amp;data[[#This Row],[Année]]</f>
        <v>-0.82021</v>
      </c>
      <c r="BC1322">
        <f>IF(COUNTIF($U$2:U1322,U1322)=COUNTIF(data[Référence principale],data[[#This Row],[Référence principale]]),COUNTIF(data[Référence principale],data[[#This Row],[Référence principale]]),)</f>
        <v>1</v>
      </c>
    </row>
    <row r="1323" spans="1:55" x14ac:dyDescent="0.25">
      <c r="A1323" t="s">
        <v>830</v>
      </c>
      <c r="G1323" t="s">
        <v>3924</v>
      </c>
      <c r="N1323" s="2"/>
      <c r="O1323" s="2"/>
      <c r="R1323" t="s">
        <v>830</v>
      </c>
      <c r="U1323" t="s">
        <v>1206</v>
      </c>
      <c r="AD1323">
        <v>-3</v>
      </c>
      <c r="AG1323">
        <v>-4.38</v>
      </c>
      <c r="AP1323" s="3">
        <v>44556</v>
      </c>
      <c r="AY13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3" t="str">
        <f>data[[#This Row],[Différence en valeur]]&amp;data[[#This Row],[Année]]</f>
        <v>-4.382021</v>
      </c>
      <c r="BC1323">
        <f>IF(COUNTIF($U$2:U1323,U1323)=COUNTIF(data[Référence principale],data[[#This Row],[Référence principale]]),COUNTIF(data[Référence principale],data[[#This Row],[Référence principale]]),)</f>
        <v>1</v>
      </c>
    </row>
    <row r="1324" spans="1:55" x14ac:dyDescent="0.25">
      <c r="A1324" t="s">
        <v>830</v>
      </c>
      <c r="G1324" t="s">
        <v>3924</v>
      </c>
      <c r="N1324" s="2"/>
      <c r="O1324" s="2"/>
      <c r="R1324" t="s">
        <v>830</v>
      </c>
      <c r="U1324" t="s">
        <v>1207</v>
      </c>
      <c r="AD1324">
        <v>0</v>
      </c>
      <c r="AG1324">
        <v>0</v>
      </c>
      <c r="AP1324" s="3">
        <v>44556</v>
      </c>
      <c r="AY13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4" t="str">
        <f>data[[#This Row],[Différence en valeur]]&amp;data[[#This Row],[Année]]</f>
        <v>02021</v>
      </c>
      <c r="BC1324">
        <f>IF(COUNTIF($U$2:U1324,U1324)=COUNTIF(data[Référence principale],data[[#This Row],[Référence principale]]),COUNTIF(data[Référence principale],data[[#This Row],[Référence principale]]),)</f>
        <v>1</v>
      </c>
    </row>
    <row r="1325" spans="1:55" x14ac:dyDescent="0.25">
      <c r="A1325" t="s">
        <v>830</v>
      </c>
      <c r="G1325" t="s">
        <v>3924</v>
      </c>
      <c r="N1325" s="2"/>
      <c r="O1325" s="2"/>
      <c r="R1325" t="s">
        <v>830</v>
      </c>
      <c r="U1325" t="s">
        <v>1208</v>
      </c>
      <c r="AD1325">
        <v>8</v>
      </c>
      <c r="AG1325">
        <v>0.8</v>
      </c>
      <c r="AP1325" s="3">
        <v>44556</v>
      </c>
      <c r="AY13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5" t="str">
        <f>data[[#This Row],[Différence en valeur]]&amp;data[[#This Row],[Année]]</f>
        <v>0.82021</v>
      </c>
      <c r="BC1325">
        <f>IF(COUNTIF($U$2:U1325,U1325)=COUNTIF(data[Référence principale],data[[#This Row],[Référence principale]]),COUNTIF(data[Référence principale],data[[#This Row],[Référence principale]]),)</f>
        <v>1</v>
      </c>
    </row>
    <row r="1326" spans="1:55" x14ac:dyDescent="0.25">
      <c r="A1326" t="s">
        <v>830</v>
      </c>
      <c r="G1326" t="s">
        <v>3924</v>
      </c>
      <c r="N1326" s="2"/>
      <c r="O1326" s="2"/>
      <c r="R1326" t="s">
        <v>830</v>
      </c>
      <c r="U1326" t="s">
        <v>1209</v>
      </c>
      <c r="AD1326">
        <v>0</v>
      </c>
      <c r="AG1326">
        <v>0</v>
      </c>
      <c r="AP1326" s="3">
        <v>44556</v>
      </c>
      <c r="AY13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6" t="str">
        <f>data[[#This Row],[Différence en valeur]]&amp;data[[#This Row],[Année]]</f>
        <v>02021</v>
      </c>
      <c r="BC1326">
        <f>IF(COUNTIF($U$2:U1326,U1326)=COUNTIF(data[Référence principale],data[[#This Row],[Référence principale]]),COUNTIF(data[Référence principale],data[[#This Row],[Référence principale]]),)</f>
        <v>1</v>
      </c>
    </row>
    <row r="1327" spans="1:55" x14ac:dyDescent="0.25">
      <c r="A1327" t="s">
        <v>830</v>
      </c>
      <c r="G1327" t="s">
        <v>3924</v>
      </c>
      <c r="N1327" s="2"/>
      <c r="O1327" s="2"/>
      <c r="R1327" t="s">
        <v>830</v>
      </c>
      <c r="U1327" t="s">
        <v>1210</v>
      </c>
      <c r="AD1327">
        <v>0</v>
      </c>
      <c r="AG1327">
        <v>0</v>
      </c>
      <c r="AP1327" s="3">
        <v>44556</v>
      </c>
      <c r="AY13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7" t="str">
        <f>data[[#This Row],[Différence en valeur]]&amp;data[[#This Row],[Année]]</f>
        <v>02021</v>
      </c>
      <c r="BC1327">
        <f>IF(COUNTIF($U$2:U1327,U1327)=COUNTIF(data[Référence principale],data[[#This Row],[Référence principale]]),COUNTIF(data[Référence principale],data[[#This Row],[Référence principale]]),)</f>
        <v>1</v>
      </c>
    </row>
    <row r="1328" spans="1:55" x14ac:dyDescent="0.25">
      <c r="A1328" t="s">
        <v>830</v>
      </c>
      <c r="G1328" t="s">
        <v>3924</v>
      </c>
      <c r="N1328" s="2"/>
      <c r="O1328" s="2"/>
      <c r="R1328" t="s">
        <v>830</v>
      </c>
      <c r="U1328" t="s">
        <v>1211</v>
      </c>
      <c r="AD1328">
        <v>0</v>
      </c>
      <c r="AG1328">
        <v>0</v>
      </c>
      <c r="AP1328" s="3">
        <v>44556</v>
      </c>
      <c r="AY13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8" t="str">
        <f>data[[#This Row],[Différence en valeur]]&amp;data[[#This Row],[Année]]</f>
        <v>02021</v>
      </c>
      <c r="BC1328">
        <f>IF(COUNTIF($U$2:U1328,U1328)=COUNTIF(data[Référence principale],data[[#This Row],[Référence principale]]),COUNTIF(data[Référence principale],data[[#This Row],[Référence principale]]),)</f>
        <v>1</v>
      </c>
    </row>
    <row r="1329" spans="1:55" x14ac:dyDescent="0.25">
      <c r="A1329" t="s">
        <v>830</v>
      </c>
      <c r="G1329" t="s">
        <v>3924</v>
      </c>
      <c r="N1329" s="2"/>
      <c r="O1329" s="2"/>
      <c r="R1329" t="s">
        <v>830</v>
      </c>
      <c r="U1329" t="s">
        <v>1212</v>
      </c>
      <c r="AD1329">
        <v>0</v>
      </c>
      <c r="AG1329">
        <v>0</v>
      </c>
      <c r="AP1329" s="3">
        <v>44556</v>
      </c>
      <c r="AY13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29" t="str">
        <f>data[[#This Row],[Différence en valeur]]&amp;data[[#This Row],[Année]]</f>
        <v>02021</v>
      </c>
      <c r="BC1329">
        <f>IF(COUNTIF($U$2:U1329,U1329)=COUNTIF(data[Référence principale],data[[#This Row],[Référence principale]]),COUNTIF(data[Référence principale],data[[#This Row],[Référence principale]]),)</f>
        <v>1</v>
      </c>
    </row>
    <row r="1330" spans="1:55" x14ac:dyDescent="0.25">
      <c r="A1330" t="s">
        <v>830</v>
      </c>
      <c r="G1330" t="s">
        <v>3924</v>
      </c>
      <c r="N1330" s="2"/>
      <c r="O1330" s="2"/>
      <c r="R1330" t="s">
        <v>830</v>
      </c>
      <c r="U1330" t="s">
        <v>1213</v>
      </c>
      <c r="AD1330">
        <v>23</v>
      </c>
      <c r="AG1330">
        <v>2.2999999999999998</v>
      </c>
      <c r="AP1330" s="3">
        <v>44556</v>
      </c>
      <c r="AY13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0" t="str">
        <f>data[[#This Row],[Différence en valeur]]&amp;data[[#This Row],[Année]]</f>
        <v>2.32021</v>
      </c>
      <c r="BC1330">
        <f>IF(COUNTIF($U$2:U1330,U1330)=COUNTIF(data[Référence principale],data[[#This Row],[Référence principale]]),COUNTIF(data[Référence principale],data[[#This Row],[Référence principale]]),)</f>
        <v>1</v>
      </c>
    </row>
    <row r="1331" spans="1:55" x14ac:dyDescent="0.25">
      <c r="A1331" t="s">
        <v>830</v>
      </c>
      <c r="G1331" t="s">
        <v>3924</v>
      </c>
      <c r="N1331" s="2"/>
      <c r="O1331" s="2"/>
      <c r="R1331" t="s">
        <v>830</v>
      </c>
      <c r="U1331" t="s">
        <v>819</v>
      </c>
      <c r="AD1331">
        <v>-2</v>
      </c>
      <c r="AG1331">
        <v>-9.6000000000000002E-2</v>
      </c>
      <c r="AP1331" s="3">
        <v>44556</v>
      </c>
      <c r="AY13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1" t="str">
        <f>data[[#This Row],[Différence en valeur]]&amp;data[[#This Row],[Année]]</f>
        <v>-0.0962021</v>
      </c>
      <c r="BC1331">
        <f>IF(COUNTIF($U$2:U1331,U1331)=COUNTIF(data[Référence principale],data[[#This Row],[Référence principale]]),COUNTIF(data[Référence principale],data[[#This Row],[Référence principale]]),)</f>
        <v>4</v>
      </c>
    </row>
    <row r="1332" spans="1:55" x14ac:dyDescent="0.25">
      <c r="A1332" t="s">
        <v>830</v>
      </c>
      <c r="G1332" t="s">
        <v>3924</v>
      </c>
      <c r="N1332" s="2"/>
      <c r="O1332" s="2"/>
      <c r="R1332" t="s">
        <v>830</v>
      </c>
      <c r="U1332" t="s">
        <v>1214</v>
      </c>
      <c r="AD1332">
        <v>-3</v>
      </c>
      <c r="AG1332">
        <v>-0.3</v>
      </c>
      <c r="AP1332" s="3">
        <v>44556</v>
      </c>
      <c r="AY13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2" t="str">
        <f>data[[#This Row],[Différence en valeur]]&amp;data[[#This Row],[Année]]</f>
        <v>-0.32021</v>
      </c>
      <c r="BC1332">
        <f>IF(COUNTIF($U$2:U1332,U1332)=COUNTIF(data[Référence principale],data[[#This Row],[Référence principale]]),COUNTIF(data[Référence principale],data[[#This Row],[Référence principale]]),)</f>
        <v>1</v>
      </c>
    </row>
    <row r="1333" spans="1:55" x14ac:dyDescent="0.25">
      <c r="A1333" t="s">
        <v>830</v>
      </c>
      <c r="G1333" t="s">
        <v>3924</v>
      </c>
      <c r="N1333" s="2"/>
      <c r="O1333" s="2"/>
      <c r="R1333" t="s">
        <v>830</v>
      </c>
      <c r="U1333" t="s">
        <v>1215</v>
      </c>
      <c r="AD1333">
        <v>0</v>
      </c>
      <c r="AG1333">
        <v>0</v>
      </c>
      <c r="AP1333" s="3">
        <v>44556</v>
      </c>
      <c r="AY13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3" t="str">
        <f>data[[#This Row],[Différence en valeur]]&amp;data[[#This Row],[Année]]</f>
        <v>02021</v>
      </c>
      <c r="BC1333">
        <f>IF(COUNTIF($U$2:U1333,U1333)=COUNTIF(data[Référence principale],data[[#This Row],[Référence principale]]),COUNTIF(data[Référence principale],data[[#This Row],[Référence principale]]),)</f>
        <v>1</v>
      </c>
    </row>
    <row r="1334" spans="1:55" x14ac:dyDescent="0.25">
      <c r="A1334" t="s">
        <v>830</v>
      </c>
      <c r="G1334" t="s">
        <v>3924</v>
      </c>
      <c r="N1334" s="2"/>
      <c r="O1334" s="2"/>
      <c r="R1334" t="s">
        <v>830</v>
      </c>
      <c r="U1334" t="s">
        <v>1216</v>
      </c>
      <c r="AD1334">
        <v>0</v>
      </c>
      <c r="AG1334">
        <v>0</v>
      </c>
      <c r="AP1334" s="3">
        <v>44556</v>
      </c>
      <c r="AY13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4" t="str">
        <f>data[[#This Row],[Différence en valeur]]&amp;data[[#This Row],[Année]]</f>
        <v>02021</v>
      </c>
      <c r="BC1334">
        <f>IF(COUNTIF($U$2:U1334,U1334)=COUNTIF(data[Référence principale],data[[#This Row],[Référence principale]]),COUNTIF(data[Référence principale],data[[#This Row],[Référence principale]]),)</f>
        <v>1</v>
      </c>
    </row>
    <row r="1335" spans="1:55" x14ac:dyDescent="0.25">
      <c r="A1335" t="s">
        <v>830</v>
      </c>
      <c r="G1335" t="s">
        <v>3924</v>
      </c>
      <c r="N1335" s="2"/>
      <c r="O1335" s="2"/>
      <c r="R1335" t="s">
        <v>830</v>
      </c>
      <c r="U1335" t="s">
        <v>1217</v>
      </c>
      <c r="AD1335">
        <v>0</v>
      </c>
      <c r="AG1335">
        <v>0</v>
      </c>
      <c r="AP1335" s="3">
        <v>44556</v>
      </c>
      <c r="AY13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5" t="str">
        <f>data[[#This Row],[Différence en valeur]]&amp;data[[#This Row],[Année]]</f>
        <v>02021</v>
      </c>
      <c r="BC1335">
        <f>IF(COUNTIF($U$2:U1335,U1335)=COUNTIF(data[Référence principale],data[[#This Row],[Référence principale]]),COUNTIF(data[Référence principale],data[[#This Row],[Référence principale]]),)</f>
        <v>1</v>
      </c>
    </row>
    <row r="1336" spans="1:55" x14ac:dyDescent="0.25">
      <c r="A1336" t="s">
        <v>830</v>
      </c>
      <c r="G1336" t="s">
        <v>3924</v>
      </c>
      <c r="N1336" s="2"/>
      <c r="O1336" s="2"/>
      <c r="R1336" t="s">
        <v>830</v>
      </c>
      <c r="U1336" t="s">
        <v>1218</v>
      </c>
      <c r="AD1336">
        <v>-24</v>
      </c>
      <c r="AG1336">
        <v>-2.4</v>
      </c>
      <c r="AP1336" s="3">
        <v>44556</v>
      </c>
      <c r="AY13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6" t="str">
        <f>data[[#This Row],[Différence en valeur]]&amp;data[[#This Row],[Année]]</f>
        <v>-2.42021</v>
      </c>
      <c r="BC1336">
        <f>IF(COUNTIF($U$2:U1336,U1336)=COUNTIF(data[Référence principale],data[[#This Row],[Référence principale]]),COUNTIF(data[Référence principale],data[[#This Row],[Référence principale]]),)</f>
        <v>1</v>
      </c>
    </row>
    <row r="1337" spans="1:55" x14ac:dyDescent="0.25">
      <c r="A1337" t="s">
        <v>830</v>
      </c>
      <c r="G1337" t="s">
        <v>3924</v>
      </c>
      <c r="N1337" s="2"/>
      <c r="O1337" s="2"/>
      <c r="R1337" t="s">
        <v>830</v>
      </c>
      <c r="U1337" t="s">
        <v>1219</v>
      </c>
      <c r="AD1337">
        <v>0</v>
      </c>
      <c r="AG1337">
        <v>0</v>
      </c>
      <c r="AP1337" s="3">
        <v>44556</v>
      </c>
      <c r="AY13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7" t="str">
        <f>data[[#This Row],[Différence en valeur]]&amp;data[[#This Row],[Année]]</f>
        <v>02021</v>
      </c>
      <c r="BC1337">
        <f>IF(COUNTIF($U$2:U1337,U1337)=COUNTIF(data[Référence principale],data[[#This Row],[Référence principale]]),COUNTIF(data[Référence principale],data[[#This Row],[Référence principale]]),)</f>
        <v>1</v>
      </c>
    </row>
    <row r="1338" spans="1:55" x14ac:dyDescent="0.25">
      <c r="A1338" t="s">
        <v>830</v>
      </c>
      <c r="G1338" t="s">
        <v>3924</v>
      </c>
      <c r="N1338" s="2"/>
      <c r="O1338" s="2"/>
      <c r="R1338" t="s">
        <v>830</v>
      </c>
      <c r="U1338" t="s">
        <v>1220</v>
      </c>
      <c r="AD1338">
        <v>-12</v>
      </c>
      <c r="AG1338">
        <v>-1.2</v>
      </c>
      <c r="AP1338" s="3">
        <v>44556</v>
      </c>
      <c r="AY13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8" t="str">
        <f>data[[#This Row],[Différence en valeur]]&amp;data[[#This Row],[Année]]</f>
        <v>-1.22021</v>
      </c>
      <c r="BC1338">
        <f>IF(COUNTIF($U$2:U1338,U1338)=COUNTIF(data[Référence principale],data[[#This Row],[Référence principale]]),COUNTIF(data[Référence principale],data[[#This Row],[Référence principale]]),)</f>
        <v>1</v>
      </c>
    </row>
    <row r="1339" spans="1:55" x14ac:dyDescent="0.25">
      <c r="A1339" t="s">
        <v>830</v>
      </c>
      <c r="G1339" t="s">
        <v>3924</v>
      </c>
      <c r="N1339" s="2"/>
      <c r="O1339" s="2"/>
      <c r="R1339" t="s">
        <v>830</v>
      </c>
      <c r="U1339" t="s">
        <v>1221</v>
      </c>
      <c r="AD1339">
        <v>0</v>
      </c>
      <c r="AG1339">
        <v>0</v>
      </c>
      <c r="AP1339" s="3">
        <v>44556</v>
      </c>
      <c r="AY13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39" t="str">
        <f>data[[#This Row],[Différence en valeur]]&amp;data[[#This Row],[Année]]</f>
        <v>02021</v>
      </c>
      <c r="BC1339">
        <f>IF(COUNTIF($U$2:U1339,U1339)=COUNTIF(data[Référence principale],data[[#This Row],[Référence principale]]),COUNTIF(data[Référence principale],data[[#This Row],[Référence principale]]),)</f>
        <v>1</v>
      </c>
    </row>
    <row r="1340" spans="1:55" x14ac:dyDescent="0.25">
      <c r="A1340" t="s">
        <v>830</v>
      </c>
      <c r="G1340" t="s">
        <v>3924</v>
      </c>
      <c r="N1340" s="2"/>
      <c r="O1340" s="2"/>
      <c r="R1340" t="s">
        <v>830</v>
      </c>
      <c r="U1340" t="s">
        <v>778</v>
      </c>
      <c r="AD1340">
        <v>0</v>
      </c>
      <c r="AG1340">
        <v>0</v>
      </c>
      <c r="AP1340" s="3">
        <v>44556</v>
      </c>
      <c r="AY13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0" t="str">
        <f>data[[#This Row],[Différence en valeur]]&amp;data[[#This Row],[Année]]</f>
        <v>02021</v>
      </c>
      <c r="BC1340">
        <f>IF(COUNTIF($U$2:U1340,U1340)=COUNTIF(data[Référence principale],data[[#This Row],[Référence principale]]),COUNTIF(data[Référence principale],data[[#This Row],[Référence principale]]),)</f>
        <v>3</v>
      </c>
    </row>
    <row r="1341" spans="1:55" x14ac:dyDescent="0.25">
      <c r="A1341" t="s">
        <v>830</v>
      </c>
      <c r="G1341" t="s">
        <v>3924</v>
      </c>
      <c r="N1341" s="2"/>
      <c r="O1341" s="2"/>
      <c r="R1341" t="s">
        <v>830</v>
      </c>
      <c r="U1341" t="s">
        <v>1222</v>
      </c>
      <c r="AD1341">
        <v>0</v>
      </c>
      <c r="AG1341">
        <v>0</v>
      </c>
      <c r="AP1341" s="3">
        <v>44556</v>
      </c>
      <c r="AY13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1" t="str">
        <f>data[[#This Row],[Différence en valeur]]&amp;data[[#This Row],[Année]]</f>
        <v>02021</v>
      </c>
      <c r="BC1341">
        <f>IF(COUNTIF($U$2:U1341,U1341)=COUNTIF(data[Référence principale],data[[#This Row],[Référence principale]]),COUNTIF(data[Référence principale],data[[#This Row],[Référence principale]]),)</f>
        <v>1</v>
      </c>
    </row>
    <row r="1342" spans="1:55" x14ac:dyDescent="0.25">
      <c r="A1342" t="s">
        <v>830</v>
      </c>
      <c r="G1342" t="s">
        <v>3924</v>
      </c>
      <c r="N1342" s="2"/>
      <c r="O1342" s="2"/>
      <c r="R1342" t="s">
        <v>830</v>
      </c>
      <c r="U1342" t="s">
        <v>1223</v>
      </c>
      <c r="AD1342">
        <v>0</v>
      </c>
      <c r="AG1342">
        <v>0</v>
      </c>
      <c r="AP1342" s="3">
        <v>44556</v>
      </c>
      <c r="AY13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2" t="str">
        <f>data[[#This Row],[Différence en valeur]]&amp;data[[#This Row],[Année]]</f>
        <v>02021</v>
      </c>
      <c r="BC1342">
        <f>IF(COUNTIF($U$2:U1342,U1342)=COUNTIF(data[Référence principale],data[[#This Row],[Référence principale]]),COUNTIF(data[Référence principale],data[[#This Row],[Référence principale]]),)</f>
        <v>1</v>
      </c>
    </row>
    <row r="1343" spans="1:55" x14ac:dyDescent="0.25">
      <c r="A1343" t="s">
        <v>830</v>
      </c>
      <c r="G1343" t="s">
        <v>3924</v>
      </c>
      <c r="N1343" s="2"/>
      <c r="O1343" s="2"/>
      <c r="R1343" t="s">
        <v>830</v>
      </c>
      <c r="U1343" t="s">
        <v>1224</v>
      </c>
      <c r="AD1343">
        <v>0</v>
      </c>
      <c r="AG1343">
        <v>0</v>
      </c>
      <c r="AP1343" s="3">
        <v>44556</v>
      </c>
      <c r="AY13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3" t="str">
        <f>data[[#This Row],[Différence en valeur]]&amp;data[[#This Row],[Année]]</f>
        <v>02021</v>
      </c>
      <c r="BC1343">
        <f>IF(COUNTIF($U$2:U1343,U1343)=COUNTIF(data[Référence principale],data[[#This Row],[Référence principale]]),COUNTIF(data[Référence principale],data[[#This Row],[Référence principale]]),)</f>
        <v>1</v>
      </c>
    </row>
    <row r="1344" spans="1:55" x14ac:dyDescent="0.25">
      <c r="A1344" t="s">
        <v>830</v>
      </c>
      <c r="G1344" t="s">
        <v>3924</v>
      </c>
      <c r="N1344" s="2"/>
      <c r="O1344" s="2"/>
      <c r="R1344" t="s">
        <v>830</v>
      </c>
      <c r="U1344" t="s">
        <v>1225</v>
      </c>
      <c r="AD1344">
        <v>0</v>
      </c>
      <c r="AG1344">
        <v>0</v>
      </c>
      <c r="AP1344" s="3">
        <v>44556</v>
      </c>
      <c r="AY13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4" t="str">
        <f>data[[#This Row],[Différence en valeur]]&amp;data[[#This Row],[Année]]</f>
        <v>02021</v>
      </c>
      <c r="BC1344">
        <f>IF(COUNTIF($U$2:U1344,U1344)=COUNTIF(data[Référence principale],data[[#This Row],[Référence principale]]),COUNTIF(data[Référence principale],data[[#This Row],[Référence principale]]),)</f>
        <v>1</v>
      </c>
    </row>
    <row r="1345" spans="1:55" x14ac:dyDescent="0.25">
      <c r="A1345" t="s">
        <v>830</v>
      </c>
      <c r="G1345" t="s">
        <v>3924</v>
      </c>
      <c r="N1345" s="2"/>
      <c r="O1345" s="2"/>
      <c r="R1345" t="s">
        <v>830</v>
      </c>
      <c r="U1345" t="s">
        <v>132</v>
      </c>
      <c r="AD1345">
        <v>0</v>
      </c>
      <c r="AG1345">
        <v>0</v>
      </c>
      <c r="AP1345" s="3">
        <v>44556</v>
      </c>
      <c r="AY13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5" t="str">
        <f>data[[#This Row],[Différence en valeur]]&amp;data[[#This Row],[Année]]</f>
        <v>02021</v>
      </c>
      <c r="BC1345">
        <f>IF(COUNTIF($U$2:U1345,U1345)=COUNTIF(data[Référence principale],data[[#This Row],[Référence principale]]),COUNTIF(data[Référence principale],data[[#This Row],[Référence principale]]),)</f>
        <v>2</v>
      </c>
    </row>
    <row r="1346" spans="1:55" x14ac:dyDescent="0.25">
      <c r="A1346" t="s">
        <v>830</v>
      </c>
      <c r="G1346" t="s">
        <v>3924</v>
      </c>
      <c r="N1346" s="2"/>
      <c r="O1346" s="2"/>
      <c r="R1346" t="s">
        <v>830</v>
      </c>
      <c r="U1346" t="s">
        <v>1226</v>
      </c>
      <c r="AD1346">
        <v>0</v>
      </c>
      <c r="AG1346">
        <v>0</v>
      </c>
      <c r="AP1346" s="3">
        <v>44556</v>
      </c>
      <c r="AY13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6" t="str">
        <f>data[[#This Row],[Différence en valeur]]&amp;data[[#This Row],[Année]]</f>
        <v>02021</v>
      </c>
      <c r="BC1346">
        <f>IF(COUNTIF($U$2:U1346,U1346)=COUNTIF(data[Référence principale],data[[#This Row],[Référence principale]]),COUNTIF(data[Référence principale],data[[#This Row],[Référence principale]]),)</f>
        <v>1</v>
      </c>
    </row>
    <row r="1347" spans="1:55" x14ac:dyDescent="0.25">
      <c r="A1347" t="s">
        <v>830</v>
      </c>
      <c r="G1347" t="s">
        <v>3924</v>
      </c>
      <c r="N1347" s="2"/>
      <c r="O1347" s="2"/>
      <c r="R1347" t="s">
        <v>830</v>
      </c>
      <c r="U1347" t="s">
        <v>1227</v>
      </c>
      <c r="AD1347">
        <v>0</v>
      </c>
      <c r="AG1347">
        <v>0</v>
      </c>
      <c r="AP1347" s="3">
        <v>44556</v>
      </c>
      <c r="AY13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7" t="str">
        <f>data[[#This Row],[Différence en valeur]]&amp;data[[#This Row],[Année]]</f>
        <v>02021</v>
      </c>
      <c r="BC1347">
        <f>IF(COUNTIF($U$2:U1347,U1347)=COUNTIF(data[Référence principale],data[[#This Row],[Référence principale]]),COUNTIF(data[Référence principale],data[[#This Row],[Référence principale]]),)</f>
        <v>0</v>
      </c>
    </row>
    <row r="1348" spans="1:55" x14ac:dyDescent="0.25">
      <c r="A1348" t="s">
        <v>830</v>
      </c>
      <c r="G1348" t="s">
        <v>3924</v>
      </c>
      <c r="N1348" s="2"/>
      <c r="O1348" s="2"/>
      <c r="R1348" t="s">
        <v>830</v>
      </c>
      <c r="U1348" t="s">
        <v>1227</v>
      </c>
      <c r="AD1348">
        <v>0</v>
      </c>
      <c r="AG1348">
        <v>0</v>
      </c>
      <c r="AP1348" s="3">
        <v>44556</v>
      </c>
      <c r="AY13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8" t="str">
        <f>data[[#This Row],[Différence en valeur]]&amp;data[[#This Row],[Année]]</f>
        <v>02021</v>
      </c>
      <c r="BC1348">
        <f>IF(COUNTIF($U$2:U1348,U1348)=COUNTIF(data[Référence principale],data[[#This Row],[Référence principale]]),COUNTIF(data[Référence principale],data[[#This Row],[Référence principale]]),)</f>
        <v>2</v>
      </c>
    </row>
    <row r="1349" spans="1:55" x14ac:dyDescent="0.25">
      <c r="A1349" t="s">
        <v>830</v>
      </c>
      <c r="G1349" t="s">
        <v>3924</v>
      </c>
      <c r="N1349" s="2"/>
      <c r="O1349" s="2"/>
      <c r="R1349" t="s">
        <v>830</v>
      </c>
      <c r="U1349" t="s">
        <v>1228</v>
      </c>
      <c r="AD1349">
        <v>0</v>
      </c>
      <c r="AG1349">
        <v>0</v>
      </c>
      <c r="AP1349" s="3">
        <v>44556</v>
      </c>
      <c r="AY13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49" t="str">
        <f>data[[#This Row],[Différence en valeur]]&amp;data[[#This Row],[Année]]</f>
        <v>02021</v>
      </c>
      <c r="BC1349">
        <f>IF(COUNTIF($U$2:U1349,U1349)=COUNTIF(data[Référence principale],data[[#This Row],[Référence principale]]),COUNTIF(data[Référence principale],data[[#This Row],[Référence principale]]),)</f>
        <v>0</v>
      </c>
    </row>
    <row r="1350" spans="1:55" x14ac:dyDescent="0.25">
      <c r="A1350" t="s">
        <v>830</v>
      </c>
      <c r="G1350" t="s">
        <v>3924</v>
      </c>
      <c r="N1350" s="2"/>
      <c r="O1350" s="2"/>
      <c r="R1350" t="s">
        <v>830</v>
      </c>
      <c r="U1350" t="s">
        <v>1228</v>
      </c>
      <c r="AD1350">
        <v>0</v>
      </c>
      <c r="AG1350">
        <v>0</v>
      </c>
      <c r="AP1350" s="3">
        <v>44556</v>
      </c>
      <c r="AY13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0" t="str">
        <f>data[[#This Row],[Différence en valeur]]&amp;data[[#This Row],[Année]]</f>
        <v>02021</v>
      </c>
      <c r="BC1350">
        <f>IF(COUNTIF($U$2:U1350,U1350)=COUNTIF(data[Référence principale],data[[#This Row],[Référence principale]]),COUNTIF(data[Référence principale],data[[#This Row],[Référence principale]]),)</f>
        <v>2</v>
      </c>
    </row>
    <row r="1351" spans="1:55" x14ac:dyDescent="0.25">
      <c r="A1351" t="s">
        <v>830</v>
      </c>
      <c r="G1351" t="s">
        <v>3924</v>
      </c>
      <c r="N1351" s="2"/>
      <c r="O1351" s="2"/>
      <c r="R1351" t="s">
        <v>830</v>
      </c>
      <c r="U1351" t="s">
        <v>1229</v>
      </c>
      <c r="AD1351">
        <v>-2</v>
      </c>
      <c r="AG1351">
        <v>-0.26</v>
      </c>
      <c r="AP1351" s="3">
        <v>44556</v>
      </c>
      <c r="AY13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1" t="str">
        <f>data[[#This Row],[Différence en valeur]]&amp;data[[#This Row],[Année]]</f>
        <v>-0.262021</v>
      </c>
      <c r="BC1351">
        <f>IF(COUNTIF($U$2:U1351,U1351)=COUNTIF(data[Référence principale],data[[#This Row],[Référence principale]]),COUNTIF(data[Référence principale],data[[#This Row],[Référence principale]]),)</f>
        <v>1</v>
      </c>
    </row>
    <row r="1352" spans="1:55" x14ac:dyDescent="0.25">
      <c r="A1352" t="s">
        <v>830</v>
      </c>
      <c r="G1352" t="s">
        <v>3924</v>
      </c>
      <c r="N1352" s="2"/>
      <c r="O1352" s="2"/>
      <c r="R1352" t="s">
        <v>830</v>
      </c>
      <c r="U1352" t="s">
        <v>1230</v>
      </c>
      <c r="AD1352">
        <v>86</v>
      </c>
      <c r="AG1352">
        <v>2.9239999999999999</v>
      </c>
      <c r="AP1352" s="3">
        <v>44556</v>
      </c>
      <c r="AY13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2" t="str">
        <f>data[[#This Row],[Différence en valeur]]&amp;data[[#This Row],[Année]]</f>
        <v>2.9242021</v>
      </c>
      <c r="BC1352">
        <f>IF(COUNTIF($U$2:U1352,U1352)=COUNTIF(data[Référence principale],data[[#This Row],[Référence principale]]),COUNTIF(data[Référence principale],data[[#This Row],[Référence principale]]),)</f>
        <v>1</v>
      </c>
    </row>
    <row r="1353" spans="1:55" x14ac:dyDescent="0.25">
      <c r="A1353" t="s">
        <v>830</v>
      </c>
      <c r="G1353" t="s">
        <v>3924</v>
      </c>
      <c r="N1353" s="2"/>
      <c r="O1353" s="2"/>
      <c r="R1353" t="s">
        <v>830</v>
      </c>
      <c r="U1353" t="s">
        <v>1231</v>
      </c>
      <c r="AD1353">
        <v>-1</v>
      </c>
      <c r="AG1353">
        <v>-0.08</v>
      </c>
      <c r="AP1353" s="3">
        <v>44556</v>
      </c>
      <c r="AY13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3" t="str">
        <f>data[[#This Row],[Différence en valeur]]&amp;data[[#This Row],[Année]]</f>
        <v>-0.082021</v>
      </c>
      <c r="BC1353">
        <f>IF(COUNTIF($U$2:U1353,U1353)=COUNTIF(data[Référence principale],data[[#This Row],[Référence principale]]),COUNTIF(data[Référence principale],data[[#This Row],[Référence principale]]),)</f>
        <v>0</v>
      </c>
    </row>
    <row r="1354" spans="1:55" x14ac:dyDescent="0.25">
      <c r="A1354" t="s">
        <v>830</v>
      </c>
      <c r="G1354" t="s">
        <v>3924</v>
      </c>
      <c r="N1354" s="2"/>
      <c r="O1354" s="2"/>
      <c r="R1354" t="s">
        <v>830</v>
      </c>
      <c r="U1354" t="s">
        <v>1231</v>
      </c>
      <c r="AD1354">
        <v>69</v>
      </c>
      <c r="AG1354">
        <v>5.52</v>
      </c>
      <c r="AP1354" s="3">
        <v>44556</v>
      </c>
      <c r="AY13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4" t="str">
        <f>data[[#This Row],[Différence en valeur]]&amp;data[[#This Row],[Année]]</f>
        <v>5.522021</v>
      </c>
      <c r="BC1354">
        <f>IF(COUNTIF($U$2:U1354,U1354)=COUNTIF(data[Référence principale],data[[#This Row],[Référence principale]]),COUNTIF(data[Référence principale],data[[#This Row],[Référence principale]]),)</f>
        <v>2</v>
      </c>
    </row>
    <row r="1355" spans="1:55" x14ac:dyDescent="0.25">
      <c r="A1355" t="s">
        <v>830</v>
      </c>
      <c r="G1355" t="s">
        <v>3924</v>
      </c>
      <c r="N1355" s="2"/>
      <c r="O1355" s="2"/>
      <c r="R1355" t="s">
        <v>830</v>
      </c>
      <c r="U1355" t="s">
        <v>1232</v>
      </c>
      <c r="AD1355">
        <v>-58</v>
      </c>
      <c r="AG1355">
        <v>-5.8</v>
      </c>
      <c r="AP1355" s="3">
        <v>44556</v>
      </c>
      <c r="AY13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5" t="str">
        <f>data[[#This Row],[Différence en valeur]]&amp;data[[#This Row],[Année]]</f>
        <v>-5.82021</v>
      </c>
      <c r="BC1355">
        <f>IF(COUNTIF($U$2:U1355,U1355)=COUNTIF(data[Référence principale],data[[#This Row],[Référence principale]]),COUNTIF(data[Référence principale],data[[#This Row],[Référence principale]]),)</f>
        <v>1</v>
      </c>
    </row>
    <row r="1356" spans="1:55" x14ac:dyDescent="0.25">
      <c r="A1356" t="s">
        <v>830</v>
      </c>
      <c r="G1356" t="s">
        <v>3924</v>
      </c>
      <c r="N1356" s="2"/>
      <c r="O1356" s="2"/>
      <c r="R1356" t="s">
        <v>830</v>
      </c>
      <c r="U1356" t="s">
        <v>1233</v>
      </c>
      <c r="AD1356">
        <v>9</v>
      </c>
      <c r="AG1356">
        <v>0.9</v>
      </c>
      <c r="AP1356" s="3">
        <v>44556</v>
      </c>
      <c r="AY13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6" t="str">
        <f>data[[#This Row],[Différence en valeur]]&amp;data[[#This Row],[Année]]</f>
        <v>0.92021</v>
      </c>
      <c r="BC1356">
        <f>IF(COUNTIF($U$2:U1356,U1356)=COUNTIF(data[Référence principale],data[[#This Row],[Référence principale]]),COUNTIF(data[Référence principale],data[[#This Row],[Référence principale]]),)</f>
        <v>1</v>
      </c>
    </row>
    <row r="1357" spans="1:55" x14ac:dyDescent="0.25">
      <c r="A1357" t="s">
        <v>830</v>
      </c>
      <c r="G1357" t="s">
        <v>3924</v>
      </c>
      <c r="N1357" s="2"/>
      <c r="O1357" s="2"/>
      <c r="R1357" t="s">
        <v>830</v>
      </c>
      <c r="U1357" t="s">
        <v>1234</v>
      </c>
      <c r="AD1357">
        <v>275</v>
      </c>
      <c r="AG1357">
        <v>27.5</v>
      </c>
      <c r="AP1357" s="3">
        <v>44556</v>
      </c>
      <c r="AY13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7" t="str">
        <f>data[[#This Row],[Différence en valeur]]&amp;data[[#This Row],[Année]]</f>
        <v>27.52021</v>
      </c>
      <c r="BC1357">
        <f>IF(COUNTIF($U$2:U1357,U1357)=COUNTIF(data[Référence principale],data[[#This Row],[Référence principale]]),COUNTIF(data[Référence principale],data[[#This Row],[Référence principale]]),)</f>
        <v>1</v>
      </c>
    </row>
    <row r="1358" spans="1:55" x14ac:dyDescent="0.25">
      <c r="A1358" t="s">
        <v>830</v>
      </c>
      <c r="G1358" t="s">
        <v>3924</v>
      </c>
      <c r="N1358" s="2"/>
      <c r="O1358" s="2"/>
      <c r="R1358" t="s">
        <v>830</v>
      </c>
      <c r="U1358" t="s">
        <v>1235</v>
      </c>
      <c r="AD1358">
        <v>768</v>
      </c>
      <c r="AG1358">
        <v>76.8</v>
      </c>
      <c r="AP1358" s="3">
        <v>44556</v>
      </c>
      <c r="AY13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8" t="str">
        <f>data[[#This Row],[Différence en valeur]]&amp;data[[#This Row],[Année]]</f>
        <v>76.82021</v>
      </c>
      <c r="BC1358">
        <f>IF(COUNTIF($U$2:U1358,U1358)=COUNTIF(data[Référence principale],data[[#This Row],[Référence principale]]),COUNTIF(data[Référence principale],data[[#This Row],[Référence principale]]),)</f>
        <v>1</v>
      </c>
    </row>
    <row r="1359" spans="1:55" x14ac:dyDescent="0.25">
      <c r="A1359" t="s">
        <v>830</v>
      </c>
      <c r="G1359" t="s">
        <v>3924</v>
      </c>
      <c r="N1359" s="2"/>
      <c r="O1359" s="2"/>
      <c r="R1359" t="s">
        <v>830</v>
      </c>
      <c r="U1359" t="s">
        <v>1236</v>
      </c>
      <c r="AD1359">
        <v>212</v>
      </c>
      <c r="AG1359">
        <v>15.052</v>
      </c>
      <c r="AP1359" s="3">
        <v>44556</v>
      </c>
      <c r="AY13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59" t="str">
        <f>data[[#This Row],[Différence en valeur]]&amp;data[[#This Row],[Année]]</f>
        <v>15.0522021</v>
      </c>
      <c r="BC1359">
        <f>IF(COUNTIF($U$2:U1359,U1359)=COUNTIF(data[Référence principale],data[[#This Row],[Référence principale]]),COUNTIF(data[Référence principale],data[[#This Row],[Référence principale]]),)</f>
        <v>1</v>
      </c>
    </row>
    <row r="1360" spans="1:55" x14ac:dyDescent="0.25">
      <c r="A1360" t="s">
        <v>830</v>
      </c>
      <c r="G1360" t="s">
        <v>3924</v>
      </c>
      <c r="N1360" s="2"/>
      <c r="O1360" s="2"/>
      <c r="R1360" t="s">
        <v>830</v>
      </c>
      <c r="U1360" t="s">
        <v>1237</v>
      </c>
      <c r="AD1360">
        <v>0</v>
      </c>
      <c r="AG1360">
        <v>0</v>
      </c>
      <c r="AP1360" s="3">
        <v>44556</v>
      </c>
      <c r="AY13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0" t="str">
        <f>data[[#This Row],[Différence en valeur]]&amp;data[[#This Row],[Année]]</f>
        <v>02021</v>
      </c>
      <c r="BC1360">
        <f>IF(COUNTIF($U$2:U1360,U1360)=COUNTIF(data[Référence principale],data[[#This Row],[Référence principale]]),COUNTIF(data[Référence principale],data[[#This Row],[Référence principale]]),)</f>
        <v>1</v>
      </c>
    </row>
    <row r="1361" spans="1:55" x14ac:dyDescent="0.25">
      <c r="A1361" t="s">
        <v>830</v>
      </c>
      <c r="G1361" t="s">
        <v>3924</v>
      </c>
      <c r="N1361" s="2"/>
      <c r="O1361" s="2"/>
      <c r="R1361" t="s">
        <v>830</v>
      </c>
      <c r="U1361" t="s">
        <v>1238</v>
      </c>
      <c r="AD1361">
        <v>0</v>
      </c>
      <c r="AG1361">
        <v>0</v>
      </c>
      <c r="AP1361" s="3">
        <v>44556</v>
      </c>
      <c r="AY13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1" t="str">
        <f>data[[#This Row],[Différence en valeur]]&amp;data[[#This Row],[Année]]</f>
        <v>02021</v>
      </c>
      <c r="BC1361">
        <f>IF(COUNTIF($U$2:U1361,U1361)=COUNTIF(data[Référence principale],data[[#This Row],[Référence principale]]),COUNTIF(data[Référence principale],data[[#This Row],[Référence principale]]),)</f>
        <v>1</v>
      </c>
    </row>
    <row r="1362" spans="1:55" x14ac:dyDescent="0.25">
      <c r="A1362" t="s">
        <v>830</v>
      </c>
      <c r="G1362" t="s">
        <v>3924</v>
      </c>
      <c r="N1362" s="2"/>
      <c r="O1362" s="2"/>
      <c r="R1362" t="s">
        <v>830</v>
      </c>
      <c r="U1362" t="s">
        <v>1239</v>
      </c>
      <c r="AD1362">
        <v>0</v>
      </c>
      <c r="AG1362">
        <v>0</v>
      </c>
      <c r="AP1362" s="3">
        <v>44556</v>
      </c>
      <c r="AY13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2" t="str">
        <f>data[[#This Row],[Différence en valeur]]&amp;data[[#This Row],[Année]]</f>
        <v>02021</v>
      </c>
      <c r="BC1362">
        <f>IF(COUNTIF($U$2:U1362,U1362)=COUNTIF(data[Référence principale],data[[#This Row],[Référence principale]]),COUNTIF(data[Référence principale],data[[#This Row],[Référence principale]]),)</f>
        <v>1</v>
      </c>
    </row>
    <row r="1363" spans="1:55" x14ac:dyDescent="0.25">
      <c r="A1363" t="s">
        <v>830</v>
      </c>
      <c r="G1363" t="s">
        <v>3924</v>
      </c>
      <c r="N1363" s="2"/>
      <c r="O1363" s="2"/>
      <c r="R1363" t="s">
        <v>830</v>
      </c>
      <c r="U1363" t="s">
        <v>1240</v>
      </c>
      <c r="AD1363">
        <v>0</v>
      </c>
      <c r="AG1363">
        <v>0</v>
      </c>
      <c r="AP1363" s="3">
        <v>44556</v>
      </c>
      <c r="AY13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3" t="str">
        <f>data[[#This Row],[Différence en valeur]]&amp;data[[#This Row],[Année]]</f>
        <v>02021</v>
      </c>
      <c r="BC1363">
        <f>IF(COUNTIF($U$2:U1363,U1363)=COUNTIF(data[Référence principale],data[[#This Row],[Référence principale]]),COUNTIF(data[Référence principale],data[[#This Row],[Référence principale]]),)</f>
        <v>1</v>
      </c>
    </row>
    <row r="1364" spans="1:55" x14ac:dyDescent="0.25">
      <c r="A1364" t="s">
        <v>830</v>
      </c>
      <c r="G1364" t="s">
        <v>3924</v>
      </c>
      <c r="N1364" s="2"/>
      <c r="O1364" s="2"/>
      <c r="R1364" t="s">
        <v>830</v>
      </c>
      <c r="U1364" t="s">
        <v>1241</v>
      </c>
      <c r="AD1364">
        <v>0</v>
      </c>
      <c r="AG1364">
        <v>0</v>
      </c>
      <c r="AP1364" s="3">
        <v>44556</v>
      </c>
      <c r="AY13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4" t="str">
        <f>data[[#This Row],[Différence en valeur]]&amp;data[[#This Row],[Année]]</f>
        <v>02021</v>
      </c>
      <c r="BC1364">
        <f>IF(COUNTIF($U$2:U1364,U1364)=COUNTIF(data[Référence principale],data[[#This Row],[Référence principale]]),COUNTIF(data[Référence principale],data[[#This Row],[Référence principale]]),)</f>
        <v>1</v>
      </c>
    </row>
    <row r="1365" spans="1:55" x14ac:dyDescent="0.25">
      <c r="A1365" t="s">
        <v>830</v>
      </c>
      <c r="G1365" t="s">
        <v>3924</v>
      </c>
      <c r="N1365" s="2"/>
      <c r="O1365" s="2"/>
      <c r="R1365" t="s">
        <v>830</v>
      </c>
      <c r="U1365" t="s">
        <v>1242</v>
      </c>
      <c r="AD1365">
        <v>3</v>
      </c>
      <c r="AG1365">
        <v>1.08</v>
      </c>
      <c r="AP1365" s="3">
        <v>44556</v>
      </c>
      <c r="AY13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5" t="str">
        <f>data[[#This Row],[Différence en valeur]]&amp;data[[#This Row],[Année]]</f>
        <v>1.082021</v>
      </c>
      <c r="BC1365">
        <f>IF(COUNTIF($U$2:U1365,U1365)=COUNTIF(data[Référence principale],data[[#This Row],[Référence principale]]),COUNTIF(data[Référence principale],data[[#This Row],[Référence principale]]),)</f>
        <v>1</v>
      </c>
    </row>
    <row r="1366" spans="1:55" x14ac:dyDescent="0.25">
      <c r="A1366" t="s">
        <v>830</v>
      </c>
      <c r="G1366" t="s">
        <v>3924</v>
      </c>
      <c r="N1366" s="2"/>
      <c r="O1366" s="2"/>
      <c r="R1366" t="s">
        <v>830</v>
      </c>
      <c r="U1366" t="s">
        <v>1243</v>
      </c>
      <c r="AD1366">
        <v>128</v>
      </c>
      <c r="AG1366">
        <v>12.8</v>
      </c>
      <c r="AP1366" s="3">
        <v>44556</v>
      </c>
      <c r="AY13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6" t="str">
        <f>data[[#This Row],[Différence en valeur]]&amp;data[[#This Row],[Année]]</f>
        <v>12.82021</v>
      </c>
      <c r="BC1366">
        <f>IF(COUNTIF($U$2:U1366,U1366)=COUNTIF(data[Référence principale],data[[#This Row],[Référence principale]]),COUNTIF(data[Référence principale],data[[#This Row],[Référence principale]]),)</f>
        <v>1</v>
      </c>
    </row>
    <row r="1367" spans="1:55" x14ac:dyDescent="0.25">
      <c r="A1367" t="s">
        <v>830</v>
      </c>
      <c r="G1367" t="s">
        <v>3924</v>
      </c>
      <c r="N1367" s="2"/>
      <c r="O1367" s="2"/>
      <c r="R1367" t="s">
        <v>830</v>
      </c>
      <c r="U1367" t="s">
        <v>1244</v>
      </c>
      <c r="AD1367">
        <v>7</v>
      </c>
      <c r="AG1367">
        <v>0.52500000000000002</v>
      </c>
      <c r="AP1367" s="3">
        <v>44556</v>
      </c>
      <c r="AY13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7" t="str">
        <f>data[[#This Row],[Différence en valeur]]&amp;data[[#This Row],[Année]]</f>
        <v>0.5252021</v>
      </c>
      <c r="BC1367">
        <f>IF(COUNTIF($U$2:U1367,U1367)=COUNTIF(data[Référence principale],data[[#This Row],[Référence principale]]),COUNTIF(data[Référence principale],data[[#This Row],[Référence principale]]),)</f>
        <v>1</v>
      </c>
    </row>
    <row r="1368" spans="1:55" x14ac:dyDescent="0.25">
      <c r="A1368" t="s">
        <v>830</v>
      </c>
      <c r="G1368" t="s">
        <v>3924</v>
      </c>
      <c r="N1368" s="2"/>
      <c r="O1368" s="2"/>
      <c r="R1368" t="s">
        <v>830</v>
      </c>
      <c r="U1368" t="s">
        <v>1245</v>
      </c>
      <c r="AD1368">
        <v>0</v>
      </c>
      <c r="AG1368">
        <v>0</v>
      </c>
      <c r="AP1368" s="3">
        <v>44556</v>
      </c>
      <c r="AY13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8" t="str">
        <f>data[[#This Row],[Différence en valeur]]&amp;data[[#This Row],[Année]]</f>
        <v>02021</v>
      </c>
      <c r="BC1368">
        <f>IF(COUNTIF($U$2:U1368,U1368)=COUNTIF(data[Référence principale],data[[#This Row],[Référence principale]]),COUNTIF(data[Référence principale],data[[#This Row],[Référence principale]]),)</f>
        <v>1</v>
      </c>
    </row>
    <row r="1369" spans="1:55" x14ac:dyDescent="0.25">
      <c r="A1369" t="s">
        <v>830</v>
      </c>
      <c r="G1369" t="s">
        <v>3924</v>
      </c>
      <c r="N1369" s="2"/>
      <c r="O1369" s="2"/>
      <c r="R1369" t="s">
        <v>830</v>
      </c>
      <c r="U1369" t="s">
        <v>1246</v>
      </c>
      <c r="AD1369">
        <v>-2</v>
      </c>
      <c r="AG1369">
        <v>-0.2</v>
      </c>
      <c r="AP1369" s="3">
        <v>44556</v>
      </c>
      <c r="AY13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69" t="str">
        <f>data[[#This Row],[Différence en valeur]]&amp;data[[#This Row],[Année]]</f>
        <v>-0.22021</v>
      </c>
      <c r="BC1369">
        <f>IF(COUNTIF($U$2:U1369,U1369)=COUNTIF(data[Référence principale],data[[#This Row],[Référence principale]]),COUNTIF(data[Référence principale],data[[#This Row],[Référence principale]]),)</f>
        <v>1</v>
      </c>
    </row>
    <row r="1370" spans="1:55" x14ac:dyDescent="0.25">
      <c r="A1370" t="s">
        <v>830</v>
      </c>
      <c r="G1370" t="s">
        <v>3924</v>
      </c>
      <c r="N1370" s="2"/>
      <c r="O1370" s="2"/>
      <c r="R1370" t="s">
        <v>830</v>
      </c>
      <c r="U1370" t="s">
        <v>1247</v>
      </c>
      <c r="AD1370">
        <v>-6</v>
      </c>
      <c r="AG1370">
        <v>-0.58199999999999996</v>
      </c>
      <c r="AP1370" s="3">
        <v>44556</v>
      </c>
      <c r="AY13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0" t="str">
        <f>data[[#This Row],[Différence en valeur]]&amp;data[[#This Row],[Année]]</f>
        <v>-0.5822021</v>
      </c>
      <c r="BC1370">
        <f>IF(COUNTIF($U$2:U1370,U1370)=COUNTIF(data[Référence principale],data[[#This Row],[Référence principale]]),COUNTIF(data[Référence principale],data[[#This Row],[Référence principale]]),)</f>
        <v>1</v>
      </c>
    </row>
    <row r="1371" spans="1:55" x14ac:dyDescent="0.25">
      <c r="A1371" t="s">
        <v>830</v>
      </c>
      <c r="G1371" t="s">
        <v>3924</v>
      </c>
      <c r="N1371" s="2"/>
      <c r="O1371" s="2"/>
      <c r="R1371" t="s">
        <v>830</v>
      </c>
      <c r="U1371" t="s">
        <v>1248</v>
      </c>
      <c r="AD1371">
        <v>0</v>
      </c>
      <c r="AG1371">
        <v>0</v>
      </c>
      <c r="AP1371" s="3">
        <v>44556</v>
      </c>
      <c r="AY13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1" t="str">
        <f>data[[#This Row],[Différence en valeur]]&amp;data[[#This Row],[Année]]</f>
        <v>02021</v>
      </c>
      <c r="BC1371">
        <f>IF(COUNTIF($U$2:U1371,U1371)=COUNTIF(data[Référence principale],data[[#This Row],[Référence principale]]),COUNTIF(data[Référence principale],data[[#This Row],[Référence principale]]),)</f>
        <v>1</v>
      </c>
    </row>
    <row r="1372" spans="1:55" x14ac:dyDescent="0.25">
      <c r="A1372" t="s">
        <v>830</v>
      </c>
      <c r="G1372" t="s">
        <v>3924</v>
      </c>
      <c r="N1372" s="2"/>
      <c r="O1372" s="2"/>
      <c r="R1372" t="s">
        <v>830</v>
      </c>
      <c r="U1372" t="s">
        <v>1249</v>
      </c>
      <c r="AD1372">
        <v>-1</v>
      </c>
      <c r="AG1372">
        <v>-0.14399999999999999</v>
      </c>
      <c r="AP1372" s="3">
        <v>44556</v>
      </c>
      <c r="AY13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2" t="str">
        <f>data[[#This Row],[Différence en valeur]]&amp;data[[#This Row],[Année]]</f>
        <v>-0.1442021</v>
      </c>
      <c r="BC1372">
        <f>IF(COUNTIF($U$2:U1372,U1372)=COUNTIF(data[Référence principale],data[[#This Row],[Référence principale]]),COUNTIF(data[Référence principale],data[[#This Row],[Référence principale]]),)</f>
        <v>1</v>
      </c>
    </row>
    <row r="1373" spans="1:55" x14ac:dyDescent="0.25">
      <c r="A1373" t="s">
        <v>830</v>
      </c>
      <c r="G1373" t="s">
        <v>3924</v>
      </c>
      <c r="N1373" s="2"/>
      <c r="O1373" s="2"/>
      <c r="R1373" t="s">
        <v>830</v>
      </c>
      <c r="U1373" t="s">
        <v>1250</v>
      </c>
      <c r="AD1373">
        <v>-11977</v>
      </c>
      <c r="AG1373">
        <v>-1521.079</v>
      </c>
      <c r="AP1373" s="3">
        <v>44556</v>
      </c>
      <c r="AY13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3" t="str">
        <f>data[[#This Row],[Différence en valeur]]&amp;data[[#This Row],[Année]]</f>
        <v>-1521.0792021</v>
      </c>
      <c r="BC1373">
        <f>IF(COUNTIF($U$2:U1373,U1373)=COUNTIF(data[Référence principale],data[[#This Row],[Référence principale]]),COUNTIF(data[Référence principale],data[[#This Row],[Référence principale]]),)</f>
        <v>1</v>
      </c>
    </row>
    <row r="1374" spans="1:55" x14ac:dyDescent="0.25">
      <c r="A1374" t="s">
        <v>830</v>
      </c>
      <c r="G1374" t="s">
        <v>3924</v>
      </c>
      <c r="N1374" s="2"/>
      <c r="O1374" s="2"/>
      <c r="R1374" t="s">
        <v>830</v>
      </c>
      <c r="U1374" t="s">
        <v>1251</v>
      </c>
      <c r="AD1374">
        <v>-102</v>
      </c>
      <c r="AG1374">
        <v>-10.199999999999999</v>
      </c>
      <c r="AP1374" s="3">
        <v>44556</v>
      </c>
      <c r="AY13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4" t="str">
        <f>data[[#This Row],[Différence en valeur]]&amp;data[[#This Row],[Année]]</f>
        <v>-10.22021</v>
      </c>
      <c r="BC1374">
        <f>IF(COUNTIF($U$2:U1374,U1374)=COUNTIF(data[Référence principale],data[[#This Row],[Référence principale]]),COUNTIF(data[Référence principale],data[[#This Row],[Référence principale]]),)</f>
        <v>1</v>
      </c>
    </row>
    <row r="1375" spans="1:55" x14ac:dyDescent="0.25">
      <c r="A1375" t="s">
        <v>830</v>
      </c>
      <c r="G1375" t="s">
        <v>3924</v>
      </c>
      <c r="N1375" s="2"/>
      <c r="O1375" s="2"/>
      <c r="R1375" t="s">
        <v>830</v>
      </c>
      <c r="U1375" t="s">
        <v>1252</v>
      </c>
      <c r="AD1375">
        <v>-5</v>
      </c>
      <c r="AG1375">
        <v>-1.56</v>
      </c>
      <c r="AP1375" s="3">
        <v>44556</v>
      </c>
      <c r="AY13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5" t="str">
        <f>data[[#This Row],[Différence en valeur]]&amp;data[[#This Row],[Année]]</f>
        <v>-1.562021</v>
      </c>
      <c r="BC1375">
        <f>IF(COUNTIF($U$2:U1375,U1375)=COUNTIF(data[Référence principale],data[[#This Row],[Référence principale]]),COUNTIF(data[Référence principale],data[[#This Row],[Référence principale]]),)</f>
        <v>1</v>
      </c>
    </row>
    <row r="1376" spans="1:55" x14ac:dyDescent="0.25">
      <c r="A1376" t="s">
        <v>830</v>
      </c>
      <c r="G1376" t="s">
        <v>3924</v>
      </c>
      <c r="N1376" s="2"/>
      <c r="O1376" s="2"/>
      <c r="R1376" t="s">
        <v>830</v>
      </c>
      <c r="U1376" t="s">
        <v>1253</v>
      </c>
      <c r="AD1376">
        <v>-3</v>
      </c>
      <c r="AG1376">
        <v>-0.3</v>
      </c>
      <c r="AP1376" s="3">
        <v>44556</v>
      </c>
      <c r="AY13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6" t="str">
        <f>data[[#This Row],[Différence en valeur]]&amp;data[[#This Row],[Année]]</f>
        <v>-0.32021</v>
      </c>
      <c r="BC1376">
        <f>IF(COUNTIF($U$2:U1376,U1376)=COUNTIF(data[Référence principale],data[[#This Row],[Référence principale]]),COUNTIF(data[Référence principale],data[[#This Row],[Référence principale]]),)</f>
        <v>0</v>
      </c>
    </row>
    <row r="1377" spans="1:55" x14ac:dyDescent="0.25">
      <c r="A1377" t="s">
        <v>830</v>
      </c>
      <c r="G1377" t="s">
        <v>3924</v>
      </c>
      <c r="N1377" s="2"/>
      <c r="O1377" s="2"/>
      <c r="R1377" t="s">
        <v>830</v>
      </c>
      <c r="U1377" t="s">
        <v>1254</v>
      </c>
      <c r="AD1377">
        <v>0</v>
      </c>
      <c r="AG1377">
        <v>0</v>
      </c>
      <c r="AP1377" s="3">
        <v>44556</v>
      </c>
      <c r="AY13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7" t="str">
        <f>data[[#This Row],[Différence en valeur]]&amp;data[[#This Row],[Année]]</f>
        <v>02021</v>
      </c>
      <c r="BC1377">
        <f>IF(COUNTIF($U$2:U1377,U1377)=COUNTIF(data[Référence principale],data[[#This Row],[Référence principale]]),COUNTIF(data[Référence principale],data[[#This Row],[Référence principale]]),)</f>
        <v>1</v>
      </c>
    </row>
    <row r="1378" spans="1:55" x14ac:dyDescent="0.25">
      <c r="A1378" t="s">
        <v>830</v>
      </c>
      <c r="G1378" t="s">
        <v>3924</v>
      </c>
      <c r="N1378" s="2"/>
      <c r="O1378" s="2"/>
      <c r="R1378" t="s">
        <v>830</v>
      </c>
      <c r="U1378" t="s">
        <v>1255</v>
      </c>
      <c r="AD1378">
        <v>0</v>
      </c>
      <c r="AG1378">
        <v>0</v>
      </c>
      <c r="AP1378" s="3">
        <v>44556</v>
      </c>
      <c r="AY13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8" t="str">
        <f>data[[#This Row],[Différence en valeur]]&amp;data[[#This Row],[Année]]</f>
        <v>02021</v>
      </c>
      <c r="BC1378">
        <f>IF(COUNTIF($U$2:U1378,U1378)=COUNTIF(data[Référence principale],data[[#This Row],[Référence principale]]),COUNTIF(data[Référence principale],data[[#This Row],[Référence principale]]),)</f>
        <v>1</v>
      </c>
    </row>
    <row r="1379" spans="1:55" x14ac:dyDescent="0.25">
      <c r="A1379" t="s">
        <v>830</v>
      </c>
      <c r="G1379" t="s">
        <v>3924</v>
      </c>
      <c r="N1379" s="2"/>
      <c r="O1379" s="2"/>
      <c r="R1379" t="s">
        <v>830</v>
      </c>
      <c r="U1379" t="s">
        <v>1256</v>
      </c>
      <c r="AD1379">
        <v>13</v>
      </c>
      <c r="AG1379">
        <v>1.3</v>
      </c>
      <c r="AP1379" s="3">
        <v>44556</v>
      </c>
      <c r="AY13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79" t="str">
        <f>data[[#This Row],[Différence en valeur]]&amp;data[[#This Row],[Année]]</f>
        <v>1.32021</v>
      </c>
      <c r="BC1379">
        <f>IF(COUNTIF($U$2:U1379,U1379)=COUNTIF(data[Référence principale],data[[#This Row],[Référence principale]]),COUNTIF(data[Référence principale],data[[#This Row],[Référence principale]]),)</f>
        <v>1</v>
      </c>
    </row>
    <row r="1380" spans="1:55" x14ac:dyDescent="0.25">
      <c r="A1380" t="s">
        <v>830</v>
      </c>
      <c r="G1380" t="s">
        <v>3924</v>
      </c>
      <c r="N1380" s="2"/>
      <c r="O1380" s="2"/>
      <c r="R1380" t="s">
        <v>830</v>
      </c>
      <c r="U1380" t="s">
        <v>1257</v>
      </c>
      <c r="AD1380">
        <v>0</v>
      </c>
      <c r="AG1380">
        <v>0</v>
      </c>
      <c r="AP1380" s="3">
        <v>44556</v>
      </c>
      <c r="AY13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0" t="str">
        <f>data[[#This Row],[Différence en valeur]]&amp;data[[#This Row],[Année]]</f>
        <v>02021</v>
      </c>
      <c r="BC1380">
        <f>IF(COUNTIF($U$2:U1380,U1380)=COUNTIF(data[Référence principale],data[[#This Row],[Référence principale]]),COUNTIF(data[Référence principale],data[[#This Row],[Référence principale]]),)</f>
        <v>1</v>
      </c>
    </row>
    <row r="1381" spans="1:55" x14ac:dyDescent="0.25">
      <c r="A1381" t="s">
        <v>830</v>
      </c>
      <c r="G1381" t="s">
        <v>3924</v>
      </c>
      <c r="N1381" s="2"/>
      <c r="O1381" s="2"/>
      <c r="R1381" t="s">
        <v>830</v>
      </c>
      <c r="U1381" t="s">
        <v>1258</v>
      </c>
      <c r="AD1381">
        <v>0</v>
      </c>
      <c r="AG1381">
        <v>0</v>
      </c>
      <c r="AP1381" s="3">
        <v>44556</v>
      </c>
      <c r="AY13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1" t="str">
        <f>data[[#This Row],[Différence en valeur]]&amp;data[[#This Row],[Année]]</f>
        <v>02021</v>
      </c>
      <c r="BC1381">
        <f>IF(COUNTIF($U$2:U1381,U1381)=COUNTIF(data[Référence principale],data[[#This Row],[Référence principale]]),COUNTIF(data[Référence principale],data[[#This Row],[Référence principale]]),)</f>
        <v>1</v>
      </c>
    </row>
    <row r="1382" spans="1:55" x14ac:dyDescent="0.25">
      <c r="A1382" t="s">
        <v>830</v>
      </c>
      <c r="G1382" t="s">
        <v>3924</v>
      </c>
      <c r="N1382" s="2"/>
      <c r="O1382" s="2"/>
      <c r="R1382" t="s">
        <v>830</v>
      </c>
      <c r="U1382" t="s">
        <v>1259</v>
      </c>
      <c r="AD1382">
        <v>0</v>
      </c>
      <c r="AG1382">
        <v>0</v>
      </c>
      <c r="AP1382" s="3">
        <v>44556</v>
      </c>
      <c r="AY13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2" t="str">
        <f>data[[#This Row],[Différence en valeur]]&amp;data[[#This Row],[Année]]</f>
        <v>02021</v>
      </c>
      <c r="BC1382">
        <f>IF(COUNTIF($U$2:U1382,U1382)=COUNTIF(data[Référence principale],data[[#This Row],[Référence principale]]),COUNTIF(data[Référence principale],data[[#This Row],[Référence principale]]),)</f>
        <v>1</v>
      </c>
    </row>
    <row r="1383" spans="1:55" x14ac:dyDescent="0.25">
      <c r="A1383" t="s">
        <v>830</v>
      </c>
      <c r="G1383" t="s">
        <v>3924</v>
      </c>
      <c r="N1383" s="2"/>
      <c r="O1383" s="2"/>
      <c r="R1383" t="s">
        <v>830</v>
      </c>
      <c r="U1383" t="s">
        <v>1260</v>
      </c>
      <c r="AD1383">
        <v>0</v>
      </c>
      <c r="AG1383">
        <v>0</v>
      </c>
      <c r="AP1383" s="3">
        <v>44556</v>
      </c>
      <c r="AY13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3" t="str">
        <f>data[[#This Row],[Différence en valeur]]&amp;data[[#This Row],[Année]]</f>
        <v>02021</v>
      </c>
      <c r="BC1383">
        <f>IF(COUNTIF($U$2:U1383,U1383)=COUNTIF(data[Référence principale],data[[#This Row],[Référence principale]]),COUNTIF(data[Référence principale],data[[#This Row],[Référence principale]]),)</f>
        <v>1</v>
      </c>
    </row>
    <row r="1384" spans="1:55" x14ac:dyDescent="0.25">
      <c r="A1384" t="s">
        <v>830</v>
      </c>
      <c r="G1384" t="s">
        <v>3924</v>
      </c>
      <c r="N1384" s="2"/>
      <c r="O1384" s="2"/>
      <c r="R1384" t="s">
        <v>830</v>
      </c>
      <c r="U1384" t="s">
        <v>1261</v>
      </c>
      <c r="AD1384">
        <v>0</v>
      </c>
      <c r="AG1384">
        <v>0</v>
      </c>
      <c r="AP1384" s="3">
        <v>44556</v>
      </c>
      <c r="AY13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4" t="str">
        <f>data[[#This Row],[Différence en valeur]]&amp;data[[#This Row],[Année]]</f>
        <v>02021</v>
      </c>
      <c r="BC1384">
        <f>IF(COUNTIF($U$2:U1384,U1384)=COUNTIF(data[Référence principale],data[[#This Row],[Référence principale]]),COUNTIF(data[Référence principale],data[[#This Row],[Référence principale]]),)</f>
        <v>1</v>
      </c>
    </row>
    <row r="1385" spans="1:55" x14ac:dyDescent="0.25">
      <c r="A1385" t="s">
        <v>830</v>
      </c>
      <c r="G1385" t="s">
        <v>3924</v>
      </c>
      <c r="N1385" s="2"/>
      <c r="O1385" s="2"/>
      <c r="R1385" t="s">
        <v>830</v>
      </c>
      <c r="U1385" t="s">
        <v>1262</v>
      </c>
      <c r="AD1385">
        <v>0</v>
      </c>
      <c r="AG1385">
        <v>0</v>
      </c>
      <c r="AP1385" s="3">
        <v>44556</v>
      </c>
      <c r="AY13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5" t="str">
        <f>data[[#This Row],[Différence en valeur]]&amp;data[[#This Row],[Année]]</f>
        <v>02021</v>
      </c>
      <c r="BC1385">
        <f>IF(COUNTIF($U$2:U1385,U1385)=COUNTIF(data[Référence principale],data[[#This Row],[Référence principale]]),COUNTIF(data[Référence principale],data[[#This Row],[Référence principale]]),)</f>
        <v>1</v>
      </c>
    </row>
    <row r="1386" spans="1:55" x14ac:dyDescent="0.25">
      <c r="A1386" t="s">
        <v>830</v>
      </c>
      <c r="G1386" t="s">
        <v>3924</v>
      </c>
      <c r="N1386" s="2"/>
      <c r="O1386" s="2"/>
      <c r="R1386" t="s">
        <v>830</v>
      </c>
      <c r="U1386" t="s">
        <v>1263</v>
      </c>
      <c r="AD1386">
        <v>0</v>
      </c>
      <c r="AG1386">
        <v>0</v>
      </c>
      <c r="AP1386" s="3">
        <v>44556</v>
      </c>
      <c r="AY13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6" t="str">
        <f>data[[#This Row],[Différence en valeur]]&amp;data[[#This Row],[Année]]</f>
        <v>02021</v>
      </c>
      <c r="BC1386">
        <f>IF(COUNTIF($U$2:U1386,U1386)=COUNTIF(data[Référence principale],data[[#This Row],[Référence principale]]),COUNTIF(data[Référence principale],data[[#This Row],[Référence principale]]),)</f>
        <v>1</v>
      </c>
    </row>
    <row r="1387" spans="1:55" x14ac:dyDescent="0.25">
      <c r="A1387" t="s">
        <v>830</v>
      </c>
      <c r="G1387" t="s">
        <v>3924</v>
      </c>
      <c r="N1387" s="2"/>
      <c r="O1387" s="2"/>
      <c r="R1387" t="s">
        <v>830</v>
      </c>
      <c r="U1387" t="s">
        <v>1264</v>
      </c>
      <c r="AD1387">
        <v>6</v>
      </c>
      <c r="AG1387">
        <v>0.54600000000000004</v>
      </c>
      <c r="AP1387" s="3">
        <v>44556</v>
      </c>
      <c r="AY13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7" t="str">
        <f>data[[#This Row],[Différence en valeur]]&amp;data[[#This Row],[Année]]</f>
        <v>0.5462021</v>
      </c>
      <c r="BC1387">
        <f>IF(COUNTIF($U$2:U1387,U1387)=COUNTIF(data[Référence principale],data[[#This Row],[Référence principale]]),COUNTIF(data[Référence principale],data[[#This Row],[Référence principale]]),)</f>
        <v>1</v>
      </c>
    </row>
    <row r="1388" spans="1:55" x14ac:dyDescent="0.25">
      <c r="A1388" t="s">
        <v>830</v>
      </c>
      <c r="G1388" t="s">
        <v>3924</v>
      </c>
      <c r="N1388" s="2"/>
      <c r="O1388" s="2"/>
      <c r="R1388" t="s">
        <v>830</v>
      </c>
      <c r="U1388" t="s">
        <v>1265</v>
      </c>
      <c r="AD1388">
        <v>8</v>
      </c>
      <c r="AG1388">
        <v>0.55200000000000005</v>
      </c>
      <c r="AP1388" s="3">
        <v>44556</v>
      </c>
      <c r="AY13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8" t="str">
        <f>data[[#This Row],[Différence en valeur]]&amp;data[[#This Row],[Année]]</f>
        <v>0.5522021</v>
      </c>
      <c r="BC1388">
        <f>IF(COUNTIF($U$2:U1388,U1388)=COUNTIF(data[Référence principale],data[[#This Row],[Référence principale]]),COUNTIF(data[Référence principale],data[[#This Row],[Référence principale]]),)</f>
        <v>1</v>
      </c>
    </row>
    <row r="1389" spans="1:55" x14ac:dyDescent="0.25">
      <c r="A1389" t="s">
        <v>830</v>
      </c>
      <c r="G1389" t="s">
        <v>3924</v>
      </c>
      <c r="N1389" s="2"/>
      <c r="O1389" s="2"/>
      <c r="R1389" t="s">
        <v>830</v>
      </c>
      <c r="U1389" t="s">
        <v>768</v>
      </c>
      <c r="AD1389">
        <v>0</v>
      </c>
      <c r="AG1389">
        <v>0</v>
      </c>
      <c r="AP1389" s="3">
        <v>44556</v>
      </c>
      <c r="AY13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89" t="str">
        <f>data[[#This Row],[Différence en valeur]]&amp;data[[#This Row],[Année]]</f>
        <v>02021</v>
      </c>
      <c r="BC1389">
        <f>IF(COUNTIF($U$2:U1389,U1389)=COUNTIF(data[Référence principale],data[[#This Row],[Référence principale]]),COUNTIF(data[Référence principale],data[[#This Row],[Référence principale]]),)</f>
        <v>2</v>
      </c>
    </row>
    <row r="1390" spans="1:55" x14ac:dyDescent="0.25">
      <c r="A1390" t="s">
        <v>830</v>
      </c>
      <c r="G1390" t="s">
        <v>3924</v>
      </c>
      <c r="N1390" s="2"/>
      <c r="O1390" s="2"/>
      <c r="R1390" t="s">
        <v>830</v>
      </c>
      <c r="U1390" t="s">
        <v>1266</v>
      </c>
      <c r="AD1390">
        <v>0</v>
      </c>
      <c r="AG1390">
        <v>0</v>
      </c>
      <c r="AP1390" s="3">
        <v>44556</v>
      </c>
      <c r="AY13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0" t="str">
        <f>data[[#This Row],[Différence en valeur]]&amp;data[[#This Row],[Année]]</f>
        <v>02021</v>
      </c>
      <c r="BC1390">
        <f>IF(COUNTIF($U$2:U1390,U1390)=COUNTIF(data[Référence principale],data[[#This Row],[Référence principale]]),COUNTIF(data[Référence principale],data[[#This Row],[Référence principale]]),)</f>
        <v>1</v>
      </c>
    </row>
    <row r="1391" spans="1:55" x14ac:dyDescent="0.25">
      <c r="A1391" t="s">
        <v>830</v>
      </c>
      <c r="G1391" t="s">
        <v>3924</v>
      </c>
      <c r="N1391" s="2"/>
      <c r="O1391" s="2"/>
      <c r="R1391" t="s">
        <v>830</v>
      </c>
      <c r="U1391" t="s">
        <v>769</v>
      </c>
      <c r="AD1391">
        <v>0</v>
      </c>
      <c r="AG1391">
        <v>0</v>
      </c>
      <c r="AP1391" s="3">
        <v>44556</v>
      </c>
      <c r="AY13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1" t="str">
        <f>data[[#This Row],[Différence en valeur]]&amp;data[[#This Row],[Année]]</f>
        <v>02021</v>
      </c>
      <c r="BC1391">
        <f>IF(COUNTIF($U$2:U1391,U1391)=COUNTIF(data[Référence principale],data[[#This Row],[Référence principale]]),COUNTIF(data[Référence principale],data[[#This Row],[Référence principale]]),)</f>
        <v>2</v>
      </c>
    </row>
    <row r="1392" spans="1:55" x14ac:dyDescent="0.25">
      <c r="A1392" t="s">
        <v>830</v>
      </c>
      <c r="G1392" t="s">
        <v>3924</v>
      </c>
      <c r="N1392" s="2"/>
      <c r="O1392" s="2"/>
      <c r="R1392" t="s">
        <v>830</v>
      </c>
      <c r="U1392" t="s">
        <v>1267</v>
      </c>
      <c r="AD1392">
        <v>0</v>
      </c>
      <c r="AG1392">
        <v>0</v>
      </c>
      <c r="AP1392" s="3">
        <v>44556</v>
      </c>
      <c r="AY13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2" t="str">
        <f>data[[#This Row],[Différence en valeur]]&amp;data[[#This Row],[Année]]</f>
        <v>02021</v>
      </c>
      <c r="BC1392">
        <f>IF(COUNTIF($U$2:U1392,U1392)=COUNTIF(data[Référence principale],data[[#This Row],[Référence principale]]),COUNTIF(data[Référence principale],data[[#This Row],[Référence principale]]),)</f>
        <v>1</v>
      </c>
    </row>
    <row r="1393" spans="1:55" x14ac:dyDescent="0.25">
      <c r="A1393" t="s">
        <v>830</v>
      </c>
      <c r="G1393" t="s">
        <v>3924</v>
      </c>
      <c r="N1393" s="2"/>
      <c r="O1393" s="2"/>
      <c r="R1393" t="s">
        <v>830</v>
      </c>
      <c r="U1393" t="s">
        <v>1268</v>
      </c>
      <c r="AD1393">
        <v>0</v>
      </c>
      <c r="AG1393">
        <v>0</v>
      </c>
      <c r="AP1393" s="3">
        <v>44556</v>
      </c>
      <c r="AY13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3" t="str">
        <f>data[[#This Row],[Différence en valeur]]&amp;data[[#This Row],[Année]]</f>
        <v>02021</v>
      </c>
      <c r="BC1393">
        <f>IF(COUNTIF($U$2:U1393,U1393)=COUNTIF(data[Référence principale],data[[#This Row],[Référence principale]]),COUNTIF(data[Référence principale],data[[#This Row],[Référence principale]]),)</f>
        <v>1</v>
      </c>
    </row>
    <row r="1394" spans="1:55" x14ac:dyDescent="0.25">
      <c r="A1394" t="s">
        <v>830</v>
      </c>
      <c r="G1394" t="s">
        <v>3924</v>
      </c>
      <c r="N1394" s="2"/>
      <c r="O1394" s="2"/>
      <c r="R1394" t="s">
        <v>830</v>
      </c>
      <c r="U1394" t="s">
        <v>1269</v>
      </c>
      <c r="AD1394">
        <v>0</v>
      </c>
      <c r="AG1394">
        <v>0</v>
      </c>
      <c r="AP1394" s="3">
        <v>44556</v>
      </c>
      <c r="AY13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4" t="str">
        <f>data[[#This Row],[Différence en valeur]]&amp;data[[#This Row],[Année]]</f>
        <v>02021</v>
      </c>
      <c r="BC1394">
        <f>IF(COUNTIF($U$2:U1394,U1394)=COUNTIF(data[Référence principale],data[[#This Row],[Référence principale]]),COUNTIF(data[Référence principale],data[[#This Row],[Référence principale]]),)</f>
        <v>1</v>
      </c>
    </row>
    <row r="1395" spans="1:55" x14ac:dyDescent="0.25">
      <c r="A1395" t="s">
        <v>830</v>
      </c>
      <c r="G1395" t="s">
        <v>3924</v>
      </c>
      <c r="N1395" s="2"/>
      <c r="O1395" s="2"/>
      <c r="R1395" t="s">
        <v>830</v>
      </c>
      <c r="U1395" t="s">
        <v>1270</v>
      </c>
      <c r="AD1395">
        <v>20</v>
      </c>
      <c r="AG1395">
        <v>1.8</v>
      </c>
      <c r="AP1395" s="3">
        <v>44556</v>
      </c>
      <c r="AY13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5" t="str">
        <f>data[[#This Row],[Différence en valeur]]&amp;data[[#This Row],[Année]]</f>
        <v>1.82021</v>
      </c>
      <c r="BC1395">
        <f>IF(COUNTIF($U$2:U1395,U1395)=COUNTIF(data[Référence principale],data[[#This Row],[Référence principale]]),COUNTIF(data[Référence principale],data[[#This Row],[Référence principale]]),)</f>
        <v>1</v>
      </c>
    </row>
    <row r="1396" spans="1:55" x14ac:dyDescent="0.25">
      <c r="A1396" t="s">
        <v>830</v>
      </c>
      <c r="G1396" t="s">
        <v>3924</v>
      </c>
      <c r="N1396" s="2"/>
      <c r="O1396" s="2"/>
      <c r="R1396" t="s">
        <v>830</v>
      </c>
      <c r="U1396" t="s">
        <v>1271</v>
      </c>
      <c r="AD1396">
        <v>-51</v>
      </c>
      <c r="AG1396">
        <v>-7.548</v>
      </c>
      <c r="AP1396" s="3">
        <v>44556</v>
      </c>
      <c r="AY13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6" t="str">
        <f>data[[#This Row],[Différence en valeur]]&amp;data[[#This Row],[Année]]</f>
        <v>-7.5482021</v>
      </c>
      <c r="BC1396">
        <f>IF(COUNTIF($U$2:U1396,U1396)=COUNTIF(data[Référence principale],data[[#This Row],[Référence principale]]),COUNTIF(data[Référence principale],data[[#This Row],[Référence principale]]),)</f>
        <v>1</v>
      </c>
    </row>
    <row r="1397" spans="1:55" x14ac:dyDescent="0.25">
      <c r="A1397" t="s">
        <v>830</v>
      </c>
      <c r="G1397" t="s">
        <v>3924</v>
      </c>
      <c r="N1397" s="2"/>
      <c r="O1397" s="2"/>
      <c r="R1397" t="s">
        <v>830</v>
      </c>
      <c r="U1397" t="s">
        <v>1272</v>
      </c>
      <c r="AD1397">
        <v>0</v>
      </c>
      <c r="AG1397">
        <v>0</v>
      </c>
      <c r="AP1397" s="3">
        <v>44556</v>
      </c>
      <c r="AY13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7" t="str">
        <f>data[[#This Row],[Différence en valeur]]&amp;data[[#This Row],[Année]]</f>
        <v>02021</v>
      </c>
      <c r="BC1397">
        <f>IF(COUNTIF($U$2:U1397,U1397)=COUNTIF(data[Référence principale],data[[#This Row],[Référence principale]]),COUNTIF(data[Référence principale],data[[#This Row],[Référence principale]]),)</f>
        <v>1</v>
      </c>
    </row>
    <row r="1398" spans="1:55" x14ac:dyDescent="0.25">
      <c r="A1398" t="s">
        <v>830</v>
      </c>
      <c r="G1398" t="s">
        <v>3924</v>
      </c>
      <c r="N1398" s="2"/>
      <c r="O1398" s="2"/>
      <c r="R1398" t="s">
        <v>830</v>
      </c>
      <c r="U1398" t="s">
        <v>1273</v>
      </c>
      <c r="AD1398">
        <v>0</v>
      </c>
      <c r="AG1398">
        <v>0</v>
      </c>
      <c r="AP1398" s="3">
        <v>44556</v>
      </c>
      <c r="AY13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8" t="str">
        <f>data[[#This Row],[Différence en valeur]]&amp;data[[#This Row],[Année]]</f>
        <v>02021</v>
      </c>
      <c r="BC1398">
        <f>IF(COUNTIF($U$2:U1398,U1398)=COUNTIF(data[Référence principale],data[[#This Row],[Référence principale]]),COUNTIF(data[Référence principale],data[[#This Row],[Référence principale]]),)</f>
        <v>0</v>
      </c>
    </row>
    <row r="1399" spans="1:55" x14ac:dyDescent="0.25">
      <c r="A1399" t="s">
        <v>830</v>
      </c>
      <c r="G1399" t="s">
        <v>3924</v>
      </c>
      <c r="N1399" s="2"/>
      <c r="O1399" s="2"/>
      <c r="R1399" t="s">
        <v>830</v>
      </c>
      <c r="U1399" t="s">
        <v>1273</v>
      </c>
      <c r="AD1399">
        <v>0</v>
      </c>
      <c r="AG1399">
        <v>0</v>
      </c>
      <c r="AP1399" s="3">
        <v>44556</v>
      </c>
      <c r="AY13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3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399" t="str">
        <f>data[[#This Row],[Différence en valeur]]&amp;data[[#This Row],[Année]]</f>
        <v>02021</v>
      </c>
      <c r="BC1399">
        <f>IF(COUNTIF($U$2:U1399,U1399)=COUNTIF(data[Référence principale],data[[#This Row],[Référence principale]]),COUNTIF(data[Référence principale],data[[#This Row],[Référence principale]]),)</f>
        <v>2</v>
      </c>
    </row>
    <row r="1400" spans="1:55" x14ac:dyDescent="0.25">
      <c r="A1400" t="s">
        <v>830</v>
      </c>
      <c r="G1400" t="s">
        <v>3924</v>
      </c>
      <c r="N1400" s="2"/>
      <c r="O1400" s="2"/>
      <c r="R1400" t="s">
        <v>830</v>
      </c>
      <c r="U1400" t="s">
        <v>1274</v>
      </c>
      <c r="AD1400">
        <v>0</v>
      </c>
      <c r="AG1400">
        <v>0</v>
      </c>
      <c r="AP1400" s="3">
        <v>44556</v>
      </c>
      <c r="AY14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0" t="str">
        <f>data[[#This Row],[Différence en valeur]]&amp;data[[#This Row],[Année]]</f>
        <v>02021</v>
      </c>
      <c r="BC1400">
        <f>IF(COUNTIF($U$2:U1400,U1400)=COUNTIF(data[Référence principale],data[[#This Row],[Référence principale]]),COUNTIF(data[Référence principale],data[[#This Row],[Référence principale]]),)</f>
        <v>0</v>
      </c>
    </row>
    <row r="1401" spans="1:55" x14ac:dyDescent="0.25">
      <c r="A1401" t="s">
        <v>830</v>
      </c>
      <c r="G1401" t="s">
        <v>3924</v>
      </c>
      <c r="N1401" s="2"/>
      <c r="O1401" s="2"/>
      <c r="R1401" t="s">
        <v>830</v>
      </c>
      <c r="U1401" t="s">
        <v>1275</v>
      </c>
      <c r="AD1401">
        <v>0</v>
      </c>
      <c r="AG1401">
        <v>0</v>
      </c>
      <c r="AP1401" s="3">
        <v>44556</v>
      </c>
      <c r="AY14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1" t="str">
        <f>data[[#This Row],[Différence en valeur]]&amp;data[[#This Row],[Année]]</f>
        <v>02021</v>
      </c>
      <c r="BC1401">
        <f>IF(COUNTIF($U$2:U1401,U1401)=COUNTIF(data[Référence principale],data[[#This Row],[Référence principale]]),COUNTIF(data[Référence principale],data[[#This Row],[Référence principale]]),)</f>
        <v>1</v>
      </c>
    </row>
    <row r="1402" spans="1:55" x14ac:dyDescent="0.25">
      <c r="A1402" t="s">
        <v>830</v>
      </c>
      <c r="G1402" t="s">
        <v>3924</v>
      </c>
      <c r="N1402" s="2"/>
      <c r="O1402" s="2"/>
      <c r="R1402" t="s">
        <v>830</v>
      </c>
      <c r="U1402" t="s">
        <v>1276</v>
      </c>
      <c r="AD1402">
        <v>0</v>
      </c>
      <c r="AG1402">
        <v>0</v>
      </c>
      <c r="AP1402" s="3">
        <v>44556</v>
      </c>
      <c r="AY14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2" t="str">
        <f>data[[#This Row],[Différence en valeur]]&amp;data[[#This Row],[Année]]</f>
        <v>02021</v>
      </c>
      <c r="BC1402">
        <f>IF(COUNTIF($U$2:U1402,U1402)=COUNTIF(data[Référence principale],data[[#This Row],[Référence principale]]),COUNTIF(data[Référence principale],data[[#This Row],[Référence principale]]),)</f>
        <v>1</v>
      </c>
    </row>
    <row r="1403" spans="1:55" x14ac:dyDescent="0.25">
      <c r="A1403" t="s">
        <v>830</v>
      </c>
      <c r="G1403" t="s">
        <v>3924</v>
      </c>
      <c r="N1403" s="2"/>
      <c r="O1403" s="2"/>
      <c r="R1403" t="s">
        <v>830</v>
      </c>
      <c r="U1403" t="s">
        <v>1277</v>
      </c>
      <c r="AD1403">
        <v>-80</v>
      </c>
      <c r="AG1403">
        <v>-8</v>
      </c>
      <c r="AP1403" s="3">
        <v>44556</v>
      </c>
      <c r="AY14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3" t="str">
        <f>data[[#This Row],[Différence en valeur]]&amp;data[[#This Row],[Année]]</f>
        <v>-82021</v>
      </c>
      <c r="BC1403">
        <f>IF(COUNTIF($U$2:U1403,U1403)=COUNTIF(data[Référence principale],data[[#This Row],[Référence principale]]),COUNTIF(data[Référence principale],data[[#This Row],[Référence principale]]),)</f>
        <v>1</v>
      </c>
    </row>
    <row r="1404" spans="1:55" x14ac:dyDescent="0.25">
      <c r="A1404" t="s">
        <v>830</v>
      </c>
      <c r="G1404" t="s">
        <v>3924</v>
      </c>
      <c r="N1404" s="2"/>
      <c r="O1404" s="2"/>
      <c r="R1404" t="s">
        <v>830</v>
      </c>
      <c r="U1404" t="s">
        <v>1278</v>
      </c>
      <c r="AD1404">
        <v>0</v>
      </c>
      <c r="AG1404">
        <v>0</v>
      </c>
      <c r="AP1404" s="3">
        <v>44556</v>
      </c>
      <c r="AY14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4" t="str">
        <f>data[[#This Row],[Différence en valeur]]&amp;data[[#This Row],[Année]]</f>
        <v>02021</v>
      </c>
      <c r="BC1404">
        <f>IF(COUNTIF($U$2:U1404,U1404)=COUNTIF(data[Référence principale],data[[#This Row],[Référence principale]]),COUNTIF(data[Référence principale],data[[#This Row],[Référence principale]]),)</f>
        <v>1</v>
      </c>
    </row>
    <row r="1405" spans="1:55" x14ac:dyDescent="0.25">
      <c r="A1405" t="s">
        <v>830</v>
      </c>
      <c r="G1405" t="s">
        <v>3924</v>
      </c>
      <c r="N1405" s="2"/>
      <c r="O1405" s="2"/>
      <c r="R1405" t="s">
        <v>830</v>
      </c>
      <c r="U1405" t="s">
        <v>1279</v>
      </c>
      <c r="AD1405">
        <v>0</v>
      </c>
      <c r="AG1405">
        <v>0</v>
      </c>
      <c r="AP1405" s="3">
        <v>44556</v>
      </c>
      <c r="AY14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5" t="str">
        <f>data[[#This Row],[Différence en valeur]]&amp;data[[#This Row],[Année]]</f>
        <v>02021</v>
      </c>
      <c r="BC1405">
        <f>IF(COUNTIF($U$2:U1405,U1405)=COUNTIF(data[Référence principale],data[[#This Row],[Référence principale]]),COUNTIF(data[Référence principale],data[[#This Row],[Référence principale]]),)</f>
        <v>1</v>
      </c>
    </row>
    <row r="1406" spans="1:55" x14ac:dyDescent="0.25">
      <c r="A1406" t="s">
        <v>830</v>
      </c>
      <c r="G1406" t="s">
        <v>3924</v>
      </c>
      <c r="N1406" s="2"/>
      <c r="O1406" s="2"/>
      <c r="R1406" t="s">
        <v>830</v>
      </c>
      <c r="U1406" t="s">
        <v>1280</v>
      </c>
      <c r="AD1406">
        <v>0</v>
      </c>
      <c r="AG1406">
        <v>0</v>
      </c>
      <c r="AP1406" s="3">
        <v>44556</v>
      </c>
      <c r="AY14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6" t="str">
        <f>data[[#This Row],[Différence en valeur]]&amp;data[[#This Row],[Année]]</f>
        <v>02021</v>
      </c>
      <c r="BC1406">
        <f>IF(COUNTIF($U$2:U1406,U1406)=COUNTIF(data[Référence principale],data[[#This Row],[Référence principale]]),COUNTIF(data[Référence principale],data[[#This Row],[Référence principale]]),)</f>
        <v>1</v>
      </c>
    </row>
    <row r="1407" spans="1:55" x14ac:dyDescent="0.25">
      <c r="A1407" t="s">
        <v>830</v>
      </c>
      <c r="G1407" t="s">
        <v>3924</v>
      </c>
      <c r="N1407" s="2"/>
      <c r="O1407" s="2"/>
      <c r="R1407" t="s">
        <v>830</v>
      </c>
      <c r="U1407" t="s">
        <v>1281</v>
      </c>
      <c r="AD1407">
        <v>-5</v>
      </c>
      <c r="AG1407">
        <v>-0.35249999999999998</v>
      </c>
      <c r="AP1407" s="3">
        <v>44556</v>
      </c>
      <c r="AY14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7" t="str">
        <f>data[[#This Row],[Différence en valeur]]&amp;data[[#This Row],[Année]]</f>
        <v>-0.35252021</v>
      </c>
      <c r="BC1407">
        <f>IF(COUNTIF($U$2:U1407,U1407)=COUNTIF(data[Référence principale],data[[#This Row],[Référence principale]]),COUNTIF(data[Référence principale],data[[#This Row],[Référence principale]]),)</f>
        <v>1</v>
      </c>
    </row>
    <row r="1408" spans="1:55" x14ac:dyDescent="0.25">
      <c r="A1408" t="s">
        <v>830</v>
      </c>
      <c r="G1408" t="s">
        <v>3924</v>
      </c>
      <c r="N1408" s="2"/>
      <c r="O1408" s="2"/>
      <c r="R1408" t="s">
        <v>830</v>
      </c>
      <c r="U1408" t="s">
        <v>1282</v>
      </c>
      <c r="AD1408">
        <v>1</v>
      </c>
      <c r="AG1408">
        <v>7.2999999999999995E-2</v>
      </c>
      <c r="AP1408" s="3">
        <v>44556</v>
      </c>
      <c r="AY14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8" t="str">
        <f>data[[#This Row],[Différence en valeur]]&amp;data[[#This Row],[Année]]</f>
        <v>0.0732021</v>
      </c>
      <c r="BC1408">
        <f>IF(COUNTIF($U$2:U1408,U1408)=COUNTIF(data[Référence principale],data[[#This Row],[Référence principale]]),COUNTIF(data[Référence principale],data[[#This Row],[Référence principale]]),)</f>
        <v>1</v>
      </c>
    </row>
    <row r="1409" spans="1:55" x14ac:dyDescent="0.25">
      <c r="A1409" t="s">
        <v>830</v>
      </c>
      <c r="G1409" t="s">
        <v>3924</v>
      </c>
      <c r="N1409" s="2"/>
      <c r="O1409" s="2"/>
      <c r="R1409" t="s">
        <v>830</v>
      </c>
      <c r="U1409" t="s">
        <v>1283</v>
      </c>
      <c r="AD1409">
        <v>9</v>
      </c>
      <c r="AG1409">
        <v>0.99</v>
      </c>
      <c r="AP1409" s="3">
        <v>44556</v>
      </c>
      <c r="AY14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09" t="str">
        <f>data[[#This Row],[Différence en valeur]]&amp;data[[#This Row],[Année]]</f>
        <v>0.992021</v>
      </c>
      <c r="BC1409">
        <f>IF(COUNTIF($U$2:U1409,U1409)=COUNTIF(data[Référence principale],data[[#This Row],[Référence principale]]),COUNTIF(data[Référence principale],data[[#This Row],[Référence principale]]),)</f>
        <v>1</v>
      </c>
    </row>
    <row r="1410" spans="1:55" x14ac:dyDescent="0.25">
      <c r="A1410" t="s">
        <v>830</v>
      </c>
      <c r="G1410" t="s">
        <v>3924</v>
      </c>
      <c r="N1410" s="2"/>
      <c r="O1410" s="2"/>
      <c r="R1410" t="s">
        <v>830</v>
      </c>
      <c r="U1410" t="s">
        <v>1284</v>
      </c>
      <c r="AD1410">
        <v>2</v>
      </c>
      <c r="AG1410">
        <v>0.24</v>
      </c>
      <c r="AP1410" s="3">
        <v>44556</v>
      </c>
      <c r="AY14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0" t="str">
        <f>data[[#This Row],[Différence en valeur]]&amp;data[[#This Row],[Année]]</f>
        <v>0.242021</v>
      </c>
      <c r="BC1410">
        <f>IF(COUNTIF($U$2:U1410,U1410)=COUNTIF(data[Référence principale],data[[#This Row],[Référence principale]]),COUNTIF(data[Référence principale],data[[#This Row],[Référence principale]]),)</f>
        <v>1</v>
      </c>
    </row>
    <row r="1411" spans="1:55" x14ac:dyDescent="0.25">
      <c r="A1411" t="s">
        <v>830</v>
      </c>
      <c r="G1411" t="s">
        <v>3924</v>
      </c>
      <c r="N1411" s="2"/>
      <c r="O1411" s="2"/>
      <c r="R1411" t="s">
        <v>830</v>
      </c>
      <c r="U1411" t="s">
        <v>1285</v>
      </c>
      <c r="AD1411">
        <v>8</v>
      </c>
      <c r="AG1411">
        <v>0.74</v>
      </c>
      <c r="AP1411" s="3">
        <v>44556</v>
      </c>
      <c r="AY14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1" t="str">
        <f>data[[#This Row],[Différence en valeur]]&amp;data[[#This Row],[Année]]</f>
        <v>0.742021</v>
      </c>
      <c r="BC1411">
        <f>IF(COUNTIF($U$2:U1411,U1411)=COUNTIF(data[Référence principale],data[[#This Row],[Référence principale]]),COUNTIF(data[Référence principale],data[[#This Row],[Référence principale]]),)</f>
        <v>1</v>
      </c>
    </row>
    <row r="1412" spans="1:55" x14ac:dyDescent="0.25">
      <c r="A1412" t="s">
        <v>830</v>
      </c>
      <c r="G1412" t="s">
        <v>3924</v>
      </c>
      <c r="N1412" s="2"/>
      <c r="O1412" s="2"/>
      <c r="R1412" t="s">
        <v>830</v>
      </c>
      <c r="U1412" t="s">
        <v>1286</v>
      </c>
      <c r="AD1412">
        <v>0</v>
      </c>
      <c r="AG1412">
        <v>0</v>
      </c>
      <c r="AP1412" s="3">
        <v>44556</v>
      </c>
      <c r="AY14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2" t="str">
        <f>data[[#This Row],[Différence en valeur]]&amp;data[[#This Row],[Année]]</f>
        <v>02021</v>
      </c>
      <c r="BC1412">
        <f>IF(COUNTIF($U$2:U1412,U1412)=COUNTIF(data[Référence principale],data[[#This Row],[Référence principale]]),COUNTIF(data[Référence principale],data[[#This Row],[Référence principale]]),)</f>
        <v>1</v>
      </c>
    </row>
    <row r="1413" spans="1:55" x14ac:dyDescent="0.25">
      <c r="A1413" t="s">
        <v>830</v>
      </c>
      <c r="G1413" t="s">
        <v>3924</v>
      </c>
      <c r="N1413" s="2"/>
      <c r="O1413" s="2"/>
      <c r="R1413" t="s">
        <v>830</v>
      </c>
      <c r="U1413" t="s">
        <v>1287</v>
      </c>
      <c r="AD1413">
        <v>0</v>
      </c>
      <c r="AG1413">
        <v>0</v>
      </c>
      <c r="AP1413" s="3">
        <v>44556</v>
      </c>
      <c r="AY14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3" t="str">
        <f>data[[#This Row],[Différence en valeur]]&amp;data[[#This Row],[Année]]</f>
        <v>02021</v>
      </c>
      <c r="BC1413">
        <f>IF(COUNTIF($U$2:U1413,U1413)=COUNTIF(data[Référence principale],data[[#This Row],[Référence principale]]),COUNTIF(data[Référence principale],data[[#This Row],[Référence principale]]),)</f>
        <v>0</v>
      </c>
    </row>
    <row r="1414" spans="1:55" x14ac:dyDescent="0.25">
      <c r="A1414" t="s">
        <v>830</v>
      </c>
      <c r="G1414" t="s">
        <v>3924</v>
      </c>
      <c r="N1414" s="2"/>
      <c r="O1414" s="2"/>
      <c r="R1414" t="s">
        <v>830</v>
      </c>
      <c r="U1414" t="s">
        <v>1288</v>
      </c>
      <c r="AD1414">
        <v>0</v>
      </c>
      <c r="AG1414">
        <v>0</v>
      </c>
      <c r="AP1414" s="3">
        <v>44556</v>
      </c>
      <c r="AY14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4" t="str">
        <f>data[[#This Row],[Différence en valeur]]&amp;data[[#This Row],[Année]]</f>
        <v>02021</v>
      </c>
      <c r="BC1414">
        <f>IF(COUNTIF($U$2:U1414,U1414)=COUNTIF(data[Référence principale],data[[#This Row],[Référence principale]]),COUNTIF(data[Référence principale],data[[#This Row],[Référence principale]]),)</f>
        <v>1</v>
      </c>
    </row>
    <row r="1415" spans="1:55" x14ac:dyDescent="0.25">
      <c r="A1415" t="s">
        <v>830</v>
      </c>
      <c r="G1415" t="s">
        <v>3924</v>
      </c>
      <c r="N1415" s="2"/>
      <c r="O1415" s="2"/>
      <c r="R1415" t="s">
        <v>830</v>
      </c>
      <c r="U1415" t="s">
        <v>1289</v>
      </c>
      <c r="AD1415">
        <v>0</v>
      </c>
      <c r="AG1415">
        <v>0</v>
      </c>
      <c r="AP1415" s="3">
        <v>44556</v>
      </c>
      <c r="AY14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5" t="str">
        <f>data[[#This Row],[Différence en valeur]]&amp;data[[#This Row],[Année]]</f>
        <v>02021</v>
      </c>
      <c r="BC1415">
        <f>IF(COUNTIF($U$2:U1415,U1415)=COUNTIF(data[Référence principale],data[[#This Row],[Référence principale]]),COUNTIF(data[Référence principale],data[[#This Row],[Référence principale]]),)</f>
        <v>1</v>
      </c>
    </row>
    <row r="1416" spans="1:55" x14ac:dyDescent="0.25">
      <c r="A1416" t="s">
        <v>830</v>
      </c>
      <c r="G1416" t="s">
        <v>3924</v>
      </c>
      <c r="N1416" s="2"/>
      <c r="O1416" s="2"/>
      <c r="R1416" t="s">
        <v>830</v>
      </c>
      <c r="U1416" t="s">
        <v>1290</v>
      </c>
      <c r="AD1416">
        <v>0</v>
      </c>
      <c r="AG1416">
        <v>0</v>
      </c>
      <c r="AP1416" s="3">
        <v>44556</v>
      </c>
      <c r="AY14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6" t="str">
        <f>data[[#This Row],[Différence en valeur]]&amp;data[[#This Row],[Année]]</f>
        <v>02021</v>
      </c>
      <c r="BC1416">
        <f>IF(COUNTIF($U$2:U1416,U1416)=COUNTIF(data[Référence principale],data[[#This Row],[Référence principale]]),COUNTIF(data[Référence principale],data[[#This Row],[Référence principale]]),)</f>
        <v>1</v>
      </c>
    </row>
    <row r="1417" spans="1:55" x14ac:dyDescent="0.25">
      <c r="A1417" t="s">
        <v>830</v>
      </c>
      <c r="G1417" t="s">
        <v>3924</v>
      </c>
      <c r="N1417" s="2"/>
      <c r="O1417" s="2"/>
      <c r="R1417" t="s">
        <v>830</v>
      </c>
      <c r="U1417" t="s">
        <v>1291</v>
      </c>
      <c r="AD1417">
        <v>0</v>
      </c>
      <c r="AG1417">
        <v>0</v>
      </c>
      <c r="AP1417" s="3">
        <v>44556</v>
      </c>
      <c r="AY14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7" t="str">
        <f>data[[#This Row],[Différence en valeur]]&amp;data[[#This Row],[Année]]</f>
        <v>02021</v>
      </c>
      <c r="BC1417">
        <f>IF(COUNTIF($U$2:U1417,U1417)=COUNTIF(data[Référence principale],data[[#This Row],[Référence principale]]),COUNTIF(data[Référence principale],data[[#This Row],[Référence principale]]),)</f>
        <v>1</v>
      </c>
    </row>
    <row r="1418" spans="1:55" x14ac:dyDescent="0.25">
      <c r="A1418" t="s">
        <v>830</v>
      </c>
      <c r="G1418" t="s">
        <v>3924</v>
      </c>
      <c r="N1418" s="2"/>
      <c r="O1418" s="2"/>
      <c r="R1418" t="s">
        <v>830</v>
      </c>
      <c r="U1418" t="s">
        <v>1292</v>
      </c>
      <c r="AD1418">
        <v>0</v>
      </c>
      <c r="AG1418">
        <v>0</v>
      </c>
      <c r="AP1418" s="3">
        <v>44556</v>
      </c>
      <c r="AY14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8" t="str">
        <f>data[[#This Row],[Différence en valeur]]&amp;data[[#This Row],[Année]]</f>
        <v>02021</v>
      </c>
      <c r="BC1418">
        <f>IF(COUNTIF($U$2:U1418,U1418)=COUNTIF(data[Référence principale],data[[#This Row],[Référence principale]]),COUNTIF(data[Référence principale],data[[#This Row],[Référence principale]]),)</f>
        <v>1</v>
      </c>
    </row>
    <row r="1419" spans="1:55" x14ac:dyDescent="0.25">
      <c r="A1419" t="s">
        <v>830</v>
      </c>
      <c r="G1419" t="s">
        <v>3924</v>
      </c>
      <c r="N1419" s="2"/>
      <c r="O1419" s="2"/>
      <c r="R1419" t="s">
        <v>830</v>
      </c>
      <c r="U1419" t="s">
        <v>1293</v>
      </c>
      <c r="AD1419">
        <v>0</v>
      </c>
      <c r="AG1419">
        <v>0</v>
      </c>
      <c r="AP1419" s="3">
        <v>44556</v>
      </c>
      <c r="AY14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19" t="str">
        <f>data[[#This Row],[Différence en valeur]]&amp;data[[#This Row],[Année]]</f>
        <v>02021</v>
      </c>
      <c r="BC1419">
        <f>IF(COUNTIF($U$2:U1419,U1419)=COUNTIF(data[Référence principale],data[[#This Row],[Référence principale]]),COUNTIF(data[Référence principale],data[[#This Row],[Référence principale]]),)</f>
        <v>0</v>
      </c>
    </row>
    <row r="1420" spans="1:55" x14ac:dyDescent="0.25">
      <c r="A1420" t="s">
        <v>830</v>
      </c>
      <c r="G1420" t="s">
        <v>3924</v>
      </c>
      <c r="N1420" s="2"/>
      <c r="O1420" s="2"/>
      <c r="R1420" t="s">
        <v>830</v>
      </c>
      <c r="U1420" t="s">
        <v>1293</v>
      </c>
      <c r="AD1420">
        <v>0</v>
      </c>
      <c r="AG1420">
        <v>0</v>
      </c>
      <c r="AP1420" s="3">
        <v>44556</v>
      </c>
      <c r="AY14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0" t="str">
        <f>data[[#This Row],[Différence en valeur]]&amp;data[[#This Row],[Année]]</f>
        <v>02021</v>
      </c>
      <c r="BC1420">
        <f>IF(COUNTIF($U$2:U1420,U1420)=COUNTIF(data[Référence principale],data[[#This Row],[Référence principale]]),COUNTIF(data[Référence principale],data[[#This Row],[Référence principale]]),)</f>
        <v>2</v>
      </c>
    </row>
    <row r="1421" spans="1:55" x14ac:dyDescent="0.25">
      <c r="A1421" t="s">
        <v>830</v>
      </c>
      <c r="G1421" t="s">
        <v>3924</v>
      </c>
      <c r="N1421" s="2"/>
      <c r="O1421" s="2"/>
      <c r="R1421" t="s">
        <v>830</v>
      </c>
      <c r="U1421" t="s">
        <v>1294</v>
      </c>
      <c r="AD1421">
        <v>0</v>
      </c>
      <c r="AG1421">
        <v>0</v>
      </c>
      <c r="AP1421" s="3">
        <v>44556</v>
      </c>
      <c r="AY14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1" t="str">
        <f>data[[#This Row],[Différence en valeur]]&amp;data[[#This Row],[Année]]</f>
        <v>02021</v>
      </c>
      <c r="BC1421">
        <f>IF(COUNTIF($U$2:U1421,U1421)=COUNTIF(data[Référence principale],data[[#This Row],[Référence principale]]),COUNTIF(data[Référence principale],data[[#This Row],[Référence principale]]),)</f>
        <v>1</v>
      </c>
    </row>
    <row r="1422" spans="1:55" x14ac:dyDescent="0.25">
      <c r="A1422" t="s">
        <v>830</v>
      </c>
      <c r="G1422" t="s">
        <v>3924</v>
      </c>
      <c r="N1422" s="2"/>
      <c r="O1422" s="2"/>
      <c r="R1422" t="s">
        <v>830</v>
      </c>
      <c r="U1422" t="s">
        <v>1295</v>
      </c>
      <c r="AD1422">
        <v>0</v>
      </c>
      <c r="AG1422">
        <v>0</v>
      </c>
      <c r="AP1422" s="3">
        <v>44556</v>
      </c>
      <c r="AY14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2" t="str">
        <f>data[[#This Row],[Différence en valeur]]&amp;data[[#This Row],[Année]]</f>
        <v>02021</v>
      </c>
      <c r="BC1422">
        <f>IF(COUNTIF($U$2:U1422,U1422)=COUNTIF(data[Référence principale],data[[#This Row],[Référence principale]]),COUNTIF(data[Référence principale],data[[#This Row],[Référence principale]]),)</f>
        <v>1</v>
      </c>
    </row>
    <row r="1423" spans="1:55" x14ac:dyDescent="0.25">
      <c r="A1423" t="s">
        <v>830</v>
      </c>
      <c r="G1423" t="s">
        <v>3924</v>
      </c>
      <c r="N1423" s="2"/>
      <c r="O1423" s="2"/>
      <c r="R1423" t="s">
        <v>830</v>
      </c>
      <c r="U1423" t="s">
        <v>1296</v>
      </c>
      <c r="AD1423">
        <v>-2</v>
      </c>
      <c r="AG1423">
        <v>-0.2</v>
      </c>
      <c r="AP1423" s="3">
        <v>44556</v>
      </c>
      <c r="AY14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3" t="str">
        <f>data[[#This Row],[Différence en valeur]]&amp;data[[#This Row],[Année]]</f>
        <v>-0.22021</v>
      </c>
      <c r="BC1423">
        <f>IF(COUNTIF($U$2:U1423,U1423)=COUNTIF(data[Référence principale],data[[#This Row],[Référence principale]]),COUNTIF(data[Référence principale],data[[#This Row],[Référence principale]]),)</f>
        <v>1</v>
      </c>
    </row>
    <row r="1424" spans="1:55" x14ac:dyDescent="0.25">
      <c r="A1424" t="s">
        <v>830</v>
      </c>
      <c r="G1424" t="s">
        <v>3924</v>
      </c>
      <c r="N1424" s="2"/>
      <c r="O1424" s="2"/>
      <c r="R1424" t="s">
        <v>830</v>
      </c>
      <c r="U1424" t="s">
        <v>1297</v>
      </c>
      <c r="AD1424">
        <v>-59</v>
      </c>
      <c r="AG1424">
        <v>-5.9</v>
      </c>
      <c r="AP1424" s="3">
        <v>44556</v>
      </c>
      <c r="AY14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4" t="str">
        <f>data[[#This Row],[Différence en valeur]]&amp;data[[#This Row],[Année]]</f>
        <v>-5.92021</v>
      </c>
      <c r="BC1424">
        <f>IF(COUNTIF($U$2:U1424,U1424)=COUNTIF(data[Référence principale],data[[#This Row],[Référence principale]]),COUNTIF(data[Référence principale],data[[#This Row],[Référence principale]]),)</f>
        <v>1</v>
      </c>
    </row>
    <row r="1425" spans="1:55" x14ac:dyDescent="0.25">
      <c r="A1425" t="s">
        <v>830</v>
      </c>
      <c r="G1425" t="s">
        <v>3924</v>
      </c>
      <c r="N1425" s="2"/>
      <c r="O1425" s="2"/>
      <c r="R1425" t="s">
        <v>830</v>
      </c>
      <c r="U1425" t="s">
        <v>1298</v>
      </c>
      <c r="AD1425">
        <v>32</v>
      </c>
      <c r="AG1425">
        <v>4.2880000000000003</v>
      </c>
      <c r="AP1425" s="3">
        <v>44556</v>
      </c>
      <c r="AY14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5" t="str">
        <f>data[[#This Row],[Différence en valeur]]&amp;data[[#This Row],[Année]]</f>
        <v>4.2882021</v>
      </c>
      <c r="BC1425">
        <f>IF(COUNTIF($U$2:U1425,U1425)=COUNTIF(data[Référence principale],data[[#This Row],[Référence principale]]),COUNTIF(data[Référence principale],data[[#This Row],[Référence principale]]),)</f>
        <v>1</v>
      </c>
    </row>
    <row r="1426" spans="1:55" x14ac:dyDescent="0.25">
      <c r="A1426" t="s">
        <v>830</v>
      </c>
      <c r="G1426" t="s">
        <v>3924</v>
      </c>
      <c r="N1426" s="2"/>
      <c r="O1426" s="2"/>
      <c r="R1426" t="s">
        <v>830</v>
      </c>
      <c r="U1426" t="s">
        <v>1299</v>
      </c>
      <c r="AD1426">
        <v>-1</v>
      </c>
      <c r="AG1426">
        <v>-7.5999999999999998E-2</v>
      </c>
      <c r="AP1426" s="3">
        <v>44556</v>
      </c>
      <c r="AY14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6" t="str">
        <f>data[[#This Row],[Différence en valeur]]&amp;data[[#This Row],[Année]]</f>
        <v>-0.0762021</v>
      </c>
      <c r="BC1426">
        <f>IF(COUNTIF($U$2:U1426,U1426)=COUNTIF(data[Référence principale],data[[#This Row],[Référence principale]]),COUNTIF(data[Référence principale],data[[#This Row],[Référence principale]]),)</f>
        <v>1</v>
      </c>
    </row>
    <row r="1427" spans="1:55" x14ac:dyDescent="0.25">
      <c r="A1427" t="s">
        <v>830</v>
      </c>
      <c r="G1427" t="s">
        <v>3924</v>
      </c>
      <c r="N1427" s="2"/>
      <c r="O1427" s="2"/>
      <c r="R1427" t="s">
        <v>830</v>
      </c>
      <c r="U1427" t="s">
        <v>1300</v>
      </c>
      <c r="AD1427">
        <v>14</v>
      </c>
      <c r="AG1427">
        <v>1.54</v>
      </c>
      <c r="AP1427" s="3">
        <v>44556</v>
      </c>
      <c r="AY14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7" t="str">
        <f>data[[#This Row],[Différence en valeur]]&amp;data[[#This Row],[Année]]</f>
        <v>1.542021</v>
      </c>
      <c r="BC1427">
        <f>IF(COUNTIF($U$2:U1427,U1427)=COUNTIF(data[Référence principale],data[[#This Row],[Référence principale]]),COUNTIF(data[Référence principale],data[[#This Row],[Référence principale]]),)</f>
        <v>1</v>
      </c>
    </row>
    <row r="1428" spans="1:55" x14ac:dyDescent="0.25">
      <c r="A1428" t="s">
        <v>830</v>
      </c>
      <c r="G1428" t="s">
        <v>3924</v>
      </c>
      <c r="N1428" s="2"/>
      <c r="O1428" s="2"/>
      <c r="R1428" t="s">
        <v>830</v>
      </c>
      <c r="U1428" t="s">
        <v>1301</v>
      </c>
      <c r="AD1428">
        <v>2</v>
      </c>
      <c r="AG1428">
        <v>0.20860000000000001</v>
      </c>
      <c r="AP1428" s="3">
        <v>44556</v>
      </c>
      <c r="AY14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8" t="str">
        <f>data[[#This Row],[Différence en valeur]]&amp;data[[#This Row],[Année]]</f>
        <v>0.20862021</v>
      </c>
      <c r="BC1428">
        <f>IF(COUNTIF($U$2:U1428,U1428)=COUNTIF(data[Référence principale],data[[#This Row],[Référence principale]]),COUNTIF(data[Référence principale],data[[#This Row],[Référence principale]]),)</f>
        <v>1</v>
      </c>
    </row>
    <row r="1429" spans="1:55" x14ac:dyDescent="0.25">
      <c r="A1429" t="s">
        <v>830</v>
      </c>
      <c r="G1429" t="s">
        <v>3924</v>
      </c>
      <c r="N1429" s="2"/>
      <c r="O1429" s="2"/>
      <c r="R1429" t="s">
        <v>830</v>
      </c>
      <c r="U1429" t="s">
        <v>1302</v>
      </c>
      <c r="AD1429">
        <v>53</v>
      </c>
      <c r="AG1429">
        <v>6.0155000000000003</v>
      </c>
      <c r="AP1429" s="3">
        <v>44556</v>
      </c>
      <c r="AY14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29" t="str">
        <f>data[[#This Row],[Différence en valeur]]&amp;data[[#This Row],[Année]]</f>
        <v>6.01552021</v>
      </c>
      <c r="BC1429">
        <f>IF(COUNTIF($U$2:U1429,U1429)=COUNTIF(data[Référence principale],data[[#This Row],[Référence principale]]),COUNTIF(data[Référence principale],data[[#This Row],[Référence principale]]),)</f>
        <v>1</v>
      </c>
    </row>
    <row r="1430" spans="1:55" x14ac:dyDescent="0.25">
      <c r="A1430" t="s">
        <v>830</v>
      </c>
      <c r="G1430" t="s">
        <v>3924</v>
      </c>
      <c r="N1430" s="2"/>
      <c r="O1430" s="2"/>
      <c r="R1430" t="s">
        <v>830</v>
      </c>
      <c r="U1430" t="s">
        <v>1303</v>
      </c>
      <c r="AD1430">
        <v>1</v>
      </c>
      <c r="AG1430">
        <v>0.1275</v>
      </c>
      <c r="AP1430" s="3">
        <v>44556</v>
      </c>
      <c r="AY14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0" t="str">
        <f>data[[#This Row],[Différence en valeur]]&amp;data[[#This Row],[Année]]</f>
        <v>0.12752021</v>
      </c>
      <c r="BC1430">
        <f>IF(COUNTIF($U$2:U1430,U1430)=COUNTIF(data[Référence principale],data[[#This Row],[Référence principale]]),COUNTIF(data[Référence principale],data[[#This Row],[Référence principale]]),)</f>
        <v>1</v>
      </c>
    </row>
    <row r="1431" spans="1:55" x14ac:dyDescent="0.25">
      <c r="A1431" t="s">
        <v>830</v>
      </c>
      <c r="G1431" t="s">
        <v>3924</v>
      </c>
      <c r="N1431" s="2"/>
      <c r="O1431" s="2"/>
      <c r="R1431" t="s">
        <v>830</v>
      </c>
      <c r="U1431" t="s">
        <v>1304</v>
      </c>
      <c r="AD1431">
        <v>-1</v>
      </c>
      <c r="AG1431">
        <v>-0.14050000000000001</v>
      </c>
      <c r="AP1431" s="3">
        <v>44556</v>
      </c>
      <c r="AY14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1" t="str">
        <f>data[[#This Row],[Différence en valeur]]&amp;data[[#This Row],[Année]]</f>
        <v>-0.14052021</v>
      </c>
      <c r="BC1431">
        <f>IF(COUNTIF($U$2:U1431,U1431)=COUNTIF(data[Référence principale],data[[#This Row],[Référence principale]]),COUNTIF(data[Référence principale],data[[#This Row],[Référence principale]]),)</f>
        <v>1</v>
      </c>
    </row>
    <row r="1432" spans="1:55" x14ac:dyDescent="0.25">
      <c r="A1432" t="s">
        <v>830</v>
      </c>
      <c r="G1432" t="s">
        <v>3924</v>
      </c>
      <c r="N1432" s="2"/>
      <c r="O1432" s="2"/>
      <c r="R1432" t="s">
        <v>830</v>
      </c>
      <c r="U1432" t="s">
        <v>1305</v>
      </c>
      <c r="AD1432">
        <v>-392</v>
      </c>
      <c r="AG1432">
        <v>-113.68</v>
      </c>
      <c r="AP1432" s="3">
        <v>44556</v>
      </c>
      <c r="AY14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2" t="str">
        <f>data[[#This Row],[Différence en valeur]]&amp;data[[#This Row],[Année]]</f>
        <v>-113.682021</v>
      </c>
      <c r="BC1432">
        <f>IF(COUNTIF($U$2:U1432,U1432)=COUNTIF(data[Référence principale],data[[#This Row],[Référence principale]]),COUNTIF(data[Référence principale],data[[#This Row],[Référence principale]]),)</f>
        <v>1</v>
      </c>
    </row>
    <row r="1433" spans="1:55" x14ac:dyDescent="0.25">
      <c r="A1433" t="s">
        <v>830</v>
      </c>
      <c r="G1433" t="s">
        <v>3924</v>
      </c>
      <c r="N1433" s="2"/>
      <c r="O1433" s="2"/>
      <c r="R1433" t="s">
        <v>830</v>
      </c>
      <c r="U1433" t="s">
        <v>1306</v>
      </c>
      <c r="AD1433">
        <v>0</v>
      </c>
      <c r="AG1433">
        <v>0</v>
      </c>
      <c r="AP1433" s="3">
        <v>44556</v>
      </c>
      <c r="AY14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3" t="str">
        <f>data[[#This Row],[Différence en valeur]]&amp;data[[#This Row],[Année]]</f>
        <v>02021</v>
      </c>
      <c r="BC1433">
        <f>IF(COUNTIF($U$2:U1433,U1433)=COUNTIF(data[Référence principale],data[[#This Row],[Référence principale]]),COUNTIF(data[Référence principale],data[[#This Row],[Référence principale]]),)</f>
        <v>1</v>
      </c>
    </row>
    <row r="1434" spans="1:55" x14ac:dyDescent="0.25">
      <c r="A1434" t="s">
        <v>830</v>
      </c>
      <c r="G1434" t="s">
        <v>3924</v>
      </c>
      <c r="N1434" s="2"/>
      <c r="O1434" s="2"/>
      <c r="R1434" t="s">
        <v>830</v>
      </c>
      <c r="U1434" t="s">
        <v>1307</v>
      </c>
      <c r="AD1434">
        <v>0</v>
      </c>
      <c r="AG1434">
        <v>0</v>
      </c>
      <c r="AP1434" s="3">
        <v>44556</v>
      </c>
      <c r="AY14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4" t="str">
        <f>data[[#This Row],[Différence en valeur]]&amp;data[[#This Row],[Année]]</f>
        <v>02021</v>
      </c>
      <c r="BC1434">
        <f>IF(COUNTIF($U$2:U1434,U1434)=COUNTIF(data[Référence principale],data[[#This Row],[Référence principale]]),COUNTIF(data[Référence principale],data[[#This Row],[Référence principale]]),)</f>
        <v>1</v>
      </c>
    </row>
    <row r="1435" spans="1:55" x14ac:dyDescent="0.25">
      <c r="A1435" t="s">
        <v>830</v>
      </c>
      <c r="G1435" t="s">
        <v>3924</v>
      </c>
      <c r="N1435" s="2"/>
      <c r="O1435" s="2"/>
      <c r="R1435" t="s">
        <v>830</v>
      </c>
      <c r="U1435" t="s">
        <v>1308</v>
      </c>
      <c r="AD1435">
        <v>0</v>
      </c>
      <c r="AG1435">
        <v>0</v>
      </c>
      <c r="AP1435" s="3">
        <v>44556</v>
      </c>
      <c r="AY14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5" t="str">
        <f>data[[#This Row],[Différence en valeur]]&amp;data[[#This Row],[Année]]</f>
        <v>02021</v>
      </c>
      <c r="BC1435">
        <f>IF(COUNTIF($U$2:U1435,U1435)=COUNTIF(data[Référence principale],data[[#This Row],[Référence principale]]),COUNTIF(data[Référence principale],data[[#This Row],[Référence principale]]),)</f>
        <v>1</v>
      </c>
    </row>
    <row r="1436" spans="1:55" x14ac:dyDescent="0.25">
      <c r="A1436" t="s">
        <v>830</v>
      </c>
      <c r="G1436" t="s">
        <v>3924</v>
      </c>
      <c r="N1436" s="2"/>
      <c r="O1436" s="2"/>
      <c r="R1436" t="s">
        <v>830</v>
      </c>
      <c r="U1436" t="s">
        <v>1309</v>
      </c>
      <c r="AD1436">
        <v>0</v>
      </c>
      <c r="AG1436">
        <v>0</v>
      </c>
      <c r="AP1436" s="3">
        <v>44556</v>
      </c>
      <c r="AY14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6" t="str">
        <f>data[[#This Row],[Différence en valeur]]&amp;data[[#This Row],[Année]]</f>
        <v>02021</v>
      </c>
      <c r="BC1436">
        <f>IF(COUNTIF($U$2:U1436,U1436)=COUNTIF(data[Référence principale],data[[#This Row],[Référence principale]]),COUNTIF(data[Référence principale],data[[#This Row],[Référence principale]]),)</f>
        <v>1</v>
      </c>
    </row>
    <row r="1437" spans="1:55" x14ac:dyDescent="0.25">
      <c r="A1437" t="s">
        <v>830</v>
      </c>
      <c r="G1437" t="s">
        <v>3924</v>
      </c>
      <c r="N1437" s="2"/>
      <c r="O1437" s="2"/>
      <c r="R1437" t="s">
        <v>830</v>
      </c>
      <c r="U1437" t="s">
        <v>1310</v>
      </c>
      <c r="AD1437">
        <v>0</v>
      </c>
      <c r="AG1437">
        <v>0</v>
      </c>
      <c r="AP1437" s="3">
        <v>44556</v>
      </c>
      <c r="AY14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7" t="str">
        <f>data[[#This Row],[Différence en valeur]]&amp;data[[#This Row],[Année]]</f>
        <v>02021</v>
      </c>
      <c r="BC1437">
        <f>IF(COUNTIF($U$2:U1437,U1437)=COUNTIF(data[Référence principale],data[[#This Row],[Référence principale]]),COUNTIF(data[Référence principale],data[[#This Row],[Référence principale]]),)</f>
        <v>1</v>
      </c>
    </row>
    <row r="1438" spans="1:55" x14ac:dyDescent="0.25">
      <c r="A1438" t="s">
        <v>830</v>
      </c>
      <c r="G1438" t="s">
        <v>3924</v>
      </c>
      <c r="N1438" s="2"/>
      <c r="O1438" s="2"/>
      <c r="R1438" t="s">
        <v>830</v>
      </c>
      <c r="U1438" t="s">
        <v>1311</v>
      </c>
      <c r="AD1438">
        <v>0</v>
      </c>
      <c r="AG1438">
        <v>0</v>
      </c>
      <c r="AP1438" s="3">
        <v>44556</v>
      </c>
      <c r="AY14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8" t="str">
        <f>data[[#This Row],[Différence en valeur]]&amp;data[[#This Row],[Année]]</f>
        <v>02021</v>
      </c>
      <c r="BC1438">
        <f>IF(COUNTIF($U$2:U1438,U1438)=COUNTIF(data[Référence principale],data[[#This Row],[Référence principale]]),COUNTIF(data[Référence principale],data[[#This Row],[Référence principale]]),)</f>
        <v>1</v>
      </c>
    </row>
    <row r="1439" spans="1:55" x14ac:dyDescent="0.25">
      <c r="A1439" t="s">
        <v>830</v>
      </c>
      <c r="G1439" t="s">
        <v>3924</v>
      </c>
      <c r="N1439" s="2"/>
      <c r="O1439" s="2"/>
      <c r="R1439" t="s">
        <v>830</v>
      </c>
      <c r="U1439" t="s">
        <v>1312</v>
      </c>
      <c r="AD1439">
        <v>0</v>
      </c>
      <c r="AG1439">
        <v>0</v>
      </c>
      <c r="AP1439" s="3">
        <v>44556</v>
      </c>
      <c r="AY14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39" t="str">
        <f>data[[#This Row],[Différence en valeur]]&amp;data[[#This Row],[Année]]</f>
        <v>02021</v>
      </c>
      <c r="BC1439">
        <f>IF(COUNTIF($U$2:U1439,U1439)=COUNTIF(data[Référence principale],data[[#This Row],[Référence principale]]),COUNTIF(data[Référence principale],data[[#This Row],[Référence principale]]),)</f>
        <v>1</v>
      </c>
    </row>
    <row r="1440" spans="1:55" x14ac:dyDescent="0.25">
      <c r="A1440" t="s">
        <v>830</v>
      </c>
      <c r="G1440" t="s">
        <v>3924</v>
      </c>
      <c r="N1440" s="2"/>
      <c r="O1440" s="2"/>
      <c r="R1440" t="s">
        <v>830</v>
      </c>
      <c r="U1440" t="s">
        <v>1313</v>
      </c>
      <c r="AD1440">
        <v>81</v>
      </c>
      <c r="AG1440">
        <v>8.1</v>
      </c>
      <c r="AP1440" s="3">
        <v>44556</v>
      </c>
      <c r="AY14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0" t="str">
        <f>data[[#This Row],[Différence en valeur]]&amp;data[[#This Row],[Année]]</f>
        <v>8.12021</v>
      </c>
      <c r="BC1440">
        <f>IF(COUNTIF($U$2:U1440,U1440)=COUNTIF(data[Référence principale],data[[#This Row],[Référence principale]]),COUNTIF(data[Référence principale],data[[#This Row],[Référence principale]]),)</f>
        <v>1</v>
      </c>
    </row>
    <row r="1441" spans="1:55" x14ac:dyDescent="0.25">
      <c r="A1441" t="s">
        <v>830</v>
      </c>
      <c r="G1441" t="s">
        <v>3924</v>
      </c>
      <c r="N1441" s="2"/>
      <c r="O1441" s="2"/>
      <c r="R1441" t="s">
        <v>830</v>
      </c>
      <c r="U1441" t="s">
        <v>1314</v>
      </c>
      <c r="AD1441">
        <v>0</v>
      </c>
      <c r="AG1441">
        <v>0</v>
      </c>
      <c r="AP1441" s="3">
        <v>44556</v>
      </c>
      <c r="AY14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1" t="str">
        <f>data[[#This Row],[Différence en valeur]]&amp;data[[#This Row],[Année]]</f>
        <v>02021</v>
      </c>
      <c r="BC1441">
        <f>IF(COUNTIF($U$2:U1441,U1441)=COUNTIF(data[Référence principale],data[[#This Row],[Référence principale]]),COUNTIF(data[Référence principale],data[[#This Row],[Référence principale]]),)</f>
        <v>1</v>
      </c>
    </row>
    <row r="1442" spans="1:55" x14ac:dyDescent="0.25">
      <c r="A1442" t="s">
        <v>830</v>
      </c>
      <c r="G1442" t="s">
        <v>3924</v>
      </c>
      <c r="N1442" s="2"/>
      <c r="O1442" s="2"/>
      <c r="R1442" t="s">
        <v>830</v>
      </c>
      <c r="U1442" t="s">
        <v>1315</v>
      </c>
      <c r="AD1442">
        <v>1</v>
      </c>
      <c r="AG1442">
        <v>0.16800000000000001</v>
      </c>
      <c r="AP1442" s="3">
        <v>44556</v>
      </c>
      <c r="AY14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2" t="str">
        <f>data[[#This Row],[Différence en valeur]]&amp;data[[#This Row],[Année]]</f>
        <v>0.1682021</v>
      </c>
      <c r="BC1442">
        <f>IF(COUNTIF($U$2:U1442,U1442)=COUNTIF(data[Référence principale],data[[#This Row],[Référence principale]]),COUNTIF(data[Référence principale],data[[#This Row],[Référence principale]]),)</f>
        <v>1</v>
      </c>
    </row>
    <row r="1443" spans="1:55" x14ac:dyDescent="0.25">
      <c r="A1443" t="s">
        <v>830</v>
      </c>
      <c r="G1443" t="s">
        <v>3924</v>
      </c>
      <c r="N1443" s="2"/>
      <c r="O1443" s="2"/>
      <c r="R1443" t="s">
        <v>830</v>
      </c>
      <c r="U1443" t="s">
        <v>1316</v>
      </c>
      <c r="AD1443">
        <v>0</v>
      </c>
      <c r="AG1443">
        <v>0</v>
      </c>
      <c r="AP1443" s="3">
        <v>44556</v>
      </c>
      <c r="AY14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3" t="str">
        <f>data[[#This Row],[Différence en valeur]]&amp;data[[#This Row],[Année]]</f>
        <v>02021</v>
      </c>
      <c r="BC1443">
        <f>IF(COUNTIF($U$2:U1443,U1443)=COUNTIF(data[Référence principale],data[[#This Row],[Référence principale]]),COUNTIF(data[Référence principale],data[[#This Row],[Référence principale]]),)</f>
        <v>1</v>
      </c>
    </row>
    <row r="1444" spans="1:55" x14ac:dyDescent="0.25">
      <c r="A1444" t="s">
        <v>830</v>
      </c>
      <c r="G1444" t="s">
        <v>3924</v>
      </c>
      <c r="N1444" s="2"/>
      <c r="O1444" s="2"/>
      <c r="R1444" t="s">
        <v>830</v>
      </c>
      <c r="U1444" t="s">
        <v>1317</v>
      </c>
      <c r="AD1444">
        <v>0</v>
      </c>
      <c r="AG1444">
        <v>0</v>
      </c>
      <c r="AP1444" s="3">
        <v>44556</v>
      </c>
      <c r="AY14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4" t="str">
        <f>data[[#This Row],[Différence en valeur]]&amp;data[[#This Row],[Année]]</f>
        <v>02021</v>
      </c>
      <c r="BC1444">
        <f>IF(COUNTIF($U$2:U1444,U1444)=COUNTIF(data[Référence principale],data[[#This Row],[Référence principale]]),COUNTIF(data[Référence principale],data[[#This Row],[Référence principale]]),)</f>
        <v>1</v>
      </c>
    </row>
    <row r="1445" spans="1:55" x14ac:dyDescent="0.25">
      <c r="A1445" t="s">
        <v>830</v>
      </c>
      <c r="G1445" t="s">
        <v>3924</v>
      </c>
      <c r="N1445" s="2"/>
      <c r="O1445" s="2"/>
      <c r="R1445" t="s">
        <v>830</v>
      </c>
      <c r="U1445" t="s">
        <v>1318</v>
      </c>
      <c r="AD1445">
        <v>0</v>
      </c>
      <c r="AG1445">
        <v>0</v>
      </c>
      <c r="AP1445" s="3">
        <v>44556</v>
      </c>
      <c r="AY14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5" t="str">
        <f>data[[#This Row],[Différence en valeur]]&amp;data[[#This Row],[Année]]</f>
        <v>02021</v>
      </c>
      <c r="BC1445">
        <f>IF(COUNTIF($U$2:U1445,U1445)=COUNTIF(data[Référence principale],data[[#This Row],[Référence principale]]),COUNTIF(data[Référence principale],data[[#This Row],[Référence principale]]),)</f>
        <v>1</v>
      </c>
    </row>
    <row r="1446" spans="1:55" x14ac:dyDescent="0.25">
      <c r="A1446" t="s">
        <v>830</v>
      </c>
      <c r="G1446" t="s">
        <v>3924</v>
      </c>
      <c r="N1446" s="2"/>
      <c r="O1446" s="2"/>
      <c r="R1446" t="s">
        <v>830</v>
      </c>
      <c r="U1446" t="s">
        <v>1319</v>
      </c>
      <c r="AD1446">
        <v>3</v>
      </c>
      <c r="AG1446">
        <v>0.53100000000000003</v>
      </c>
      <c r="AP1446" s="3">
        <v>44556</v>
      </c>
      <c r="AY14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6" t="str">
        <f>data[[#This Row],[Différence en valeur]]&amp;data[[#This Row],[Année]]</f>
        <v>0.5312021</v>
      </c>
      <c r="BC1446">
        <f>IF(COUNTIF($U$2:U1446,U1446)=COUNTIF(data[Référence principale],data[[#This Row],[Référence principale]]),COUNTIF(data[Référence principale],data[[#This Row],[Référence principale]]),)</f>
        <v>1</v>
      </c>
    </row>
    <row r="1447" spans="1:55" x14ac:dyDescent="0.25">
      <c r="A1447" t="s">
        <v>830</v>
      </c>
      <c r="G1447" t="s">
        <v>3924</v>
      </c>
      <c r="N1447" s="2"/>
      <c r="O1447" s="2"/>
      <c r="R1447" t="s">
        <v>830</v>
      </c>
      <c r="U1447" t="s">
        <v>1320</v>
      </c>
      <c r="AD1447">
        <v>-1</v>
      </c>
      <c r="AG1447">
        <v>-0.19700000000000001</v>
      </c>
      <c r="AP1447" s="3">
        <v>44556</v>
      </c>
      <c r="AY14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7" t="str">
        <f>data[[#This Row],[Différence en valeur]]&amp;data[[#This Row],[Année]]</f>
        <v>-0.1972021</v>
      </c>
      <c r="BC1447">
        <f>IF(COUNTIF($U$2:U1447,U1447)=COUNTIF(data[Référence principale],data[[#This Row],[Référence principale]]),COUNTIF(data[Référence principale],data[[#This Row],[Référence principale]]),)</f>
        <v>1</v>
      </c>
    </row>
    <row r="1448" spans="1:55" x14ac:dyDescent="0.25">
      <c r="A1448" t="s">
        <v>830</v>
      </c>
      <c r="G1448" t="s">
        <v>3924</v>
      </c>
      <c r="N1448" s="2"/>
      <c r="O1448" s="2"/>
      <c r="R1448" t="s">
        <v>830</v>
      </c>
      <c r="U1448" t="s">
        <v>1321</v>
      </c>
      <c r="AD1448">
        <v>-87</v>
      </c>
      <c r="AG1448">
        <v>-8.6999999999999993</v>
      </c>
      <c r="AP1448" s="3">
        <v>44556</v>
      </c>
      <c r="AY14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8" t="str">
        <f>data[[#This Row],[Différence en valeur]]&amp;data[[#This Row],[Année]]</f>
        <v>-8.72021</v>
      </c>
      <c r="BC1448">
        <f>IF(COUNTIF($U$2:U1448,U1448)=COUNTIF(data[Référence principale],data[[#This Row],[Référence principale]]),COUNTIF(data[Référence principale],data[[#This Row],[Référence principale]]),)</f>
        <v>1</v>
      </c>
    </row>
    <row r="1449" spans="1:55" x14ac:dyDescent="0.25">
      <c r="A1449" t="s">
        <v>830</v>
      </c>
      <c r="G1449" t="s">
        <v>3924</v>
      </c>
      <c r="N1449" s="2"/>
      <c r="O1449" s="2"/>
      <c r="R1449" t="s">
        <v>830</v>
      </c>
      <c r="U1449" t="s">
        <v>1322</v>
      </c>
      <c r="AD1449">
        <v>-31</v>
      </c>
      <c r="AG1449">
        <v>-12.3225</v>
      </c>
      <c r="AP1449" s="3">
        <v>44556</v>
      </c>
      <c r="AY14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49" t="str">
        <f>data[[#This Row],[Différence en valeur]]&amp;data[[#This Row],[Année]]</f>
        <v>-12.32252021</v>
      </c>
      <c r="BC1449">
        <f>IF(COUNTIF($U$2:U1449,U1449)=COUNTIF(data[Référence principale],data[[#This Row],[Référence principale]]),COUNTIF(data[Référence principale],data[[#This Row],[Référence principale]]),)</f>
        <v>1</v>
      </c>
    </row>
    <row r="1450" spans="1:55" x14ac:dyDescent="0.25">
      <c r="A1450" t="s">
        <v>830</v>
      </c>
      <c r="G1450" t="s">
        <v>3924</v>
      </c>
      <c r="N1450" s="2"/>
      <c r="O1450" s="2"/>
      <c r="R1450" t="s">
        <v>830</v>
      </c>
      <c r="U1450" t="s">
        <v>1323</v>
      </c>
      <c r="AD1450">
        <v>0</v>
      </c>
      <c r="AG1450">
        <v>0</v>
      </c>
      <c r="AP1450" s="3">
        <v>44556</v>
      </c>
      <c r="AY14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0" t="str">
        <f>data[[#This Row],[Différence en valeur]]&amp;data[[#This Row],[Année]]</f>
        <v>02021</v>
      </c>
      <c r="BC1450">
        <f>IF(COUNTIF($U$2:U1450,U1450)=COUNTIF(data[Référence principale],data[[#This Row],[Référence principale]]),COUNTIF(data[Référence principale],data[[#This Row],[Référence principale]]),)</f>
        <v>1</v>
      </c>
    </row>
    <row r="1451" spans="1:55" x14ac:dyDescent="0.25">
      <c r="A1451" t="s">
        <v>830</v>
      </c>
      <c r="G1451" t="s">
        <v>3924</v>
      </c>
      <c r="N1451" s="2"/>
      <c r="O1451" s="2"/>
      <c r="R1451" t="s">
        <v>830</v>
      </c>
      <c r="U1451" t="s">
        <v>1324</v>
      </c>
      <c r="AD1451">
        <v>0</v>
      </c>
      <c r="AG1451">
        <v>0</v>
      </c>
      <c r="AP1451" s="3">
        <v>44556</v>
      </c>
      <c r="AY14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1" t="str">
        <f>data[[#This Row],[Différence en valeur]]&amp;data[[#This Row],[Année]]</f>
        <v>02021</v>
      </c>
      <c r="BC1451">
        <f>IF(COUNTIF($U$2:U1451,U1451)=COUNTIF(data[Référence principale],data[[#This Row],[Référence principale]]),COUNTIF(data[Référence principale],data[[#This Row],[Référence principale]]),)</f>
        <v>1</v>
      </c>
    </row>
    <row r="1452" spans="1:55" x14ac:dyDescent="0.25">
      <c r="A1452" t="s">
        <v>830</v>
      </c>
      <c r="G1452" t="s">
        <v>3924</v>
      </c>
      <c r="N1452" s="2"/>
      <c r="O1452" s="2"/>
      <c r="R1452" t="s">
        <v>830</v>
      </c>
      <c r="U1452" t="s">
        <v>1325</v>
      </c>
      <c r="AD1452">
        <v>0</v>
      </c>
      <c r="AG1452">
        <v>0</v>
      </c>
      <c r="AP1452" s="3">
        <v>44556</v>
      </c>
      <c r="AY14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2" t="str">
        <f>data[[#This Row],[Différence en valeur]]&amp;data[[#This Row],[Année]]</f>
        <v>02021</v>
      </c>
      <c r="BC1452">
        <f>IF(COUNTIF($U$2:U1452,U1452)=COUNTIF(data[Référence principale],data[[#This Row],[Référence principale]]),COUNTIF(data[Référence principale],data[[#This Row],[Référence principale]]),)</f>
        <v>1</v>
      </c>
    </row>
    <row r="1453" spans="1:55" x14ac:dyDescent="0.25">
      <c r="A1453" t="s">
        <v>830</v>
      </c>
      <c r="G1453" t="s">
        <v>3924</v>
      </c>
      <c r="N1453" s="2"/>
      <c r="O1453" s="2"/>
      <c r="R1453" t="s">
        <v>830</v>
      </c>
      <c r="U1453" t="s">
        <v>1326</v>
      </c>
      <c r="AD1453">
        <v>0</v>
      </c>
      <c r="AG1453">
        <v>0</v>
      </c>
      <c r="AP1453" s="3">
        <v>44556</v>
      </c>
      <c r="AY14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3" t="str">
        <f>data[[#This Row],[Différence en valeur]]&amp;data[[#This Row],[Année]]</f>
        <v>02021</v>
      </c>
      <c r="BC1453">
        <f>IF(COUNTIF($U$2:U1453,U1453)=COUNTIF(data[Référence principale],data[[#This Row],[Référence principale]]),COUNTIF(data[Référence principale],data[[#This Row],[Référence principale]]),)</f>
        <v>1</v>
      </c>
    </row>
    <row r="1454" spans="1:55" x14ac:dyDescent="0.25">
      <c r="A1454" t="s">
        <v>830</v>
      </c>
      <c r="G1454" t="s">
        <v>3924</v>
      </c>
      <c r="N1454" s="2"/>
      <c r="O1454" s="2"/>
      <c r="R1454" t="s">
        <v>830</v>
      </c>
      <c r="U1454" t="s">
        <v>1327</v>
      </c>
      <c r="AD1454">
        <v>0</v>
      </c>
      <c r="AG1454">
        <v>0</v>
      </c>
      <c r="AP1454" s="3">
        <v>44556</v>
      </c>
      <c r="AY14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4" t="str">
        <f>data[[#This Row],[Différence en valeur]]&amp;data[[#This Row],[Année]]</f>
        <v>02021</v>
      </c>
      <c r="BC1454">
        <f>IF(COUNTIF($U$2:U1454,U1454)=COUNTIF(data[Référence principale],data[[#This Row],[Référence principale]]),COUNTIF(data[Référence principale],data[[#This Row],[Référence principale]]),)</f>
        <v>1</v>
      </c>
    </row>
    <row r="1455" spans="1:55" x14ac:dyDescent="0.25">
      <c r="A1455" t="s">
        <v>830</v>
      </c>
      <c r="G1455" t="s">
        <v>3924</v>
      </c>
      <c r="N1455" s="2"/>
      <c r="O1455" s="2"/>
      <c r="R1455" t="s">
        <v>830</v>
      </c>
      <c r="U1455" t="s">
        <v>1328</v>
      </c>
      <c r="AD1455">
        <v>0</v>
      </c>
      <c r="AG1455">
        <v>0</v>
      </c>
      <c r="AP1455" s="3">
        <v>44556</v>
      </c>
      <c r="AY14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5" t="str">
        <f>data[[#This Row],[Différence en valeur]]&amp;data[[#This Row],[Année]]</f>
        <v>02021</v>
      </c>
      <c r="BC1455">
        <f>IF(COUNTIF($U$2:U1455,U1455)=COUNTIF(data[Référence principale],data[[#This Row],[Référence principale]]),COUNTIF(data[Référence principale],data[[#This Row],[Référence principale]]),)</f>
        <v>1</v>
      </c>
    </row>
    <row r="1456" spans="1:55" x14ac:dyDescent="0.25">
      <c r="A1456" t="s">
        <v>830</v>
      </c>
      <c r="G1456" t="s">
        <v>3924</v>
      </c>
      <c r="N1456" s="2"/>
      <c r="O1456" s="2"/>
      <c r="R1456" t="s">
        <v>830</v>
      </c>
      <c r="U1456" t="s">
        <v>1329</v>
      </c>
      <c r="AD1456">
        <v>101</v>
      </c>
      <c r="AG1456">
        <v>31.512</v>
      </c>
      <c r="AP1456" s="3">
        <v>44556</v>
      </c>
      <c r="AY14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6" t="str">
        <f>data[[#This Row],[Différence en valeur]]&amp;data[[#This Row],[Année]]</f>
        <v>31.5122021</v>
      </c>
      <c r="BC1456">
        <f>IF(COUNTIF($U$2:U1456,U1456)=COUNTIF(data[Référence principale],data[[#This Row],[Référence principale]]),COUNTIF(data[Référence principale],data[[#This Row],[Référence principale]]),)</f>
        <v>1</v>
      </c>
    </row>
    <row r="1457" spans="1:55" x14ac:dyDescent="0.25">
      <c r="A1457" t="s">
        <v>830</v>
      </c>
      <c r="G1457" t="s">
        <v>3924</v>
      </c>
      <c r="N1457" s="2"/>
      <c r="O1457" s="2"/>
      <c r="R1457" t="s">
        <v>830</v>
      </c>
      <c r="U1457" t="s">
        <v>1330</v>
      </c>
      <c r="AD1457">
        <v>121</v>
      </c>
      <c r="AG1457">
        <v>24.986499999999999</v>
      </c>
      <c r="AP1457" s="3">
        <v>44556</v>
      </c>
      <c r="AY14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7" t="str">
        <f>data[[#This Row],[Différence en valeur]]&amp;data[[#This Row],[Année]]</f>
        <v>24.98652021</v>
      </c>
      <c r="BC1457">
        <f>IF(COUNTIF($U$2:U1457,U1457)=COUNTIF(data[Référence principale],data[[#This Row],[Référence principale]]),COUNTIF(data[Référence principale],data[[#This Row],[Référence principale]]),)</f>
        <v>1</v>
      </c>
    </row>
    <row r="1458" spans="1:55" x14ac:dyDescent="0.25">
      <c r="A1458" t="s">
        <v>830</v>
      </c>
      <c r="G1458" t="s">
        <v>3924</v>
      </c>
      <c r="N1458" s="2"/>
      <c r="O1458" s="2"/>
      <c r="R1458" t="s">
        <v>830</v>
      </c>
      <c r="U1458" t="s">
        <v>1331</v>
      </c>
      <c r="AD1458">
        <v>0</v>
      </c>
      <c r="AG1458">
        <v>0</v>
      </c>
      <c r="AP1458" s="3">
        <v>44556</v>
      </c>
      <c r="AY14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8" t="str">
        <f>data[[#This Row],[Différence en valeur]]&amp;data[[#This Row],[Année]]</f>
        <v>02021</v>
      </c>
      <c r="BC1458">
        <f>IF(COUNTIF($U$2:U1458,U1458)=COUNTIF(data[Référence principale],data[[#This Row],[Référence principale]]),COUNTIF(data[Référence principale],data[[#This Row],[Référence principale]]),)</f>
        <v>1</v>
      </c>
    </row>
    <row r="1459" spans="1:55" x14ac:dyDescent="0.25">
      <c r="A1459" t="s">
        <v>830</v>
      </c>
      <c r="G1459" t="s">
        <v>3924</v>
      </c>
      <c r="N1459" s="2"/>
      <c r="O1459" s="2"/>
      <c r="R1459" t="s">
        <v>830</v>
      </c>
      <c r="U1459" t="s">
        <v>1332</v>
      </c>
      <c r="AD1459">
        <v>0</v>
      </c>
      <c r="AG1459">
        <v>0</v>
      </c>
      <c r="AP1459" s="3">
        <v>44556</v>
      </c>
      <c r="AY14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59" t="str">
        <f>data[[#This Row],[Différence en valeur]]&amp;data[[#This Row],[Année]]</f>
        <v>02021</v>
      </c>
      <c r="BC1459">
        <f>IF(COUNTIF($U$2:U1459,U1459)=COUNTIF(data[Référence principale],data[[#This Row],[Référence principale]]),COUNTIF(data[Référence principale],data[[#This Row],[Référence principale]]),)</f>
        <v>1</v>
      </c>
    </row>
    <row r="1460" spans="1:55" x14ac:dyDescent="0.25">
      <c r="A1460" t="s">
        <v>830</v>
      </c>
      <c r="G1460" t="s">
        <v>3924</v>
      </c>
      <c r="N1460" s="2"/>
      <c r="O1460" s="2"/>
      <c r="R1460" t="s">
        <v>830</v>
      </c>
      <c r="U1460" t="s">
        <v>1333</v>
      </c>
      <c r="AD1460">
        <v>-32</v>
      </c>
      <c r="AG1460">
        <v>-3.2</v>
      </c>
      <c r="AP1460" s="3">
        <v>44556</v>
      </c>
      <c r="AY14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0" t="str">
        <f>data[[#This Row],[Différence en valeur]]&amp;data[[#This Row],[Année]]</f>
        <v>-3.22021</v>
      </c>
      <c r="BC1460">
        <f>IF(COUNTIF($U$2:U1460,U1460)=COUNTIF(data[Référence principale],data[[#This Row],[Référence principale]]),COUNTIF(data[Référence principale],data[[#This Row],[Référence principale]]),)</f>
        <v>1</v>
      </c>
    </row>
    <row r="1461" spans="1:55" x14ac:dyDescent="0.25">
      <c r="A1461" t="s">
        <v>830</v>
      </c>
      <c r="G1461" t="s">
        <v>3924</v>
      </c>
      <c r="N1461" s="2"/>
      <c r="O1461" s="2"/>
      <c r="R1461" t="s">
        <v>830</v>
      </c>
      <c r="U1461" t="s">
        <v>1334</v>
      </c>
      <c r="AD1461">
        <v>0</v>
      </c>
      <c r="AG1461">
        <v>0</v>
      </c>
      <c r="AP1461" s="3">
        <v>44556</v>
      </c>
      <c r="AY14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1" t="str">
        <f>data[[#This Row],[Différence en valeur]]&amp;data[[#This Row],[Année]]</f>
        <v>02021</v>
      </c>
      <c r="BC1461">
        <f>IF(COUNTIF($U$2:U1461,U1461)=COUNTIF(data[Référence principale],data[[#This Row],[Référence principale]]),COUNTIF(data[Référence principale],data[[#This Row],[Référence principale]]),)</f>
        <v>1</v>
      </c>
    </row>
    <row r="1462" spans="1:55" x14ac:dyDescent="0.25">
      <c r="A1462" t="s">
        <v>830</v>
      </c>
      <c r="G1462" t="s">
        <v>3924</v>
      </c>
      <c r="N1462" s="2"/>
      <c r="O1462" s="2"/>
      <c r="R1462" t="s">
        <v>830</v>
      </c>
      <c r="U1462" t="s">
        <v>1335</v>
      </c>
      <c r="AD1462">
        <v>4</v>
      </c>
      <c r="AG1462">
        <v>0.4</v>
      </c>
      <c r="AP1462" s="3">
        <v>44556</v>
      </c>
      <c r="AY14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2" t="str">
        <f>data[[#This Row],[Différence en valeur]]&amp;data[[#This Row],[Année]]</f>
        <v>0.42021</v>
      </c>
      <c r="BC1462">
        <f>IF(COUNTIF($U$2:U1462,U1462)=COUNTIF(data[Référence principale],data[[#This Row],[Référence principale]]),COUNTIF(data[Référence principale],data[[#This Row],[Référence principale]]),)</f>
        <v>1</v>
      </c>
    </row>
    <row r="1463" spans="1:55" x14ac:dyDescent="0.25">
      <c r="A1463" t="s">
        <v>830</v>
      </c>
      <c r="G1463" t="s">
        <v>3924</v>
      </c>
      <c r="N1463" s="2"/>
      <c r="O1463" s="2"/>
      <c r="R1463" t="s">
        <v>830</v>
      </c>
      <c r="U1463" t="s">
        <v>1336</v>
      </c>
      <c r="AD1463">
        <v>0</v>
      </c>
      <c r="AG1463">
        <v>0</v>
      </c>
      <c r="AP1463" s="3">
        <v>44556</v>
      </c>
      <c r="AY14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3" t="str">
        <f>data[[#This Row],[Différence en valeur]]&amp;data[[#This Row],[Année]]</f>
        <v>02021</v>
      </c>
      <c r="BC1463">
        <f>IF(COUNTIF($U$2:U1463,U1463)=COUNTIF(data[Référence principale],data[[#This Row],[Référence principale]]),COUNTIF(data[Référence principale],data[[#This Row],[Référence principale]]),)</f>
        <v>1</v>
      </c>
    </row>
    <row r="1464" spans="1:55" x14ac:dyDescent="0.25">
      <c r="A1464" t="s">
        <v>830</v>
      </c>
      <c r="G1464" t="s">
        <v>3924</v>
      </c>
      <c r="N1464" s="2"/>
      <c r="O1464" s="2"/>
      <c r="R1464" t="s">
        <v>830</v>
      </c>
      <c r="U1464" t="s">
        <v>1337</v>
      </c>
      <c r="AD1464">
        <v>0</v>
      </c>
      <c r="AG1464">
        <v>0</v>
      </c>
      <c r="AP1464" s="3">
        <v>44556</v>
      </c>
      <c r="AY14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4" t="str">
        <f>data[[#This Row],[Différence en valeur]]&amp;data[[#This Row],[Année]]</f>
        <v>02021</v>
      </c>
      <c r="BC1464">
        <f>IF(COUNTIF($U$2:U1464,U1464)=COUNTIF(data[Référence principale],data[[#This Row],[Référence principale]]),COUNTIF(data[Référence principale],data[[#This Row],[Référence principale]]),)</f>
        <v>1</v>
      </c>
    </row>
    <row r="1465" spans="1:55" x14ac:dyDescent="0.25">
      <c r="A1465" t="s">
        <v>830</v>
      </c>
      <c r="G1465" t="s">
        <v>3924</v>
      </c>
      <c r="N1465" s="2"/>
      <c r="O1465" s="2"/>
      <c r="R1465" t="s">
        <v>830</v>
      </c>
      <c r="U1465" t="s">
        <v>1338</v>
      </c>
      <c r="AD1465">
        <v>0</v>
      </c>
      <c r="AG1465">
        <v>0</v>
      </c>
      <c r="AP1465" s="3">
        <v>44556</v>
      </c>
      <c r="AY14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5" t="str">
        <f>data[[#This Row],[Différence en valeur]]&amp;data[[#This Row],[Année]]</f>
        <v>02021</v>
      </c>
      <c r="BC1465">
        <f>IF(COUNTIF($U$2:U1465,U1465)=COUNTIF(data[Référence principale],data[[#This Row],[Référence principale]]),COUNTIF(data[Référence principale],data[[#This Row],[Référence principale]]),)</f>
        <v>1</v>
      </c>
    </row>
    <row r="1466" spans="1:55" x14ac:dyDescent="0.25">
      <c r="A1466" t="s">
        <v>830</v>
      </c>
      <c r="G1466" t="s">
        <v>3924</v>
      </c>
      <c r="N1466" s="2"/>
      <c r="O1466" s="2"/>
      <c r="R1466" t="s">
        <v>830</v>
      </c>
      <c r="U1466" t="s">
        <v>1339</v>
      </c>
      <c r="AD1466">
        <v>0</v>
      </c>
      <c r="AG1466">
        <v>0</v>
      </c>
      <c r="AP1466" s="3">
        <v>44556</v>
      </c>
      <c r="AY14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6" t="str">
        <f>data[[#This Row],[Différence en valeur]]&amp;data[[#This Row],[Année]]</f>
        <v>02021</v>
      </c>
      <c r="BC1466">
        <f>IF(COUNTIF($U$2:U1466,U1466)=COUNTIF(data[Référence principale],data[[#This Row],[Référence principale]]),COUNTIF(data[Référence principale],data[[#This Row],[Référence principale]]),)</f>
        <v>1</v>
      </c>
    </row>
    <row r="1467" spans="1:55" x14ac:dyDescent="0.25">
      <c r="A1467" t="s">
        <v>830</v>
      </c>
      <c r="G1467" t="s">
        <v>3924</v>
      </c>
      <c r="N1467" s="2"/>
      <c r="O1467" s="2"/>
      <c r="R1467" t="s">
        <v>830</v>
      </c>
      <c r="U1467" t="s">
        <v>1340</v>
      </c>
      <c r="AD1467">
        <v>1</v>
      </c>
      <c r="AG1467">
        <v>0.1</v>
      </c>
      <c r="AP1467" s="3">
        <v>44556</v>
      </c>
      <c r="AY14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7" t="str">
        <f>data[[#This Row],[Différence en valeur]]&amp;data[[#This Row],[Année]]</f>
        <v>0.12021</v>
      </c>
      <c r="BC1467">
        <f>IF(COUNTIF($U$2:U1467,U1467)=COUNTIF(data[Référence principale],data[[#This Row],[Référence principale]]),COUNTIF(data[Référence principale],data[[#This Row],[Référence principale]]),)</f>
        <v>1</v>
      </c>
    </row>
    <row r="1468" spans="1:55" x14ac:dyDescent="0.25">
      <c r="A1468" t="s">
        <v>830</v>
      </c>
      <c r="G1468" t="s">
        <v>3924</v>
      </c>
      <c r="N1468" s="2"/>
      <c r="O1468" s="2"/>
      <c r="R1468" t="s">
        <v>830</v>
      </c>
      <c r="U1468" t="s">
        <v>1341</v>
      </c>
      <c r="AD1468">
        <v>0</v>
      </c>
      <c r="AG1468">
        <v>0</v>
      </c>
      <c r="AP1468" s="3">
        <v>44556</v>
      </c>
      <c r="AY14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8" t="str">
        <f>data[[#This Row],[Différence en valeur]]&amp;data[[#This Row],[Année]]</f>
        <v>02021</v>
      </c>
      <c r="BC1468">
        <f>IF(COUNTIF($U$2:U1468,U1468)=COUNTIF(data[Référence principale],data[[#This Row],[Référence principale]]),COUNTIF(data[Référence principale],data[[#This Row],[Référence principale]]),)</f>
        <v>1</v>
      </c>
    </row>
    <row r="1469" spans="1:55" x14ac:dyDescent="0.25">
      <c r="A1469" t="s">
        <v>830</v>
      </c>
      <c r="G1469" t="s">
        <v>3924</v>
      </c>
      <c r="N1469" s="2"/>
      <c r="O1469" s="2"/>
      <c r="R1469" t="s">
        <v>830</v>
      </c>
      <c r="U1469" t="s">
        <v>1342</v>
      </c>
      <c r="AD1469">
        <v>-102</v>
      </c>
      <c r="AG1469">
        <v>-10.199999999999999</v>
      </c>
      <c r="AP1469" s="3">
        <v>44556</v>
      </c>
      <c r="AY14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69" t="str">
        <f>data[[#This Row],[Différence en valeur]]&amp;data[[#This Row],[Année]]</f>
        <v>-10.22021</v>
      </c>
      <c r="BC1469">
        <f>IF(COUNTIF($U$2:U1469,U1469)=COUNTIF(data[Référence principale],data[[#This Row],[Référence principale]]),COUNTIF(data[Référence principale],data[[#This Row],[Référence principale]]),)</f>
        <v>1</v>
      </c>
    </row>
    <row r="1470" spans="1:55" x14ac:dyDescent="0.25">
      <c r="A1470" t="s">
        <v>830</v>
      </c>
      <c r="G1470" t="s">
        <v>3924</v>
      </c>
      <c r="N1470" s="2"/>
      <c r="O1470" s="2"/>
      <c r="R1470" t="s">
        <v>830</v>
      </c>
      <c r="U1470" t="s">
        <v>1343</v>
      </c>
      <c r="AD1470">
        <v>0</v>
      </c>
      <c r="AG1470">
        <v>0</v>
      </c>
      <c r="AP1470" s="3">
        <v>44556</v>
      </c>
      <c r="AY14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0" t="str">
        <f>data[[#This Row],[Différence en valeur]]&amp;data[[#This Row],[Année]]</f>
        <v>02021</v>
      </c>
      <c r="BC1470">
        <f>IF(COUNTIF($U$2:U1470,U1470)=COUNTIF(data[Référence principale],data[[#This Row],[Référence principale]]),COUNTIF(data[Référence principale],data[[#This Row],[Référence principale]]),)</f>
        <v>1</v>
      </c>
    </row>
    <row r="1471" spans="1:55" x14ac:dyDescent="0.25">
      <c r="A1471" t="s">
        <v>830</v>
      </c>
      <c r="G1471" t="s">
        <v>3924</v>
      </c>
      <c r="N1471" s="2"/>
      <c r="O1471" s="2"/>
      <c r="R1471" t="s">
        <v>830</v>
      </c>
      <c r="U1471" t="s">
        <v>1344</v>
      </c>
      <c r="AD1471">
        <v>-142</v>
      </c>
      <c r="AG1471">
        <v>-14.2</v>
      </c>
      <c r="AP1471" s="3">
        <v>44556</v>
      </c>
      <c r="AY14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1" t="str">
        <f>data[[#This Row],[Différence en valeur]]&amp;data[[#This Row],[Année]]</f>
        <v>-14.22021</v>
      </c>
      <c r="BC1471">
        <f>IF(COUNTIF($U$2:U1471,U1471)=COUNTIF(data[Référence principale],data[[#This Row],[Référence principale]]),COUNTIF(data[Référence principale],data[[#This Row],[Référence principale]]),)</f>
        <v>1</v>
      </c>
    </row>
    <row r="1472" spans="1:55" x14ac:dyDescent="0.25">
      <c r="A1472" t="s">
        <v>830</v>
      </c>
      <c r="G1472" t="s">
        <v>3924</v>
      </c>
      <c r="N1472" s="2"/>
      <c r="O1472" s="2"/>
      <c r="R1472" t="s">
        <v>830</v>
      </c>
      <c r="U1472" t="s">
        <v>1345</v>
      </c>
      <c r="AD1472">
        <v>-6</v>
      </c>
      <c r="AG1472">
        <v>-4.2000000000000003E-2</v>
      </c>
      <c r="AP1472" s="3">
        <v>44556</v>
      </c>
      <c r="AY14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2" t="str">
        <f>data[[#This Row],[Différence en valeur]]&amp;data[[#This Row],[Année]]</f>
        <v>-0.0422021</v>
      </c>
      <c r="BC1472">
        <f>IF(COUNTIF($U$2:U1472,U1472)=COUNTIF(data[Référence principale],data[[#This Row],[Référence principale]]),COUNTIF(data[Référence principale],data[[#This Row],[Référence principale]]),)</f>
        <v>1</v>
      </c>
    </row>
    <row r="1473" spans="1:55" x14ac:dyDescent="0.25">
      <c r="A1473" t="s">
        <v>830</v>
      </c>
      <c r="G1473" t="s">
        <v>3924</v>
      </c>
      <c r="N1473" s="2"/>
      <c r="O1473" s="2"/>
      <c r="R1473" t="s">
        <v>830</v>
      </c>
      <c r="U1473" t="s">
        <v>1346</v>
      </c>
      <c r="AD1473">
        <v>0</v>
      </c>
      <c r="AG1473">
        <v>0</v>
      </c>
      <c r="AP1473" s="3">
        <v>44556</v>
      </c>
      <c r="AY14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3" t="str">
        <f>data[[#This Row],[Différence en valeur]]&amp;data[[#This Row],[Année]]</f>
        <v>02021</v>
      </c>
      <c r="BC1473">
        <f>IF(COUNTIF($U$2:U1473,U1473)=COUNTIF(data[Référence principale],data[[#This Row],[Référence principale]]),COUNTIF(data[Référence principale],data[[#This Row],[Référence principale]]),)</f>
        <v>1</v>
      </c>
    </row>
    <row r="1474" spans="1:55" x14ac:dyDescent="0.25">
      <c r="A1474" t="s">
        <v>830</v>
      </c>
      <c r="G1474" t="s">
        <v>3924</v>
      </c>
      <c r="N1474" s="2"/>
      <c r="O1474" s="2"/>
      <c r="R1474" t="s">
        <v>830</v>
      </c>
      <c r="U1474" t="s">
        <v>1347</v>
      </c>
      <c r="AD1474">
        <v>0</v>
      </c>
      <c r="AG1474">
        <v>0</v>
      </c>
      <c r="AP1474" s="3">
        <v>44556</v>
      </c>
      <c r="AY14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4" t="str">
        <f>data[[#This Row],[Différence en valeur]]&amp;data[[#This Row],[Année]]</f>
        <v>02021</v>
      </c>
      <c r="BC1474">
        <f>IF(COUNTIF($U$2:U1474,U1474)=COUNTIF(data[Référence principale],data[[#This Row],[Référence principale]]),COUNTIF(data[Référence principale],data[[#This Row],[Référence principale]]),)</f>
        <v>1</v>
      </c>
    </row>
    <row r="1475" spans="1:55" x14ac:dyDescent="0.25">
      <c r="A1475" t="s">
        <v>830</v>
      </c>
      <c r="G1475" t="s">
        <v>3924</v>
      </c>
      <c r="N1475" s="2"/>
      <c r="O1475" s="2"/>
      <c r="R1475" t="s">
        <v>830</v>
      </c>
      <c r="U1475" t="s">
        <v>1348</v>
      </c>
      <c r="AD1475">
        <v>-1</v>
      </c>
      <c r="AG1475">
        <v>-8.3500000000000005E-2</v>
      </c>
      <c r="AP1475" s="3">
        <v>44556</v>
      </c>
      <c r="AY14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5" t="str">
        <f>data[[#This Row],[Différence en valeur]]&amp;data[[#This Row],[Année]]</f>
        <v>-0.08352021</v>
      </c>
      <c r="BC1475">
        <f>IF(COUNTIF($U$2:U1475,U1475)=COUNTIF(data[Référence principale],data[[#This Row],[Référence principale]]),COUNTIF(data[Référence principale],data[[#This Row],[Référence principale]]),)</f>
        <v>1</v>
      </c>
    </row>
    <row r="1476" spans="1:55" x14ac:dyDescent="0.25">
      <c r="A1476" t="s">
        <v>830</v>
      </c>
      <c r="G1476" t="s">
        <v>3924</v>
      </c>
      <c r="N1476" s="2"/>
      <c r="O1476" s="2"/>
      <c r="R1476" t="s">
        <v>830</v>
      </c>
      <c r="U1476" t="s">
        <v>1349</v>
      </c>
      <c r="AD1476">
        <v>0</v>
      </c>
      <c r="AG1476">
        <v>0</v>
      </c>
      <c r="AP1476" s="3">
        <v>44556</v>
      </c>
      <c r="AY14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6" t="str">
        <f>data[[#This Row],[Différence en valeur]]&amp;data[[#This Row],[Année]]</f>
        <v>02021</v>
      </c>
      <c r="BC1476">
        <f>IF(COUNTIF($U$2:U1476,U1476)=COUNTIF(data[Référence principale],data[[#This Row],[Référence principale]]),COUNTIF(data[Référence principale],data[[#This Row],[Référence principale]]),)</f>
        <v>1</v>
      </c>
    </row>
    <row r="1477" spans="1:55" x14ac:dyDescent="0.25">
      <c r="A1477" t="s">
        <v>830</v>
      </c>
      <c r="G1477" t="s">
        <v>3924</v>
      </c>
      <c r="N1477" s="2"/>
      <c r="O1477" s="2"/>
      <c r="R1477" t="s">
        <v>830</v>
      </c>
      <c r="U1477" t="s">
        <v>1350</v>
      </c>
      <c r="AD1477">
        <v>0</v>
      </c>
      <c r="AG1477">
        <v>0</v>
      </c>
      <c r="AP1477" s="3">
        <v>44556</v>
      </c>
      <c r="AY14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7" t="str">
        <f>data[[#This Row],[Différence en valeur]]&amp;data[[#This Row],[Année]]</f>
        <v>02021</v>
      </c>
      <c r="BC1477">
        <f>IF(COUNTIF($U$2:U1477,U1477)=COUNTIF(data[Référence principale],data[[#This Row],[Référence principale]]),COUNTIF(data[Référence principale],data[[#This Row],[Référence principale]]),)</f>
        <v>1</v>
      </c>
    </row>
    <row r="1478" spans="1:55" x14ac:dyDescent="0.25">
      <c r="A1478" t="s">
        <v>830</v>
      </c>
      <c r="G1478" t="s">
        <v>3924</v>
      </c>
      <c r="N1478" s="2"/>
      <c r="O1478" s="2"/>
      <c r="R1478" t="s">
        <v>830</v>
      </c>
      <c r="U1478" t="s">
        <v>1351</v>
      </c>
      <c r="AD1478">
        <v>0</v>
      </c>
      <c r="AG1478">
        <v>0</v>
      </c>
      <c r="AP1478" s="3">
        <v>44556</v>
      </c>
      <c r="AY14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8" t="str">
        <f>data[[#This Row],[Différence en valeur]]&amp;data[[#This Row],[Année]]</f>
        <v>02021</v>
      </c>
      <c r="BC1478">
        <f>IF(COUNTIF($U$2:U1478,U1478)=COUNTIF(data[Référence principale],data[[#This Row],[Référence principale]]),COUNTIF(data[Référence principale],data[[#This Row],[Référence principale]]),)</f>
        <v>1</v>
      </c>
    </row>
    <row r="1479" spans="1:55" x14ac:dyDescent="0.25">
      <c r="A1479" t="s">
        <v>830</v>
      </c>
      <c r="G1479" t="s">
        <v>3924</v>
      </c>
      <c r="N1479" s="2"/>
      <c r="O1479" s="2"/>
      <c r="R1479" t="s">
        <v>830</v>
      </c>
      <c r="U1479" t="s">
        <v>1352</v>
      </c>
      <c r="AD1479">
        <v>0</v>
      </c>
      <c r="AG1479">
        <v>0</v>
      </c>
      <c r="AP1479" s="3">
        <v>44556</v>
      </c>
      <c r="AY14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79" t="str">
        <f>data[[#This Row],[Différence en valeur]]&amp;data[[#This Row],[Année]]</f>
        <v>02021</v>
      </c>
      <c r="BC1479">
        <f>IF(COUNTIF($U$2:U1479,U1479)=COUNTIF(data[Référence principale],data[[#This Row],[Référence principale]]),COUNTIF(data[Référence principale],data[[#This Row],[Référence principale]]),)</f>
        <v>1</v>
      </c>
    </row>
    <row r="1480" spans="1:55" x14ac:dyDescent="0.25">
      <c r="A1480" t="s">
        <v>830</v>
      </c>
      <c r="G1480" t="s">
        <v>3924</v>
      </c>
      <c r="N1480" s="2"/>
      <c r="O1480" s="2"/>
      <c r="R1480" t="s">
        <v>830</v>
      </c>
      <c r="U1480" t="s">
        <v>1353</v>
      </c>
      <c r="AD1480">
        <v>2</v>
      </c>
      <c r="AG1480">
        <v>0.33600000000000002</v>
      </c>
      <c r="AP1480" s="3">
        <v>44556</v>
      </c>
      <c r="AY14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0" t="str">
        <f>data[[#This Row],[Différence en valeur]]&amp;data[[#This Row],[Année]]</f>
        <v>0.3362021</v>
      </c>
      <c r="BC1480">
        <f>IF(COUNTIF($U$2:U1480,U1480)=COUNTIF(data[Référence principale],data[[#This Row],[Référence principale]]),COUNTIF(data[Référence principale],data[[#This Row],[Référence principale]]),)</f>
        <v>1</v>
      </c>
    </row>
    <row r="1481" spans="1:55" x14ac:dyDescent="0.25">
      <c r="A1481" t="s">
        <v>830</v>
      </c>
      <c r="G1481" t="s">
        <v>3924</v>
      </c>
      <c r="N1481" s="2"/>
      <c r="O1481" s="2"/>
      <c r="R1481" t="s">
        <v>830</v>
      </c>
      <c r="U1481" t="s">
        <v>1354</v>
      </c>
      <c r="AD1481">
        <v>0</v>
      </c>
      <c r="AG1481">
        <v>0</v>
      </c>
      <c r="AP1481" s="3">
        <v>44556</v>
      </c>
      <c r="AY14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1" t="str">
        <f>data[[#This Row],[Différence en valeur]]&amp;data[[#This Row],[Année]]</f>
        <v>02021</v>
      </c>
      <c r="BC1481">
        <f>IF(COUNTIF($U$2:U1481,U1481)=COUNTIF(data[Référence principale],data[[#This Row],[Référence principale]]),COUNTIF(data[Référence principale],data[[#This Row],[Référence principale]]),)</f>
        <v>1</v>
      </c>
    </row>
    <row r="1482" spans="1:55" x14ac:dyDescent="0.25">
      <c r="A1482" t="s">
        <v>830</v>
      </c>
      <c r="G1482" t="s">
        <v>3924</v>
      </c>
      <c r="N1482" s="2"/>
      <c r="O1482" s="2"/>
      <c r="R1482" t="s">
        <v>830</v>
      </c>
      <c r="U1482" t="s">
        <v>764</v>
      </c>
      <c r="AD1482">
        <v>0</v>
      </c>
      <c r="AG1482">
        <v>0</v>
      </c>
      <c r="AP1482" s="3">
        <v>44556</v>
      </c>
      <c r="AY14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2" t="str">
        <f>data[[#This Row],[Différence en valeur]]&amp;data[[#This Row],[Année]]</f>
        <v>02021</v>
      </c>
      <c r="BC1482">
        <f>IF(COUNTIF($U$2:U1482,U1482)=COUNTIF(data[Référence principale],data[[#This Row],[Référence principale]]),COUNTIF(data[Référence principale],data[[#This Row],[Référence principale]]),)</f>
        <v>2</v>
      </c>
    </row>
    <row r="1483" spans="1:55" x14ac:dyDescent="0.25">
      <c r="A1483" t="s">
        <v>830</v>
      </c>
      <c r="G1483" t="s">
        <v>3924</v>
      </c>
      <c r="N1483" s="2"/>
      <c r="O1483" s="2"/>
      <c r="R1483" t="s">
        <v>830</v>
      </c>
      <c r="U1483" t="s">
        <v>1355</v>
      </c>
      <c r="AD1483">
        <v>0</v>
      </c>
      <c r="AG1483">
        <v>0</v>
      </c>
      <c r="AP1483" s="3">
        <v>44556</v>
      </c>
      <c r="AY14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3" t="str">
        <f>data[[#This Row],[Différence en valeur]]&amp;data[[#This Row],[Année]]</f>
        <v>02021</v>
      </c>
      <c r="BC1483">
        <f>IF(COUNTIF($U$2:U1483,U1483)=COUNTIF(data[Référence principale],data[[#This Row],[Référence principale]]),COUNTIF(data[Référence principale],data[[#This Row],[Référence principale]]),)</f>
        <v>1</v>
      </c>
    </row>
    <row r="1484" spans="1:55" x14ac:dyDescent="0.25">
      <c r="A1484" t="s">
        <v>830</v>
      </c>
      <c r="G1484" t="s">
        <v>3924</v>
      </c>
      <c r="N1484" s="2"/>
      <c r="O1484" s="2"/>
      <c r="R1484" t="s">
        <v>830</v>
      </c>
      <c r="U1484" t="s">
        <v>1356</v>
      </c>
      <c r="AD1484">
        <v>0</v>
      </c>
      <c r="AG1484">
        <v>0</v>
      </c>
      <c r="AP1484" s="3">
        <v>44556</v>
      </c>
      <c r="AY14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4" t="str">
        <f>data[[#This Row],[Différence en valeur]]&amp;data[[#This Row],[Année]]</f>
        <v>02021</v>
      </c>
      <c r="BC1484">
        <f>IF(COUNTIF($U$2:U1484,U1484)=COUNTIF(data[Référence principale],data[[#This Row],[Référence principale]]),COUNTIF(data[Référence principale],data[[#This Row],[Référence principale]]),)</f>
        <v>1</v>
      </c>
    </row>
    <row r="1485" spans="1:55" x14ac:dyDescent="0.25">
      <c r="A1485" t="s">
        <v>830</v>
      </c>
      <c r="G1485" t="s">
        <v>3924</v>
      </c>
      <c r="N1485" s="2"/>
      <c r="O1485" s="2"/>
      <c r="R1485" t="s">
        <v>830</v>
      </c>
      <c r="U1485" t="s">
        <v>1357</v>
      </c>
      <c r="AD1485">
        <v>-1</v>
      </c>
      <c r="AG1485">
        <v>-0.16800000000000001</v>
      </c>
      <c r="AP1485" s="3">
        <v>44556</v>
      </c>
      <c r="AY14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5" t="str">
        <f>data[[#This Row],[Différence en valeur]]&amp;data[[#This Row],[Année]]</f>
        <v>-0.1682021</v>
      </c>
      <c r="BC1485">
        <f>IF(COUNTIF($U$2:U1485,U1485)=COUNTIF(data[Référence principale],data[[#This Row],[Référence principale]]),COUNTIF(data[Référence principale],data[[#This Row],[Référence principale]]),)</f>
        <v>1</v>
      </c>
    </row>
    <row r="1486" spans="1:55" x14ac:dyDescent="0.25">
      <c r="A1486" t="s">
        <v>830</v>
      </c>
      <c r="G1486" t="s">
        <v>3924</v>
      </c>
      <c r="N1486" s="2"/>
      <c r="O1486" s="2"/>
      <c r="R1486" t="s">
        <v>830</v>
      </c>
      <c r="U1486" t="s">
        <v>1358</v>
      </c>
      <c r="AD1486">
        <v>65</v>
      </c>
      <c r="AG1486">
        <v>6.5</v>
      </c>
      <c r="AP1486" s="3">
        <v>44556</v>
      </c>
      <c r="AY14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6" t="str">
        <f>data[[#This Row],[Différence en valeur]]&amp;data[[#This Row],[Année]]</f>
        <v>6.52021</v>
      </c>
      <c r="BC1486">
        <f>IF(COUNTIF($U$2:U1486,U1486)=COUNTIF(data[Référence principale],data[[#This Row],[Référence principale]]),COUNTIF(data[Référence principale],data[[#This Row],[Référence principale]]),)</f>
        <v>1</v>
      </c>
    </row>
    <row r="1487" spans="1:55" x14ac:dyDescent="0.25">
      <c r="A1487" t="s">
        <v>830</v>
      </c>
      <c r="G1487" t="s">
        <v>3924</v>
      </c>
      <c r="N1487" s="2"/>
      <c r="O1487" s="2"/>
      <c r="R1487" t="s">
        <v>830</v>
      </c>
      <c r="U1487" t="s">
        <v>1359</v>
      </c>
      <c r="AD1487">
        <v>0</v>
      </c>
      <c r="AG1487">
        <v>0</v>
      </c>
      <c r="AP1487" s="3">
        <v>44556</v>
      </c>
      <c r="AY14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7" t="str">
        <f>data[[#This Row],[Différence en valeur]]&amp;data[[#This Row],[Année]]</f>
        <v>02021</v>
      </c>
      <c r="BC1487">
        <f>IF(COUNTIF($U$2:U1487,U1487)=COUNTIF(data[Référence principale],data[[#This Row],[Référence principale]]),COUNTIF(data[Référence principale],data[[#This Row],[Référence principale]]),)</f>
        <v>1</v>
      </c>
    </row>
    <row r="1488" spans="1:55" x14ac:dyDescent="0.25">
      <c r="A1488" t="s">
        <v>830</v>
      </c>
      <c r="G1488" t="s">
        <v>3924</v>
      </c>
      <c r="N1488" s="2"/>
      <c r="O1488" s="2"/>
      <c r="R1488" t="s">
        <v>830</v>
      </c>
      <c r="U1488" t="s">
        <v>1360</v>
      </c>
      <c r="AD1488">
        <v>-1</v>
      </c>
      <c r="AG1488">
        <v>-30.31</v>
      </c>
      <c r="AP1488" s="3">
        <v>44556</v>
      </c>
      <c r="AY14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8" t="str">
        <f>data[[#This Row],[Différence en valeur]]&amp;data[[#This Row],[Année]]</f>
        <v>-30.312021</v>
      </c>
      <c r="BC1488">
        <f>IF(COUNTIF($U$2:U1488,U1488)=COUNTIF(data[Référence principale],data[[#This Row],[Référence principale]]),COUNTIF(data[Référence principale],data[[#This Row],[Référence principale]]),)</f>
        <v>1</v>
      </c>
    </row>
    <row r="1489" spans="1:55" x14ac:dyDescent="0.25">
      <c r="A1489" t="s">
        <v>830</v>
      </c>
      <c r="G1489" t="s">
        <v>3924</v>
      </c>
      <c r="N1489" s="2"/>
      <c r="O1489" s="2"/>
      <c r="R1489" t="s">
        <v>830</v>
      </c>
      <c r="U1489" t="s">
        <v>1361</v>
      </c>
      <c r="AD1489">
        <v>-1</v>
      </c>
      <c r="AG1489">
        <v>-34.15</v>
      </c>
      <c r="AP1489" s="3">
        <v>44556</v>
      </c>
      <c r="AY14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89" t="str">
        <f>data[[#This Row],[Différence en valeur]]&amp;data[[#This Row],[Année]]</f>
        <v>-34.152021</v>
      </c>
      <c r="BC1489">
        <f>IF(COUNTIF($U$2:U1489,U1489)=COUNTIF(data[Référence principale],data[[#This Row],[Référence principale]]),COUNTIF(data[Référence principale],data[[#This Row],[Référence principale]]),)</f>
        <v>1</v>
      </c>
    </row>
    <row r="1490" spans="1:55" x14ac:dyDescent="0.25">
      <c r="A1490" t="s">
        <v>830</v>
      </c>
      <c r="G1490" t="s">
        <v>3924</v>
      </c>
      <c r="N1490" s="2"/>
      <c r="O1490" s="2"/>
      <c r="R1490" t="s">
        <v>830</v>
      </c>
      <c r="U1490" t="s">
        <v>1362</v>
      </c>
      <c r="AD1490">
        <v>0</v>
      </c>
      <c r="AG1490">
        <v>0</v>
      </c>
      <c r="AP1490" s="3">
        <v>44556</v>
      </c>
      <c r="AY14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0" t="str">
        <f>data[[#This Row],[Différence en valeur]]&amp;data[[#This Row],[Année]]</f>
        <v>02021</v>
      </c>
      <c r="BC1490">
        <f>IF(COUNTIF($U$2:U1490,U1490)=COUNTIF(data[Référence principale],data[[#This Row],[Référence principale]]),COUNTIF(data[Référence principale],data[[#This Row],[Référence principale]]),)</f>
        <v>1</v>
      </c>
    </row>
    <row r="1491" spans="1:55" x14ac:dyDescent="0.25">
      <c r="A1491" t="s">
        <v>830</v>
      </c>
      <c r="G1491" t="s">
        <v>3924</v>
      </c>
      <c r="N1491" s="2"/>
      <c r="O1491" s="2"/>
      <c r="R1491" t="s">
        <v>830</v>
      </c>
      <c r="U1491" t="s">
        <v>1363</v>
      </c>
      <c r="AD1491">
        <v>0</v>
      </c>
      <c r="AG1491">
        <v>0</v>
      </c>
      <c r="AP1491" s="3">
        <v>44556</v>
      </c>
      <c r="AY14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1" t="str">
        <f>data[[#This Row],[Différence en valeur]]&amp;data[[#This Row],[Année]]</f>
        <v>02021</v>
      </c>
      <c r="BC1491">
        <f>IF(COUNTIF($U$2:U1491,U1491)=COUNTIF(data[Référence principale],data[[#This Row],[Référence principale]]),COUNTIF(data[Référence principale],data[[#This Row],[Référence principale]]),)</f>
        <v>1</v>
      </c>
    </row>
    <row r="1492" spans="1:55" x14ac:dyDescent="0.25">
      <c r="A1492" t="s">
        <v>830</v>
      </c>
      <c r="G1492" t="s">
        <v>3924</v>
      </c>
      <c r="N1492" s="2"/>
      <c r="O1492" s="2"/>
      <c r="R1492" t="s">
        <v>830</v>
      </c>
      <c r="U1492" t="s">
        <v>1364</v>
      </c>
      <c r="AD1492">
        <v>0</v>
      </c>
      <c r="AG1492">
        <v>0</v>
      </c>
      <c r="AP1492" s="3">
        <v>44556</v>
      </c>
      <c r="AY14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2" t="str">
        <f>data[[#This Row],[Différence en valeur]]&amp;data[[#This Row],[Année]]</f>
        <v>02021</v>
      </c>
      <c r="BC1492">
        <f>IF(COUNTIF($U$2:U1492,U1492)=COUNTIF(data[Référence principale],data[[#This Row],[Référence principale]]),COUNTIF(data[Référence principale],data[[#This Row],[Référence principale]]),)</f>
        <v>1</v>
      </c>
    </row>
    <row r="1493" spans="1:55" x14ac:dyDescent="0.25">
      <c r="A1493" t="s">
        <v>830</v>
      </c>
      <c r="G1493" t="s">
        <v>3924</v>
      </c>
      <c r="N1493" s="2"/>
      <c r="O1493" s="2"/>
      <c r="R1493" t="s">
        <v>830</v>
      </c>
      <c r="U1493" t="s">
        <v>1365</v>
      </c>
      <c r="AD1493">
        <v>0</v>
      </c>
      <c r="AG1493">
        <v>0</v>
      </c>
      <c r="AP1493" s="3">
        <v>44556</v>
      </c>
      <c r="AY14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3" t="str">
        <f>data[[#This Row],[Différence en valeur]]&amp;data[[#This Row],[Année]]</f>
        <v>02021</v>
      </c>
      <c r="BC1493">
        <f>IF(COUNTIF($U$2:U1493,U1493)=COUNTIF(data[Référence principale],data[[#This Row],[Référence principale]]),COUNTIF(data[Référence principale],data[[#This Row],[Référence principale]]),)</f>
        <v>1</v>
      </c>
    </row>
    <row r="1494" spans="1:55" x14ac:dyDescent="0.25">
      <c r="A1494" t="s">
        <v>830</v>
      </c>
      <c r="G1494" t="s">
        <v>3924</v>
      </c>
      <c r="N1494" s="2"/>
      <c r="O1494" s="2"/>
      <c r="R1494" t="s">
        <v>830</v>
      </c>
      <c r="U1494" t="s">
        <v>1366</v>
      </c>
      <c r="AD1494">
        <v>0</v>
      </c>
      <c r="AG1494">
        <v>0</v>
      </c>
      <c r="AP1494" s="3">
        <v>44556</v>
      </c>
      <c r="AY14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4" t="str">
        <f>data[[#This Row],[Différence en valeur]]&amp;data[[#This Row],[Année]]</f>
        <v>02021</v>
      </c>
      <c r="BC1494">
        <f>IF(COUNTIF($U$2:U1494,U1494)=COUNTIF(data[Référence principale],data[[#This Row],[Référence principale]]),COUNTIF(data[Référence principale],data[[#This Row],[Référence principale]]),)</f>
        <v>1</v>
      </c>
    </row>
    <row r="1495" spans="1:55" x14ac:dyDescent="0.25">
      <c r="A1495" t="s">
        <v>830</v>
      </c>
      <c r="G1495" t="s">
        <v>3924</v>
      </c>
      <c r="N1495" s="2"/>
      <c r="O1495" s="2"/>
      <c r="R1495" t="s">
        <v>830</v>
      </c>
      <c r="U1495" t="s">
        <v>341</v>
      </c>
      <c r="AD1495">
        <v>0</v>
      </c>
      <c r="AG1495">
        <v>0</v>
      </c>
      <c r="AP1495" s="3">
        <v>44556</v>
      </c>
      <c r="AY14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5" t="str">
        <f>data[[#This Row],[Différence en valeur]]&amp;data[[#This Row],[Année]]</f>
        <v>02021</v>
      </c>
      <c r="BC1495">
        <f>IF(COUNTIF($U$2:U1495,U1495)=COUNTIF(data[Référence principale],data[[#This Row],[Référence principale]]),COUNTIF(data[Référence principale],data[[#This Row],[Référence principale]]),)</f>
        <v>4</v>
      </c>
    </row>
    <row r="1496" spans="1:55" x14ac:dyDescent="0.25">
      <c r="A1496" t="s">
        <v>830</v>
      </c>
      <c r="G1496" t="s">
        <v>3924</v>
      </c>
      <c r="N1496" s="2"/>
      <c r="O1496" s="2"/>
      <c r="R1496" t="s">
        <v>830</v>
      </c>
      <c r="U1496" t="s">
        <v>133</v>
      </c>
      <c r="AD1496">
        <v>0</v>
      </c>
      <c r="AG1496">
        <v>0</v>
      </c>
      <c r="AP1496" s="3">
        <v>44556</v>
      </c>
      <c r="AY14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6" t="str">
        <f>data[[#This Row],[Différence en valeur]]&amp;data[[#This Row],[Année]]</f>
        <v>02021</v>
      </c>
      <c r="BC1496">
        <f>IF(COUNTIF($U$2:U1496,U1496)=COUNTIF(data[Référence principale],data[[#This Row],[Référence principale]]),COUNTIF(data[Référence principale],data[[#This Row],[Référence principale]]),)</f>
        <v>2</v>
      </c>
    </row>
    <row r="1497" spans="1:55" x14ac:dyDescent="0.25">
      <c r="A1497" t="s">
        <v>830</v>
      </c>
      <c r="G1497" t="s">
        <v>3924</v>
      </c>
      <c r="N1497" s="2"/>
      <c r="O1497" s="2"/>
      <c r="R1497" t="s">
        <v>830</v>
      </c>
      <c r="U1497" t="s">
        <v>1367</v>
      </c>
      <c r="AD1497">
        <v>0</v>
      </c>
      <c r="AG1497">
        <v>0</v>
      </c>
      <c r="AP1497" s="3">
        <v>44556</v>
      </c>
      <c r="AY14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7" t="str">
        <f>data[[#This Row],[Différence en valeur]]&amp;data[[#This Row],[Année]]</f>
        <v>02021</v>
      </c>
      <c r="BC1497">
        <f>IF(COUNTIF($U$2:U1497,U1497)=COUNTIF(data[Référence principale],data[[#This Row],[Référence principale]]),COUNTIF(data[Référence principale],data[[#This Row],[Référence principale]]),)</f>
        <v>1</v>
      </c>
    </row>
    <row r="1498" spans="1:55" x14ac:dyDescent="0.25">
      <c r="A1498" t="s">
        <v>830</v>
      </c>
      <c r="G1498" t="s">
        <v>3924</v>
      </c>
      <c r="N1498" s="2"/>
      <c r="O1498" s="2"/>
      <c r="R1498" t="s">
        <v>830</v>
      </c>
      <c r="U1498" t="s">
        <v>1368</v>
      </c>
      <c r="AD1498">
        <v>-7</v>
      </c>
      <c r="AG1498">
        <v>-0.7</v>
      </c>
      <c r="AP1498" s="3">
        <v>44556</v>
      </c>
      <c r="AY14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8" t="str">
        <f>data[[#This Row],[Différence en valeur]]&amp;data[[#This Row],[Année]]</f>
        <v>-0.72021</v>
      </c>
      <c r="BC1498">
        <f>IF(COUNTIF($U$2:U1498,U1498)=COUNTIF(data[Référence principale],data[[#This Row],[Référence principale]]),COUNTIF(data[Référence principale],data[[#This Row],[Référence principale]]),)</f>
        <v>1</v>
      </c>
    </row>
    <row r="1499" spans="1:55" x14ac:dyDescent="0.25">
      <c r="A1499" t="s">
        <v>830</v>
      </c>
      <c r="G1499" t="s">
        <v>3924</v>
      </c>
      <c r="N1499" s="2"/>
      <c r="O1499" s="2"/>
      <c r="R1499" t="s">
        <v>830</v>
      </c>
      <c r="U1499" t="s">
        <v>134</v>
      </c>
      <c r="AD1499">
        <v>0</v>
      </c>
      <c r="AG1499">
        <v>0</v>
      </c>
      <c r="AP1499" s="3">
        <v>44556</v>
      </c>
      <c r="AY14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4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499" t="str">
        <f>data[[#This Row],[Différence en valeur]]&amp;data[[#This Row],[Année]]</f>
        <v>02021</v>
      </c>
      <c r="BC1499">
        <f>IF(COUNTIF($U$2:U1499,U1499)=COUNTIF(data[Référence principale],data[[#This Row],[Référence principale]]),COUNTIF(data[Référence principale],data[[#This Row],[Référence principale]]),)</f>
        <v>2</v>
      </c>
    </row>
    <row r="1500" spans="1:55" x14ac:dyDescent="0.25">
      <c r="A1500" t="s">
        <v>830</v>
      </c>
      <c r="G1500" t="s">
        <v>3924</v>
      </c>
      <c r="N1500" s="2"/>
      <c r="O1500" s="2"/>
      <c r="R1500" t="s">
        <v>830</v>
      </c>
      <c r="U1500" t="s">
        <v>74</v>
      </c>
      <c r="AD1500">
        <v>0</v>
      </c>
      <c r="AG1500">
        <v>0</v>
      </c>
      <c r="AP1500" s="3">
        <v>44556</v>
      </c>
      <c r="AY15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0" t="str">
        <f>data[[#This Row],[Différence en valeur]]&amp;data[[#This Row],[Année]]</f>
        <v>02021</v>
      </c>
      <c r="BC1500">
        <f>IF(COUNTIF($U$2:U1500,U1500)=COUNTIF(data[Référence principale],data[[#This Row],[Référence principale]]),COUNTIF(data[Référence principale],data[[#This Row],[Référence principale]]),)</f>
        <v>2</v>
      </c>
    </row>
    <row r="1501" spans="1:55" x14ac:dyDescent="0.25">
      <c r="A1501" t="s">
        <v>830</v>
      </c>
      <c r="G1501" t="s">
        <v>3924</v>
      </c>
      <c r="N1501" s="2"/>
      <c r="O1501" s="2"/>
      <c r="R1501" t="s">
        <v>830</v>
      </c>
      <c r="U1501" t="s">
        <v>687</v>
      </c>
      <c r="AD1501">
        <v>0</v>
      </c>
      <c r="AG1501">
        <v>0</v>
      </c>
      <c r="AP1501" s="3">
        <v>44556</v>
      </c>
      <c r="AY15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1" t="str">
        <f>data[[#This Row],[Différence en valeur]]&amp;data[[#This Row],[Année]]</f>
        <v>02021</v>
      </c>
      <c r="BC1501">
        <f>IF(COUNTIF($U$2:U1501,U1501)=COUNTIF(data[Référence principale],data[[#This Row],[Référence principale]]),COUNTIF(data[Référence principale],data[[#This Row],[Référence principale]]),)</f>
        <v>0</v>
      </c>
    </row>
    <row r="1502" spans="1:55" x14ac:dyDescent="0.25">
      <c r="A1502" t="s">
        <v>830</v>
      </c>
      <c r="G1502" t="s">
        <v>3924</v>
      </c>
      <c r="N1502" s="2"/>
      <c r="O1502" s="2"/>
      <c r="R1502" t="s">
        <v>830</v>
      </c>
      <c r="U1502" t="s">
        <v>687</v>
      </c>
      <c r="AD1502">
        <v>0</v>
      </c>
      <c r="AG1502">
        <v>0</v>
      </c>
      <c r="AP1502" s="3">
        <v>44556</v>
      </c>
      <c r="AY15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2" t="str">
        <f>data[[#This Row],[Différence en valeur]]&amp;data[[#This Row],[Année]]</f>
        <v>02021</v>
      </c>
      <c r="BC1502">
        <f>IF(COUNTIF($U$2:U1502,U1502)=COUNTIF(data[Référence principale],data[[#This Row],[Référence principale]]),COUNTIF(data[Référence principale],data[[#This Row],[Référence principale]]),)</f>
        <v>0</v>
      </c>
    </row>
    <row r="1503" spans="1:55" x14ac:dyDescent="0.25">
      <c r="A1503" t="s">
        <v>830</v>
      </c>
      <c r="G1503" t="s">
        <v>3924</v>
      </c>
      <c r="N1503" s="2"/>
      <c r="O1503" s="2"/>
      <c r="R1503" t="s">
        <v>830</v>
      </c>
      <c r="U1503" t="s">
        <v>687</v>
      </c>
      <c r="AD1503">
        <v>-2</v>
      </c>
      <c r="AG1503">
        <v>-461.97539999999998</v>
      </c>
      <c r="AP1503" s="3">
        <v>44556</v>
      </c>
      <c r="AY15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3" t="str">
        <f>data[[#This Row],[Différence en valeur]]&amp;data[[#This Row],[Année]]</f>
        <v>-461.97542021</v>
      </c>
      <c r="BC1503">
        <f>IF(COUNTIF($U$2:U1503,U1503)=COUNTIF(data[Référence principale],data[[#This Row],[Référence principale]]),COUNTIF(data[Référence principale],data[[#This Row],[Référence principale]]),)</f>
        <v>0</v>
      </c>
    </row>
    <row r="1504" spans="1:55" x14ac:dyDescent="0.25">
      <c r="A1504" t="s">
        <v>830</v>
      </c>
      <c r="G1504" t="s">
        <v>3924</v>
      </c>
      <c r="N1504" s="2"/>
      <c r="O1504" s="2"/>
      <c r="R1504" t="s">
        <v>830</v>
      </c>
      <c r="U1504" t="s">
        <v>135</v>
      </c>
      <c r="AD1504">
        <v>0</v>
      </c>
      <c r="AG1504">
        <v>0</v>
      </c>
      <c r="AP1504" s="3">
        <v>44556</v>
      </c>
      <c r="AY15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4" t="str">
        <f>data[[#This Row],[Différence en valeur]]&amp;data[[#This Row],[Année]]</f>
        <v>02021</v>
      </c>
      <c r="BC1504">
        <f>IF(COUNTIF($U$2:U1504,U1504)=COUNTIF(data[Référence principale],data[[#This Row],[Référence principale]]),COUNTIF(data[Référence principale],data[[#This Row],[Référence principale]]),)</f>
        <v>2</v>
      </c>
    </row>
    <row r="1505" spans="1:55" x14ac:dyDescent="0.25">
      <c r="A1505" t="s">
        <v>830</v>
      </c>
      <c r="G1505" t="s">
        <v>3924</v>
      </c>
      <c r="N1505" s="2"/>
      <c r="O1505" s="2"/>
      <c r="R1505" t="s">
        <v>830</v>
      </c>
      <c r="U1505" t="s">
        <v>75</v>
      </c>
      <c r="AD1505">
        <v>0</v>
      </c>
      <c r="AG1505">
        <v>0</v>
      </c>
      <c r="AP1505" s="3">
        <v>44556</v>
      </c>
      <c r="AY15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5" t="str">
        <f>data[[#This Row],[Différence en valeur]]&amp;data[[#This Row],[Année]]</f>
        <v>02021</v>
      </c>
      <c r="BC1505">
        <f>IF(COUNTIF($U$2:U1505,U1505)=COUNTIF(data[Référence principale],data[[#This Row],[Référence principale]]),COUNTIF(data[Référence principale],data[[#This Row],[Référence principale]]),)</f>
        <v>4</v>
      </c>
    </row>
    <row r="1506" spans="1:55" x14ac:dyDescent="0.25">
      <c r="A1506" t="s">
        <v>830</v>
      </c>
      <c r="G1506" t="s">
        <v>3924</v>
      </c>
      <c r="N1506" s="2"/>
      <c r="O1506" s="2"/>
      <c r="R1506" t="s">
        <v>830</v>
      </c>
      <c r="U1506" t="s">
        <v>1369</v>
      </c>
      <c r="AD1506">
        <v>0</v>
      </c>
      <c r="AG1506">
        <v>0</v>
      </c>
      <c r="AP1506" s="3">
        <v>44556</v>
      </c>
      <c r="AY15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6" t="str">
        <f>data[[#This Row],[Différence en valeur]]&amp;data[[#This Row],[Année]]</f>
        <v>02021</v>
      </c>
      <c r="BC1506">
        <f>IF(COUNTIF($U$2:U1506,U1506)=COUNTIF(data[Référence principale],data[[#This Row],[Référence principale]]),COUNTIF(data[Référence principale],data[[#This Row],[Référence principale]]),)</f>
        <v>1</v>
      </c>
    </row>
    <row r="1507" spans="1:55" x14ac:dyDescent="0.25">
      <c r="A1507" t="s">
        <v>830</v>
      </c>
      <c r="G1507" t="s">
        <v>3924</v>
      </c>
      <c r="N1507" s="2"/>
      <c r="O1507" s="2"/>
      <c r="R1507" t="s">
        <v>830</v>
      </c>
      <c r="U1507" t="s">
        <v>1370</v>
      </c>
      <c r="AD1507">
        <v>0</v>
      </c>
      <c r="AG1507">
        <v>0</v>
      </c>
      <c r="AP1507" s="3">
        <v>44556</v>
      </c>
      <c r="AY15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7" t="str">
        <f>data[[#This Row],[Différence en valeur]]&amp;data[[#This Row],[Année]]</f>
        <v>02021</v>
      </c>
      <c r="BC1507">
        <f>IF(COUNTIF($U$2:U1507,U1507)=COUNTIF(data[Référence principale],data[[#This Row],[Référence principale]]),COUNTIF(data[Référence principale],data[[#This Row],[Référence principale]]),)</f>
        <v>1</v>
      </c>
    </row>
    <row r="1508" spans="1:55" x14ac:dyDescent="0.25">
      <c r="A1508" t="s">
        <v>830</v>
      </c>
      <c r="G1508" t="s">
        <v>3924</v>
      </c>
      <c r="N1508" s="2"/>
      <c r="O1508" s="2"/>
      <c r="R1508" t="s">
        <v>830</v>
      </c>
      <c r="U1508" t="s">
        <v>1371</v>
      </c>
      <c r="AD1508">
        <v>-1</v>
      </c>
      <c r="AG1508">
        <v>-550.1</v>
      </c>
      <c r="AP1508" s="3">
        <v>44556</v>
      </c>
      <c r="AY15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8" t="str">
        <f>data[[#This Row],[Différence en valeur]]&amp;data[[#This Row],[Année]]</f>
        <v>-550.12021</v>
      </c>
      <c r="BC1508">
        <f>IF(COUNTIF($U$2:U1508,U1508)=COUNTIF(data[Référence principale],data[[#This Row],[Référence principale]]),COUNTIF(data[Référence principale],data[[#This Row],[Référence principale]]),)</f>
        <v>1</v>
      </c>
    </row>
    <row r="1509" spans="1:55" x14ac:dyDescent="0.25">
      <c r="A1509" t="s">
        <v>830</v>
      </c>
      <c r="G1509" t="s">
        <v>3924</v>
      </c>
      <c r="N1509" s="2"/>
      <c r="O1509" s="2"/>
      <c r="R1509" t="s">
        <v>830</v>
      </c>
      <c r="U1509" t="s">
        <v>1372</v>
      </c>
      <c r="AD1509">
        <v>-5</v>
      </c>
      <c r="AG1509">
        <v>-1621</v>
      </c>
      <c r="AP1509" s="3">
        <v>44556</v>
      </c>
      <c r="AY15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09" t="str">
        <f>data[[#This Row],[Différence en valeur]]&amp;data[[#This Row],[Année]]</f>
        <v>-16212021</v>
      </c>
      <c r="BC1509">
        <f>IF(COUNTIF($U$2:U1509,U1509)=COUNTIF(data[Référence principale],data[[#This Row],[Référence principale]]),COUNTIF(data[Référence principale],data[[#This Row],[Référence principale]]),)</f>
        <v>1</v>
      </c>
    </row>
    <row r="1510" spans="1:55" x14ac:dyDescent="0.25">
      <c r="A1510" t="s">
        <v>830</v>
      </c>
      <c r="G1510" t="s">
        <v>3924</v>
      </c>
      <c r="N1510" s="2"/>
      <c r="O1510" s="2"/>
      <c r="R1510" t="s">
        <v>830</v>
      </c>
      <c r="U1510" t="s">
        <v>342</v>
      </c>
      <c r="AD1510">
        <v>0</v>
      </c>
      <c r="AG1510">
        <v>0</v>
      </c>
      <c r="AP1510" s="3">
        <v>44556</v>
      </c>
      <c r="AY15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0" t="str">
        <f>data[[#This Row],[Différence en valeur]]&amp;data[[#This Row],[Année]]</f>
        <v>02021</v>
      </c>
      <c r="BC1510">
        <f>IF(COUNTIF($U$2:U1510,U1510)=COUNTIF(data[Référence principale],data[[#This Row],[Référence principale]]),COUNTIF(data[Référence principale],data[[#This Row],[Référence principale]]),)</f>
        <v>2</v>
      </c>
    </row>
    <row r="1511" spans="1:55" x14ac:dyDescent="0.25">
      <c r="A1511" t="s">
        <v>830</v>
      </c>
      <c r="G1511" t="s">
        <v>3924</v>
      </c>
      <c r="N1511" s="2"/>
      <c r="O1511" s="2"/>
      <c r="R1511" t="s">
        <v>830</v>
      </c>
      <c r="U1511" t="s">
        <v>1373</v>
      </c>
      <c r="AD1511">
        <v>0</v>
      </c>
      <c r="AG1511">
        <v>0</v>
      </c>
      <c r="AP1511" s="3">
        <v>44556</v>
      </c>
      <c r="AY15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1" t="str">
        <f>data[[#This Row],[Différence en valeur]]&amp;data[[#This Row],[Année]]</f>
        <v>02021</v>
      </c>
      <c r="BC1511">
        <f>IF(COUNTIF($U$2:U1511,U1511)=COUNTIF(data[Référence principale],data[[#This Row],[Référence principale]]),COUNTIF(data[Référence principale],data[[#This Row],[Référence principale]]),)</f>
        <v>1</v>
      </c>
    </row>
    <row r="1512" spans="1:55" x14ac:dyDescent="0.25">
      <c r="A1512" t="s">
        <v>830</v>
      </c>
      <c r="G1512" t="s">
        <v>3924</v>
      </c>
      <c r="N1512" s="2"/>
      <c r="O1512" s="2"/>
      <c r="R1512" t="s">
        <v>830</v>
      </c>
      <c r="U1512" t="s">
        <v>1374</v>
      </c>
      <c r="AD1512">
        <v>0</v>
      </c>
      <c r="AG1512">
        <v>0</v>
      </c>
      <c r="AP1512" s="3">
        <v>44556</v>
      </c>
      <c r="AY15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2" t="str">
        <f>data[[#This Row],[Différence en valeur]]&amp;data[[#This Row],[Année]]</f>
        <v>02021</v>
      </c>
      <c r="BC1512">
        <f>IF(COUNTIF($U$2:U1512,U1512)=COUNTIF(data[Référence principale],data[[#This Row],[Référence principale]]),COUNTIF(data[Référence principale],data[[#This Row],[Référence principale]]),)</f>
        <v>1</v>
      </c>
    </row>
    <row r="1513" spans="1:55" x14ac:dyDescent="0.25">
      <c r="A1513" t="s">
        <v>830</v>
      </c>
      <c r="G1513" t="s">
        <v>3924</v>
      </c>
      <c r="N1513" s="2"/>
      <c r="O1513" s="2"/>
      <c r="R1513" t="s">
        <v>830</v>
      </c>
      <c r="U1513" t="s">
        <v>1375</v>
      </c>
      <c r="AD1513">
        <v>0</v>
      </c>
      <c r="AG1513">
        <v>0</v>
      </c>
      <c r="AP1513" s="3">
        <v>44556</v>
      </c>
      <c r="AY15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3" t="str">
        <f>data[[#This Row],[Différence en valeur]]&amp;data[[#This Row],[Année]]</f>
        <v>02021</v>
      </c>
      <c r="BC1513">
        <f>IF(COUNTIF($U$2:U1513,U1513)=COUNTIF(data[Référence principale],data[[#This Row],[Référence principale]]),COUNTIF(data[Référence principale],data[[#This Row],[Référence principale]]),)</f>
        <v>1</v>
      </c>
    </row>
    <row r="1514" spans="1:55" x14ac:dyDescent="0.25">
      <c r="A1514" t="s">
        <v>830</v>
      </c>
      <c r="G1514" t="s">
        <v>3924</v>
      </c>
      <c r="N1514" s="2"/>
      <c r="O1514" s="2"/>
      <c r="R1514" t="s">
        <v>830</v>
      </c>
      <c r="U1514" t="s">
        <v>1376</v>
      </c>
      <c r="AD1514">
        <v>0</v>
      </c>
      <c r="AG1514">
        <v>0</v>
      </c>
      <c r="AP1514" s="3">
        <v>44556</v>
      </c>
      <c r="AY15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4" t="str">
        <f>data[[#This Row],[Différence en valeur]]&amp;data[[#This Row],[Année]]</f>
        <v>02021</v>
      </c>
      <c r="BC1514">
        <f>IF(COUNTIF($U$2:U1514,U1514)=COUNTIF(data[Référence principale],data[[#This Row],[Référence principale]]),COUNTIF(data[Référence principale],data[[#This Row],[Référence principale]]),)</f>
        <v>1</v>
      </c>
    </row>
    <row r="1515" spans="1:55" x14ac:dyDescent="0.25">
      <c r="A1515" t="s">
        <v>830</v>
      </c>
      <c r="G1515" t="s">
        <v>3924</v>
      </c>
      <c r="N1515" s="2"/>
      <c r="O1515" s="2"/>
      <c r="R1515" t="s">
        <v>830</v>
      </c>
      <c r="U1515" t="s">
        <v>212</v>
      </c>
      <c r="AD1515">
        <v>0</v>
      </c>
      <c r="AG1515">
        <v>0</v>
      </c>
      <c r="AP1515" s="3">
        <v>44556</v>
      </c>
      <c r="AY15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5" t="str">
        <f>data[[#This Row],[Différence en valeur]]&amp;data[[#This Row],[Année]]</f>
        <v>02021</v>
      </c>
      <c r="BC1515">
        <f>IF(COUNTIF($U$2:U1515,U1515)=COUNTIF(data[Référence principale],data[[#This Row],[Référence principale]]),COUNTIF(data[Référence principale],data[[#This Row],[Référence principale]]),)</f>
        <v>0</v>
      </c>
    </row>
    <row r="1516" spans="1:55" x14ac:dyDescent="0.25">
      <c r="A1516" t="s">
        <v>830</v>
      </c>
      <c r="G1516" t="s">
        <v>3924</v>
      </c>
      <c r="N1516" s="2"/>
      <c r="O1516" s="2"/>
      <c r="R1516" t="s">
        <v>830</v>
      </c>
      <c r="U1516" t="s">
        <v>213</v>
      </c>
      <c r="AD1516">
        <v>0</v>
      </c>
      <c r="AG1516">
        <v>0</v>
      </c>
      <c r="AP1516" s="3">
        <v>44556</v>
      </c>
      <c r="AY15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6" t="str">
        <f>data[[#This Row],[Différence en valeur]]&amp;data[[#This Row],[Année]]</f>
        <v>02021</v>
      </c>
      <c r="BC1516">
        <f>IF(COUNTIF($U$2:U1516,U1516)=COUNTIF(data[Référence principale],data[[#This Row],[Référence principale]]),COUNTIF(data[Référence principale],data[[#This Row],[Référence principale]]),)</f>
        <v>3</v>
      </c>
    </row>
    <row r="1517" spans="1:55" x14ac:dyDescent="0.25">
      <c r="A1517" t="s">
        <v>830</v>
      </c>
      <c r="G1517" t="s">
        <v>3924</v>
      </c>
      <c r="N1517" s="2"/>
      <c r="O1517" s="2"/>
      <c r="R1517" t="s">
        <v>830</v>
      </c>
      <c r="U1517" t="s">
        <v>214</v>
      </c>
      <c r="AD1517">
        <v>0</v>
      </c>
      <c r="AG1517">
        <v>0</v>
      </c>
      <c r="AP1517" s="3">
        <v>44556</v>
      </c>
      <c r="AY15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7" t="str">
        <f>data[[#This Row],[Différence en valeur]]&amp;data[[#This Row],[Année]]</f>
        <v>02021</v>
      </c>
      <c r="BC1517">
        <f>IF(COUNTIF($U$2:U1517,U1517)=COUNTIF(data[Référence principale],data[[#This Row],[Référence principale]]),COUNTIF(data[Référence principale],data[[#This Row],[Référence principale]]),)</f>
        <v>0</v>
      </c>
    </row>
    <row r="1518" spans="1:55" x14ac:dyDescent="0.25">
      <c r="A1518" t="s">
        <v>830</v>
      </c>
      <c r="G1518" t="s">
        <v>3924</v>
      </c>
      <c r="N1518" s="2"/>
      <c r="O1518" s="2"/>
      <c r="R1518" t="s">
        <v>830</v>
      </c>
      <c r="U1518" t="s">
        <v>214</v>
      </c>
      <c r="AD1518">
        <v>0</v>
      </c>
      <c r="AG1518">
        <v>0</v>
      </c>
      <c r="AP1518" s="3">
        <v>44556</v>
      </c>
      <c r="AY15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8" t="str">
        <f>data[[#This Row],[Différence en valeur]]&amp;data[[#This Row],[Année]]</f>
        <v>02021</v>
      </c>
      <c r="BC1518">
        <f>IF(COUNTIF($U$2:U1518,U1518)=COUNTIF(data[Référence principale],data[[#This Row],[Référence principale]]),COUNTIF(data[Référence principale],data[[#This Row],[Référence principale]]),)</f>
        <v>4</v>
      </c>
    </row>
    <row r="1519" spans="1:55" x14ac:dyDescent="0.25">
      <c r="A1519" t="s">
        <v>830</v>
      </c>
      <c r="G1519" t="s">
        <v>3924</v>
      </c>
      <c r="N1519" s="2"/>
      <c r="O1519" s="2"/>
      <c r="R1519" t="s">
        <v>830</v>
      </c>
      <c r="U1519" t="s">
        <v>1377</v>
      </c>
      <c r="AD1519">
        <v>0</v>
      </c>
      <c r="AG1519">
        <v>0</v>
      </c>
      <c r="AP1519" s="3">
        <v>44556</v>
      </c>
      <c r="AY15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19" t="str">
        <f>data[[#This Row],[Différence en valeur]]&amp;data[[#This Row],[Année]]</f>
        <v>02021</v>
      </c>
      <c r="BC1519">
        <f>IF(COUNTIF($U$2:U1519,U1519)=COUNTIF(data[Référence principale],data[[#This Row],[Référence principale]]),COUNTIF(data[Référence principale],data[[#This Row],[Référence principale]]),)</f>
        <v>1</v>
      </c>
    </row>
    <row r="1520" spans="1:55" x14ac:dyDescent="0.25">
      <c r="A1520" t="s">
        <v>830</v>
      </c>
      <c r="G1520" t="s">
        <v>3924</v>
      </c>
      <c r="N1520" s="2"/>
      <c r="O1520" s="2"/>
      <c r="R1520" t="s">
        <v>830</v>
      </c>
      <c r="U1520" t="s">
        <v>1378</v>
      </c>
      <c r="AD1520">
        <v>-10</v>
      </c>
      <c r="AG1520">
        <v>-1</v>
      </c>
      <c r="AP1520" s="3">
        <v>44556</v>
      </c>
      <c r="AY15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0" t="str">
        <f>data[[#This Row],[Différence en valeur]]&amp;data[[#This Row],[Année]]</f>
        <v>-12021</v>
      </c>
      <c r="BC1520">
        <f>IF(COUNTIF($U$2:U1520,U1520)=COUNTIF(data[Référence principale],data[[#This Row],[Référence principale]]),COUNTIF(data[Référence principale],data[[#This Row],[Référence principale]]),)</f>
        <v>1</v>
      </c>
    </row>
    <row r="1521" spans="1:55" x14ac:dyDescent="0.25">
      <c r="A1521" t="s">
        <v>830</v>
      </c>
      <c r="G1521" t="s">
        <v>3924</v>
      </c>
      <c r="N1521" s="2"/>
      <c r="O1521" s="2"/>
      <c r="R1521" t="s">
        <v>830</v>
      </c>
      <c r="U1521" t="s">
        <v>1379</v>
      </c>
      <c r="AD1521">
        <v>0</v>
      </c>
      <c r="AG1521">
        <v>0</v>
      </c>
      <c r="AP1521" s="3">
        <v>44556</v>
      </c>
      <c r="AY15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1" t="str">
        <f>data[[#This Row],[Différence en valeur]]&amp;data[[#This Row],[Année]]</f>
        <v>02021</v>
      </c>
      <c r="BC1521">
        <f>IF(COUNTIF($U$2:U1521,U1521)=COUNTIF(data[Référence principale],data[[#This Row],[Référence principale]]),COUNTIF(data[Référence principale],data[[#This Row],[Référence principale]]),)</f>
        <v>1</v>
      </c>
    </row>
    <row r="1522" spans="1:55" x14ac:dyDescent="0.25">
      <c r="A1522" t="s">
        <v>830</v>
      </c>
      <c r="G1522" t="s">
        <v>3924</v>
      </c>
      <c r="N1522" s="2"/>
      <c r="O1522" s="2"/>
      <c r="R1522" t="s">
        <v>830</v>
      </c>
      <c r="U1522" t="s">
        <v>1380</v>
      </c>
      <c r="AD1522">
        <v>0</v>
      </c>
      <c r="AG1522">
        <v>0</v>
      </c>
      <c r="AP1522" s="3">
        <v>44556</v>
      </c>
      <c r="AY15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2" t="str">
        <f>data[[#This Row],[Différence en valeur]]&amp;data[[#This Row],[Année]]</f>
        <v>02021</v>
      </c>
      <c r="BC1522">
        <f>IF(COUNTIF($U$2:U1522,U1522)=COUNTIF(data[Référence principale],data[[#This Row],[Référence principale]]),COUNTIF(data[Référence principale],data[[#This Row],[Référence principale]]),)</f>
        <v>1</v>
      </c>
    </row>
    <row r="1523" spans="1:55" x14ac:dyDescent="0.25">
      <c r="A1523" t="s">
        <v>830</v>
      </c>
      <c r="G1523" t="s">
        <v>3924</v>
      </c>
      <c r="N1523" s="2"/>
      <c r="O1523" s="2"/>
      <c r="R1523" t="s">
        <v>830</v>
      </c>
      <c r="U1523" t="s">
        <v>1381</v>
      </c>
      <c r="AD1523">
        <v>0</v>
      </c>
      <c r="AG1523">
        <v>0</v>
      </c>
      <c r="AP1523" s="3">
        <v>44556</v>
      </c>
      <c r="AY15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3" t="str">
        <f>data[[#This Row],[Différence en valeur]]&amp;data[[#This Row],[Année]]</f>
        <v>02021</v>
      </c>
      <c r="BC1523">
        <f>IF(COUNTIF($U$2:U1523,U1523)=COUNTIF(data[Référence principale],data[[#This Row],[Référence principale]]),COUNTIF(data[Référence principale],data[[#This Row],[Référence principale]]),)</f>
        <v>1</v>
      </c>
    </row>
    <row r="1524" spans="1:55" x14ac:dyDescent="0.25">
      <c r="A1524" t="s">
        <v>830</v>
      </c>
      <c r="G1524" t="s">
        <v>3924</v>
      </c>
      <c r="N1524" s="2"/>
      <c r="O1524" s="2"/>
      <c r="R1524" t="s">
        <v>830</v>
      </c>
      <c r="U1524" t="s">
        <v>1382</v>
      </c>
      <c r="AD1524">
        <v>0</v>
      </c>
      <c r="AG1524">
        <v>0</v>
      </c>
      <c r="AP1524" s="3">
        <v>44556</v>
      </c>
      <c r="AY15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4" t="str">
        <f>data[[#This Row],[Différence en valeur]]&amp;data[[#This Row],[Année]]</f>
        <v>02021</v>
      </c>
      <c r="BC1524">
        <f>IF(COUNTIF($U$2:U1524,U1524)=COUNTIF(data[Référence principale],data[[#This Row],[Référence principale]]),COUNTIF(data[Référence principale],data[[#This Row],[Référence principale]]),)</f>
        <v>0</v>
      </c>
    </row>
    <row r="1525" spans="1:55" x14ac:dyDescent="0.25">
      <c r="A1525" t="s">
        <v>830</v>
      </c>
      <c r="G1525" t="s">
        <v>3924</v>
      </c>
      <c r="N1525" s="2"/>
      <c r="O1525" s="2"/>
      <c r="R1525" t="s">
        <v>830</v>
      </c>
      <c r="U1525" t="s">
        <v>1382</v>
      </c>
      <c r="AD1525">
        <v>0</v>
      </c>
      <c r="AG1525">
        <v>0</v>
      </c>
      <c r="AP1525" s="3">
        <v>44556</v>
      </c>
      <c r="AY15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5" t="str">
        <f>data[[#This Row],[Différence en valeur]]&amp;data[[#This Row],[Année]]</f>
        <v>02021</v>
      </c>
      <c r="BC1525">
        <f>IF(COUNTIF($U$2:U1525,U1525)=COUNTIF(data[Référence principale],data[[#This Row],[Référence principale]]),COUNTIF(data[Référence principale],data[[#This Row],[Référence principale]]),)</f>
        <v>0</v>
      </c>
    </row>
    <row r="1526" spans="1:55" x14ac:dyDescent="0.25">
      <c r="A1526" t="s">
        <v>830</v>
      </c>
      <c r="G1526" t="s">
        <v>3924</v>
      </c>
      <c r="N1526" s="2"/>
      <c r="O1526" s="2"/>
      <c r="R1526" t="s">
        <v>830</v>
      </c>
      <c r="U1526" t="s">
        <v>76</v>
      </c>
      <c r="AD1526">
        <v>0</v>
      </c>
      <c r="AG1526">
        <v>0</v>
      </c>
      <c r="AP1526" s="3">
        <v>44556</v>
      </c>
      <c r="AY15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6" t="str">
        <f>data[[#This Row],[Différence en valeur]]&amp;data[[#This Row],[Année]]</f>
        <v>02021</v>
      </c>
      <c r="BC1526">
        <f>IF(COUNTIF($U$2:U1526,U1526)=COUNTIF(data[Référence principale],data[[#This Row],[Référence principale]]),COUNTIF(data[Référence principale],data[[#This Row],[Référence principale]]),)</f>
        <v>0</v>
      </c>
    </row>
    <row r="1527" spans="1:55" x14ac:dyDescent="0.25">
      <c r="A1527" t="s">
        <v>830</v>
      </c>
      <c r="G1527" t="s">
        <v>3924</v>
      </c>
      <c r="N1527" s="2"/>
      <c r="O1527" s="2"/>
      <c r="R1527" t="s">
        <v>830</v>
      </c>
      <c r="U1527" t="s">
        <v>76</v>
      </c>
      <c r="AD1527">
        <v>-1</v>
      </c>
      <c r="AG1527">
        <v>-430.274</v>
      </c>
      <c r="AP1527" s="3">
        <v>44556</v>
      </c>
      <c r="AY15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7" t="str">
        <f>data[[#This Row],[Différence en valeur]]&amp;data[[#This Row],[Année]]</f>
        <v>-430.2742021</v>
      </c>
      <c r="BC1527">
        <f>IF(COUNTIF($U$2:U1527,U1527)=COUNTIF(data[Référence principale],data[[#This Row],[Référence principale]]),COUNTIF(data[Référence principale],data[[#This Row],[Référence principale]]),)</f>
        <v>0</v>
      </c>
    </row>
    <row r="1528" spans="1:55" x14ac:dyDescent="0.25">
      <c r="A1528" t="s">
        <v>830</v>
      </c>
      <c r="G1528" t="s">
        <v>3924</v>
      </c>
      <c r="N1528" s="2"/>
      <c r="O1528" s="2"/>
      <c r="R1528" t="s">
        <v>830</v>
      </c>
      <c r="U1528" t="s">
        <v>1383</v>
      </c>
      <c r="AD1528">
        <v>0</v>
      </c>
      <c r="AG1528">
        <v>0</v>
      </c>
      <c r="AP1528" s="3">
        <v>44556</v>
      </c>
      <c r="AY15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8" t="str">
        <f>data[[#This Row],[Différence en valeur]]&amp;data[[#This Row],[Année]]</f>
        <v>02021</v>
      </c>
      <c r="BC1528">
        <f>IF(COUNTIF($U$2:U1528,U1528)=COUNTIF(data[Référence principale],data[[#This Row],[Référence principale]]),COUNTIF(data[Référence principale],data[[#This Row],[Référence principale]]),)</f>
        <v>1</v>
      </c>
    </row>
    <row r="1529" spans="1:55" x14ac:dyDescent="0.25">
      <c r="A1529" t="s">
        <v>830</v>
      </c>
      <c r="G1529" t="s">
        <v>3924</v>
      </c>
      <c r="N1529" s="2"/>
      <c r="O1529" s="2"/>
      <c r="R1529" t="s">
        <v>830</v>
      </c>
      <c r="U1529" t="s">
        <v>1384</v>
      </c>
      <c r="AD1529">
        <v>0</v>
      </c>
      <c r="AG1529">
        <v>0</v>
      </c>
      <c r="AP1529" s="3">
        <v>44556</v>
      </c>
      <c r="AY15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29" t="str">
        <f>data[[#This Row],[Différence en valeur]]&amp;data[[#This Row],[Année]]</f>
        <v>02021</v>
      </c>
      <c r="BC1529">
        <f>IF(COUNTIF($U$2:U1529,U1529)=COUNTIF(data[Référence principale],data[[#This Row],[Référence principale]]),COUNTIF(data[Référence principale],data[[#This Row],[Référence principale]]),)</f>
        <v>1</v>
      </c>
    </row>
    <row r="1530" spans="1:55" x14ac:dyDescent="0.25">
      <c r="A1530" t="s">
        <v>830</v>
      </c>
      <c r="G1530" t="s">
        <v>3924</v>
      </c>
      <c r="N1530" s="2"/>
      <c r="O1530" s="2"/>
      <c r="R1530" t="s">
        <v>830</v>
      </c>
      <c r="U1530" t="s">
        <v>77</v>
      </c>
      <c r="AD1530">
        <v>0</v>
      </c>
      <c r="AG1530">
        <v>0</v>
      </c>
      <c r="AP1530" s="3">
        <v>44556</v>
      </c>
      <c r="AY15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0" t="str">
        <f>data[[#This Row],[Différence en valeur]]&amp;data[[#This Row],[Année]]</f>
        <v>02021</v>
      </c>
      <c r="BC1530">
        <f>IF(COUNTIF($U$2:U1530,U1530)=COUNTIF(data[Référence principale],data[[#This Row],[Référence principale]]),COUNTIF(data[Référence principale],data[[#This Row],[Référence principale]]),)</f>
        <v>0</v>
      </c>
    </row>
    <row r="1531" spans="1:55" x14ac:dyDescent="0.25">
      <c r="A1531" t="s">
        <v>830</v>
      </c>
      <c r="G1531" t="s">
        <v>3924</v>
      </c>
      <c r="N1531" s="2"/>
      <c r="O1531" s="2"/>
      <c r="R1531" t="s">
        <v>830</v>
      </c>
      <c r="U1531" t="s">
        <v>78</v>
      </c>
      <c r="AD1531">
        <v>0</v>
      </c>
      <c r="AG1531">
        <v>0</v>
      </c>
      <c r="AP1531" s="3">
        <v>44556</v>
      </c>
      <c r="AY15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1" t="str">
        <f>data[[#This Row],[Différence en valeur]]&amp;data[[#This Row],[Année]]</f>
        <v>02021</v>
      </c>
      <c r="BC1531">
        <f>IF(COUNTIF($U$2:U1531,U1531)=COUNTIF(data[Référence principale],data[[#This Row],[Référence principale]]),COUNTIF(data[Référence principale],data[[#This Row],[Référence principale]]),)</f>
        <v>0</v>
      </c>
    </row>
    <row r="1532" spans="1:55" x14ac:dyDescent="0.25">
      <c r="A1532" t="s">
        <v>830</v>
      </c>
      <c r="G1532" t="s">
        <v>3924</v>
      </c>
      <c r="N1532" s="2"/>
      <c r="O1532" s="2"/>
      <c r="R1532" t="s">
        <v>830</v>
      </c>
      <c r="U1532" t="s">
        <v>79</v>
      </c>
      <c r="AD1532">
        <v>0</v>
      </c>
      <c r="AG1532">
        <v>0</v>
      </c>
      <c r="AP1532" s="3">
        <v>44556</v>
      </c>
      <c r="AY15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2" t="str">
        <f>data[[#This Row],[Différence en valeur]]&amp;data[[#This Row],[Année]]</f>
        <v>02021</v>
      </c>
      <c r="BC1532">
        <f>IF(COUNTIF($U$2:U1532,U1532)=COUNTIF(data[Référence principale],data[[#This Row],[Référence principale]]),COUNTIF(data[Référence principale],data[[#This Row],[Référence principale]]),)</f>
        <v>0</v>
      </c>
    </row>
    <row r="1533" spans="1:55" x14ac:dyDescent="0.25">
      <c r="A1533" t="s">
        <v>830</v>
      </c>
      <c r="G1533" t="s">
        <v>3924</v>
      </c>
      <c r="N1533" s="2"/>
      <c r="O1533" s="2"/>
      <c r="R1533" t="s">
        <v>830</v>
      </c>
      <c r="U1533" t="s">
        <v>80</v>
      </c>
      <c r="AD1533">
        <v>0</v>
      </c>
      <c r="AG1533">
        <v>0</v>
      </c>
      <c r="AP1533" s="3">
        <v>44556</v>
      </c>
      <c r="AY15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3" t="str">
        <f>data[[#This Row],[Différence en valeur]]&amp;data[[#This Row],[Année]]</f>
        <v>02021</v>
      </c>
      <c r="BC1533">
        <f>IF(COUNTIF($U$2:U1533,U1533)=COUNTIF(data[Référence principale],data[[#This Row],[Référence principale]]),COUNTIF(data[Référence principale],data[[#This Row],[Référence principale]]),)</f>
        <v>0</v>
      </c>
    </row>
    <row r="1534" spans="1:55" x14ac:dyDescent="0.25">
      <c r="A1534" t="s">
        <v>830</v>
      </c>
      <c r="G1534" t="s">
        <v>3924</v>
      </c>
      <c r="N1534" s="2"/>
      <c r="O1534" s="2"/>
      <c r="R1534" t="s">
        <v>830</v>
      </c>
      <c r="U1534" t="s">
        <v>1385</v>
      </c>
      <c r="AD1534">
        <v>0</v>
      </c>
      <c r="AG1534">
        <v>0</v>
      </c>
      <c r="AP1534" s="3">
        <v>44556</v>
      </c>
      <c r="AY15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4" t="str">
        <f>data[[#This Row],[Différence en valeur]]&amp;data[[#This Row],[Année]]</f>
        <v>02021</v>
      </c>
      <c r="BC1534">
        <f>IF(COUNTIF($U$2:U1534,U1534)=COUNTIF(data[Référence principale],data[[#This Row],[Référence principale]]),COUNTIF(data[Référence principale],data[[#This Row],[Référence principale]]),)</f>
        <v>0</v>
      </c>
    </row>
    <row r="1535" spans="1:55" x14ac:dyDescent="0.25">
      <c r="A1535" t="s">
        <v>830</v>
      </c>
      <c r="G1535" t="s">
        <v>3924</v>
      </c>
      <c r="N1535" s="2"/>
      <c r="O1535" s="2"/>
      <c r="R1535" t="s">
        <v>830</v>
      </c>
      <c r="U1535" t="s">
        <v>108</v>
      </c>
      <c r="AD1535">
        <v>0</v>
      </c>
      <c r="AG1535">
        <v>0</v>
      </c>
      <c r="AP1535" s="3">
        <v>44556</v>
      </c>
      <c r="AY15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5" t="str">
        <f>data[[#This Row],[Différence en valeur]]&amp;data[[#This Row],[Année]]</f>
        <v>02021</v>
      </c>
      <c r="BC1535">
        <f>IF(COUNTIF($U$2:U1535,U1535)=COUNTIF(data[Référence principale],data[[#This Row],[Référence principale]]),COUNTIF(data[Référence principale],data[[#This Row],[Référence principale]]),)</f>
        <v>0</v>
      </c>
    </row>
    <row r="1536" spans="1:55" x14ac:dyDescent="0.25">
      <c r="A1536" t="s">
        <v>830</v>
      </c>
      <c r="G1536" t="s">
        <v>3924</v>
      </c>
      <c r="N1536" s="2"/>
      <c r="O1536" s="2"/>
      <c r="R1536" t="s">
        <v>830</v>
      </c>
      <c r="U1536" t="s">
        <v>81</v>
      </c>
      <c r="AD1536">
        <v>0</v>
      </c>
      <c r="AG1536">
        <v>0</v>
      </c>
      <c r="AP1536" s="3">
        <v>44556</v>
      </c>
      <c r="AY15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6" t="str">
        <f>data[[#This Row],[Différence en valeur]]&amp;data[[#This Row],[Année]]</f>
        <v>02021</v>
      </c>
      <c r="BC1536">
        <f>IF(COUNTIF($U$2:U1536,U1536)=COUNTIF(data[Référence principale],data[[#This Row],[Référence principale]]),COUNTIF(data[Référence principale],data[[#This Row],[Référence principale]]),)</f>
        <v>0</v>
      </c>
    </row>
    <row r="1537" spans="1:55" x14ac:dyDescent="0.25">
      <c r="A1537" t="s">
        <v>830</v>
      </c>
      <c r="G1537" t="s">
        <v>3924</v>
      </c>
      <c r="N1537" s="2"/>
      <c r="O1537" s="2"/>
      <c r="R1537" t="s">
        <v>830</v>
      </c>
      <c r="U1537" t="s">
        <v>82</v>
      </c>
      <c r="AD1537">
        <v>0</v>
      </c>
      <c r="AG1537">
        <v>0</v>
      </c>
      <c r="AP1537" s="3">
        <v>44556</v>
      </c>
      <c r="AY15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7" t="str">
        <f>data[[#This Row],[Différence en valeur]]&amp;data[[#This Row],[Année]]</f>
        <v>02021</v>
      </c>
      <c r="BC1537">
        <f>IF(COUNTIF($U$2:U1537,U1537)=COUNTIF(data[Référence principale],data[[#This Row],[Référence principale]]),COUNTIF(data[Référence principale],data[[#This Row],[Référence principale]]),)</f>
        <v>0</v>
      </c>
    </row>
    <row r="1538" spans="1:55" x14ac:dyDescent="0.25">
      <c r="A1538" t="s">
        <v>830</v>
      </c>
      <c r="G1538" t="s">
        <v>3924</v>
      </c>
      <c r="N1538" s="2"/>
      <c r="O1538" s="2"/>
      <c r="R1538" t="s">
        <v>830</v>
      </c>
      <c r="U1538" t="s">
        <v>1386</v>
      </c>
      <c r="AD1538">
        <v>0</v>
      </c>
      <c r="AG1538">
        <v>0</v>
      </c>
      <c r="AP1538" s="3">
        <v>44556</v>
      </c>
      <c r="AY15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8" t="str">
        <f>data[[#This Row],[Différence en valeur]]&amp;data[[#This Row],[Année]]</f>
        <v>02021</v>
      </c>
      <c r="BC1538">
        <f>IF(COUNTIF($U$2:U1538,U1538)=COUNTIF(data[Référence principale],data[[#This Row],[Référence principale]]),COUNTIF(data[Référence principale],data[[#This Row],[Référence principale]]),)</f>
        <v>0</v>
      </c>
    </row>
    <row r="1539" spans="1:55" x14ac:dyDescent="0.25">
      <c r="A1539" t="s">
        <v>830</v>
      </c>
      <c r="G1539" t="s">
        <v>3924</v>
      </c>
      <c r="N1539" s="2"/>
      <c r="O1539" s="2"/>
      <c r="R1539" t="s">
        <v>830</v>
      </c>
      <c r="U1539" t="s">
        <v>109</v>
      </c>
      <c r="AD1539">
        <v>0</v>
      </c>
      <c r="AG1539">
        <v>0</v>
      </c>
      <c r="AP1539" s="3">
        <v>44556</v>
      </c>
      <c r="AY15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39" t="str">
        <f>data[[#This Row],[Différence en valeur]]&amp;data[[#This Row],[Année]]</f>
        <v>02021</v>
      </c>
      <c r="BC1539">
        <f>IF(COUNTIF($U$2:U1539,U1539)=COUNTIF(data[Référence principale],data[[#This Row],[Référence principale]]),COUNTIF(data[Référence principale],data[[#This Row],[Référence principale]]),)</f>
        <v>0</v>
      </c>
    </row>
    <row r="1540" spans="1:55" x14ac:dyDescent="0.25">
      <c r="A1540" t="s">
        <v>830</v>
      </c>
      <c r="G1540" t="s">
        <v>3924</v>
      </c>
      <c r="N1540" s="2"/>
      <c r="O1540" s="2"/>
      <c r="R1540" t="s">
        <v>830</v>
      </c>
      <c r="U1540" t="s">
        <v>1387</v>
      </c>
      <c r="AD1540">
        <v>0</v>
      </c>
      <c r="AG1540">
        <v>0</v>
      </c>
      <c r="AP1540" s="3">
        <v>44556</v>
      </c>
      <c r="AY15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0" t="str">
        <f>data[[#This Row],[Différence en valeur]]&amp;data[[#This Row],[Année]]</f>
        <v>02021</v>
      </c>
      <c r="BC1540">
        <f>IF(COUNTIF($U$2:U1540,U1540)=COUNTIF(data[Référence principale],data[[#This Row],[Référence principale]]),COUNTIF(data[Référence principale],data[[#This Row],[Référence principale]]),)</f>
        <v>1</v>
      </c>
    </row>
    <row r="1541" spans="1:55" x14ac:dyDescent="0.25">
      <c r="A1541" t="s">
        <v>830</v>
      </c>
      <c r="G1541" t="s">
        <v>3924</v>
      </c>
      <c r="N1541" s="2"/>
      <c r="O1541" s="2"/>
      <c r="R1541" t="s">
        <v>830</v>
      </c>
      <c r="U1541" t="s">
        <v>1388</v>
      </c>
      <c r="AD1541">
        <v>0</v>
      </c>
      <c r="AG1541">
        <v>0</v>
      </c>
      <c r="AP1541" s="3">
        <v>44556</v>
      </c>
      <c r="AY15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1" t="str">
        <f>data[[#This Row],[Différence en valeur]]&amp;data[[#This Row],[Année]]</f>
        <v>02021</v>
      </c>
      <c r="BC1541">
        <f>IF(COUNTIF($U$2:U1541,U1541)=COUNTIF(data[Référence principale],data[[#This Row],[Référence principale]]),COUNTIF(data[Référence principale],data[[#This Row],[Référence principale]]),)</f>
        <v>0</v>
      </c>
    </row>
    <row r="1542" spans="1:55" x14ac:dyDescent="0.25">
      <c r="A1542" t="s">
        <v>830</v>
      </c>
      <c r="G1542" t="s">
        <v>3924</v>
      </c>
      <c r="N1542" s="2"/>
      <c r="O1542" s="2"/>
      <c r="R1542" t="s">
        <v>830</v>
      </c>
      <c r="U1542" t="s">
        <v>110</v>
      </c>
      <c r="AD1542">
        <v>0</v>
      </c>
      <c r="AG1542">
        <v>0</v>
      </c>
      <c r="AP1542" s="3">
        <v>44556</v>
      </c>
      <c r="AY15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2" t="str">
        <f>data[[#This Row],[Différence en valeur]]&amp;data[[#This Row],[Année]]</f>
        <v>02021</v>
      </c>
      <c r="BC1542">
        <f>IF(COUNTIF($U$2:U1542,U1542)=COUNTIF(data[Référence principale],data[[#This Row],[Référence principale]]),COUNTIF(data[Référence principale],data[[#This Row],[Référence principale]]),)</f>
        <v>0</v>
      </c>
    </row>
    <row r="1543" spans="1:55" x14ac:dyDescent="0.25">
      <c r="A1543" t="s">
        <v>830</v>
      </c>
      <c r="G1543" t="s">
        <v>3924</v>
      </c>
      <c r="N1543" s="2"/>
      <c r="O1543" s="2"/>
      <c r="R1543" t="s">
        <v>830</v>
      </c>
      <c r="U1543" t="s">
        <v>111</v>
      </c>
      <c r="AD1543">
        <v>0</v>
      </c>
      <c r="AG1543">
        <v>0</v>
      </c>
      <c r="AP1543" s="3">
        <v>44556</v>
      </c>
      <c r="AY15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3" t="str">
        <f>data[[#This Row],[Différence en valeur]]&amp;data[[#This Row],[Année]]</f>
        <v>02021</v>
      </c>
      <c r="BC1543">
        <f>IF(COUNTIF($U$2:U1543,U1543)=COUNTIF(data[Référence principale],data[[#This Row],[Référence principale]]),COUNTIF(data[Référence principale],data[[#This Row],[Référence principale]]),)</f>
        <v>2</v>
      </c>
    </row>
    <row r="1544" spans="1:55" x14ac:dyDescent="0.25">
      <c r="A1544" t="s">
        <v>830</v>
      </c>
      <c r="G1544" t="s">
        <v>3924</v>
      </c>
      <c r="N1544" s="2"/>
      <c r="O1544" s="2"/>
      <c r="R1544" t="s">
        <v>830</v>
      </c>
      <c r="U1544" t="s">
        <v>1389</v>
      </c>
      <c r="AD1544">
        <v>0</v>
      </c>
      <c r="AG1544">
        <v>0</v>
      </c>
      <c r="AP1544" s="3">
        <v>44556</v>
      </c>
      <c r="AY15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4" t="str">
        <f>data[[#This Row],[Différence en valeur]]&amp;data[[#This Row],[Année]]</f>
        <v>02021</v>
      </c>
      <c r="BC1544">
        <f>IF(COUNTIF($U$2:U1544,U1544)=COUNTIF(data[Référence principale],data[[#This Row],[Référence principale]]),COUNTIF(data[Référence principale],data[[#This Row],[Référence principale]]),)</f>
        <v>0</v>
      </c>
    </row>
    <row r="1545" spans="1:55" x14ac:dyDescent="0.25">
      <c r="A1545" t="s">
        <v>830</v>
      </c>
      <c r="G1545" t="s">
        <v>3924</v>
      </c>
      <c r="N1545" s="2"/>
      <c r="O1545" s="2"/>
      <c r="R1545" t="s">
        <v>830</v>
      </c>
      <c r="U1545" t="s">
        <v>112</v>
      </c>
      <c r="AD1545">
        <v>2</v>
      </c>
      <c r="AG1545">
        <v>468.70159999999998</v>
      </c>
      <c r="AP1545" s="3">
        <v>44556</v>
      </c>
      <c r="AY15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5" t="str">
        <f>data[[#This Row],[Différence en valeur]]&amp;data[[#This Row],[Année]]</f>
        <v>468.70162021</v>
      </c>
      <c r="BC1545">
        <f>IF(COUNTIF($U$2:U1545,U1545)=COUNTIF(data[Référence principale],data[[#This Row],[Référence principale]]),COUNTIF(data[Référence principale],data[[#This Row],[Référence principale]]),)</f>
        <v>0</v>
      </c>
    </row>
    <row r="1546" spans="1:55" x14ac:dyDescent="0.25">
      <c r="A1546" t="s">
        <v>830</v>
      </c>
      <c r="G1546" t="s">
        <v>3924</v>
      </c>
      <c r="N1546" s="2"/>
      <c r="O1546" s="2"/>
      <c r="R1546" t="s">
        <v>830</v>
      </c>
      <c r="U1546" t="s">
        <v>1390</v>
      </c>
      <c r="AD1546">
        <v>0</v>
      </c>
      <c r="AG1546">
        <v>0</v>
      </c>
      <c r="AP1546" s="3">
        <v>44556</v>
      </c>
      <c r="AY15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6" t="str">
        <f>data[[#This Row],[Différence en valeur]]&amp;data[[#This Row],[Année]]</f>
        <v>02021</v>
      </c>
      <c r="BC1546">
        <f>IF(COUNTIF($U$2:U1546,U1546)=COUNTIF(data[Référence principale],data[[#This Row],[Référence principale]]),COUNTIF(data[Référence principale],data[[#This Row],[Référence principale]]),)</f>
        <v>0</v>
      </c>
    </row>
    <row r="1547" spans="1:55" x14ac:dyDescent="0.25">
      <c r="A1547" t="s">
        <v>830</v>
      </c>
      <c r="G1547" t="s">
        <v>3924</v>
      </c>
      <c r="N1547" s="2"/>
      <c r="O1547" s="2"/>
      <c r="R1547" t="s">
        <v>830</v>
      </c>
      <c r="U1547" t="s">
        <v>1391</v>
      </c>
      <c r="AD1547">
        <v>0</v>
      </c>
      <c r="AG1547">
        <v>0</v>
      </c>
      <c r="AP1547" s="3">
        <v>44556</v>
      </c>
      <c r="AY15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7" t="str">
        <f>data[[#This Row],[Différence en valeur]]&amp;data[[#This Row],[Année]]</f>
        <v>02021</v>
      </c>
      <c r="BC1547">
        <f>IF(COUNTIF($U$2:U1547,U1547)=COUNTIF(data[Référence principale],data[[#This Row],[Référence principale]]),COUNTIF(data[Référence principale],data[[#This Row],[Référence principale]]),)</f>
        <v>1</v>
      </c>
    </row>
    <row r="1548" spans="1:55" x14ac:dyDescent="0.25">
      <c r="A1548" t="s">
        <v>830</v>
      </c>
      <c r="G1548" t="s">
        <v>3924</v>
      </c>
      <c r="N1548" s="2"/>
      <c r="O1548" s="2"/>
      <c r="R1548" t="s">
        <v>830</v>
      </c>
      <c r="U1548" t="s">
        <v>113</v>
      </c>
      <c r="AD1548">
        <v>0</v>
      </c>
      <c r="AG1548">
        <v>0</v>
      </c>
      <c r="AP1548" s="3">
        <v>44556</v>
      </c>
      <c r="AY15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8" t="str">
        <f>data[[#This Row],[Différence en valeur]]&amp;data[[#This Row],[Année]]</f>
        <v>02021</v>
      </c>
      <c r="BC1548">
        <f>IF(COUNTIF($U$2:U1548,U1548)=COUNTIF(data[Référence principale],data[[#This Row],[Référence principale]]),COUNTIF(data[Référence principale],data[[#This Row],[Référence principale]]),)</f>
        <v>0</v>
      </c>
    </row>
    <row r="1549" spans="1:55" x14ac:dyDescent="0.25">
      <c r="A1549" t="s">
        <v>830</v>
      </c>
      <c r="G1549" t="s">
        <v>3924</v>
      </c>
      <c r="N1549" s="2"/>
      <c r="O1549" s="2"/>
      <c r="R1549" t="s">
        <v>830</v>
      </c>
      <c r="U1549" t="s">
        <v>1392</v>
      </c>
      <c r="AD1549">
        <v>0</v>
      </c>
      <c r="AG1549">
        <v>0</v>
      </c>
      <c r="AP1549" s="3">
        <v>44556</v>
      </c>
      <c r="AY15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49" t="str">
        <f>data[[#This Row],[Différence en valeur]]&amp;data[[#This Row],[Année]]</f>
        <v>02021</v>
      </c>
      <c r="BC1549">
        <f>IF(COUNTIF($U$2:U1549,U1549)=COUNTIF(data[Référence principale],data[[#This Row],[Référence principale]]),COUNTIF(data[Référence principale],data[[#This Row],[Référence principale]]),)</f>
        <v>0</v>
      </c>
    </row>
    <row r="1550" spans="1:55" x14ac:dyDescent="0.25">
      <c r="A1550" t="s">
        <v>830</v>
      </c>
      <c r="G1550" t="s">
        <v>3924</v>
      </c>
      <c r="N1550" s="2"/>
      <c r="O1550" s="2"/>
      <c r="R1550" t="s">
        <v>830</v>
      </c>
      <c r="U1550" t="s">
        <v>1393</v>
      </c>
      <c r="AD1550">
        <v>-1</v>
      </c>
      <c r="AG1550">
        <v>-245.4</v>
      </c>
      <c r="AP1550" s="3">
        <v>44556</v>
      </c>
      <c r="AY15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0" t="str">
        <f>data[[#This Row],[Différence en valeur]]&amp;data[[#This Row],[Année]]</f>
        <v>-245.42021</v>
      </c>
      <c r="BC1550">
        <f>IF(COUNTIF($U$2:U1550,U1550)=COUNTIF(data[Référence principale],data[[#This Row],[Référence principale]]),COUNTIF(data[Référence principale],data[[#This Row],[Référence principale]]),)</f>
        <v>1</v>
      </c>
    </row>
    <row r="1551" spans="1:55" x14ac:dyDescent="0.25">
      <c r="A1551" t="s">
        <v>830</v>
      </c>
      <c r="G1551" t="s">
        <v>3924</v>
      </c>
      <c r="N1551" s="2"/>
      <c r="O1551" s="2"/>
      <c r="R1551" t="s">
        <v>830</v>
      </c>
      <c r="U1551" t="s">
        <v>1394</v>
      </c>
      <c r="AD1551">
        <v>0</v>
      </c>
      <c r="AG1551">
        <v>0</v>
      </c>
      <c r="AP1551" s="3">
        <v>44556</v>
      </c>
      <c r="AY15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1" t="str">
        <f>data[[#This Row],[Différence en valeur]]&amp;data[[#This Row],[Année]]</f>
        <v>02021</v>
      </c>
      <c r="BC1551">
        <f>IF(COUNTIF($U$2:U1551,U1551)=COUNTIF(data[Référence principale],data[[#This Row],[Référence principale]]),COUNTIF(data[Référence principale],data[[#This Row],[Référence principale]]),)</f>
        <v>0</v>
      </c>
    </row>
    <row r="1552" spans="1:55" x14ac:dyDescent="0.25">
      <c r="A1552" t="s">
        <v>830</v>
      </c>
      <c r="G1552" t="s">
        <v>3924</v>
      </c>
      <c r="N1552" s="2"/>
      <c r="O1552" s="2"/>
      <c r="R1552" t="s">
        <v>830</v>
      </c>
      <c r="U1552" t="s">
        <v>1395</v>
      </c>
      <c r="AD1552">
        <v>0</v>
      </c>
      <c r="AG1552">
        <v>0</v>
      </c>
      <c r="AP1552" s="3">
        <v>44556</v>
      </c>
      <c r="AY15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2" t="str">
        <f>data[[#This Row],[Différence en valeur]]&amp;data[[#This Row],[Année]]</f>
        <v>02021</v>
      </c>
      <c r="BC1552">
        <f>IF(COUNTIF($U$2:U1552,U1552)=COUNTIF(data[Référence principale],data[[#This Row],[Référence principale]]),COUNTIF(data[Référence principale],data[[#This Row],[Référence principale]]),)</f>
        <v>0</v>
      </c>
    </row>
    <row r="1553" spans="1:55" x14ac:dyDescent="0.25">
      <c r="A1553" t="s">
        <v>830</v>
      </c>
      <c r="G1553" t="s">
        <v>3924</v>
      </c>
      <c r="N1553" s="2"/>
      <c r="O1553" s="2"/>
      <c r="R1553" t="s">
        <v>830</v>
      </c>
      <c r="U1553" t="s">
        <v>1396</v>
      </c>
      <c r="AD1553">
        <v>0</v>
      </c>
      <c r="AG1553">
        <v>0</v>
      </c>
      <c r="AP1553" s="3">
        <v>44556</v>
      </c>
      <c r="AY15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3" t="str">
        <f>data[[#This Row],[Différence en valeur]]&amp;data[[#This Row],[Année]]</f>
        <v>02021</v>
      </c>
      <c r="BC1553">
        <f>IF(COUNTIF($U$2:U1553,U1553)=COUNTIF(data[Référence principale],data[[#This Row],[Référence principale]]),COUNTIF(data[Référence principale],data[[#This Row],[Référence principale]]),)</f>
        <v>0</v>
      </c>
    </row>
    <row r="1554" spans="1:55" x14ac:dyDescent="0.25">
      <c r="A1554" t="s">
        <v>830</v>
      </c>
      <c r="G1554" t="s">
        <v>3924</v>
      </c>
      <c r="N1554" s="2"/>
      <c r="O1554" s="2"/>
      <c r="R1554" t="s">
        <v>830</v>
      </c>
      <c r="U1554" t="s">
        <v>1397</v>
      </c>
      <c r="AD1554">
        <v>0</v>
      </c>
      <c r="AG1554">
        <v>0</v>
      </c>
      <c r="AP1554" s="3">
        <v>44556</v>
      </c>
      <c r="AY15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4" t="str">
        <f>data[[#This Row],[Différence en valeur]]&amp;data[[#This Row],[Année]]</f>
        <v>02021</v>
      </c>
      <c r="BC1554">
        <f>IF(COUNTIF($U$2:U1554,U1554)=COUNTIF(data[Référence principale],data[[#This Row],[Référence principale]]),COUNTIF(data[Référence principale],data[[#This Row],[Référence principale]]),)</f>
        <v>1</v>
      </c>
    </row>
    <row r="1555" spans="1:55" x14ac:dyDescent="0.25">
      <c r="A1555" t="s">
        <v>830</v>
      </c>
      <c r="G1555" t="s">
        <v>3924</v>
      </c>
      <c r="N1555" s="2"/>
      <c r="O1555" s="2"/>
      <c r="R1555" t="s">
        <v>830</v>
      </c>
      <c r="U1555" t="s">
        <v>1398</v>
      </c>
      <c r="AD1555">
        <v>0</v>
      </c>
      <c r="AG1555">
        <v>0</v>
      </c>
      <c r="AP1555" s="3">
        <v>44556</v>
      </c>
      <c r="AY15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5" t="str">
        <f>data[[#This Row],[Différence en valeur]]&amp;data[[#This Row],[Année]]</f>
        <v>02021</v>
      </c>
      <c r="BC1555">
        <f>IF(COUNTIF($U$2:U1555,U1555)=COUNTIF(data[Référence principale],data[[#This Row],[Référence principale]]),COUNTIF(data[Référence principale],data[[#This Row],[Référence principale]]),)</f>
        <v>0</v>
      </c>
    </row>
    <row r="1556" spans="1:55" x14ac:dyDescent="0.25">
      <c r="A1556" t="s">
        <v>830</v>
      </c>
      <c r="G1556" t="s">
        <v>3924</v>
      </c>
      <c r="N1556" s="2"/>
      <c r="O1556" s="2"/>
      <c r="R1556" t="s">
        <v>830</v>
      </c>
      <c r="U1556" t="s">
        <v>1399</v>
      </c>
      <c r="AD1556">
        <v>0</v>
      </c>
      <c r="AG1556">
        <v>0</v>
      </c>
      <c r="AP1556" s="3">
        <v>44556</v>
      </c>
      <c r="AY15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6" t="str">
        <f>data[[#This Row],[Différence en valeur]]&amp;data[[#This Row],[Année]]</f>
        <v>02021</v>
      </c>
      <c r="BC1556">
        <f>IF(COUNTIF($U$2:U1556,U1556)=COUNTIF(data[Référence principale],data[[#This Row],[Référence principale]]),COUNTIF(data[Référence principale],data[[#This Row],[Référence principale]]),)</f>
        <v>1</v>
      </c>
    </row>
    <row r="1557" spans="1:55" x14ac:dyDescent="0.25">
      <c r="A1557" t="s">
        <v>830</v>
      </c>
      <c r="G1557" t="s">
        <v>3924</v>
      </c>
      <c r="N1557" s="2"/>
      <c r="O1557" s="2"/>
      <c r="R1557" t="s">
        <v>830</v>
      </c>
      <c r="U1557" t="s">
        <v>1400</v>
      </c>
      <c r="AD1557">
        <v>0</v>
      </c>
      <c r="AG1557">
        <v>0</v>
      </c>
      <c r="AP1557" s="3">
        <v>44556</v>
      </c>
      <c r="AY15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7" t="str">
        <f>data[[#This Row],[Différence en valeur]]&amp;data[[#This Row],[Année]]</f>
        <v>02021</v>
      </c>
      <c r="BC1557">
        <f>IF(COUNTIF($U$2:U1557,U1557)=COUNTIF(data[Référence principale],data[[#This Row],[Référence principale]]),COUNTIF(data[Référence principale],data[[#This Row],[Référence principale]]),)</f>
        <v>0</v>
      </c>
    </row>
    <row r="1558" spans="1:55" x14ac:dyDescent="0.25">
      <c r="A1558" t="s">
        <v>830</v>
      </c>
      <c r="G1558" t="s">
        <v>3924</v>
      </c>
      <c r="N1558" s="2"/>
      <c r="O1558" s="2"/>
      <c r="R1558" t="s">
        <v>830</v>
      </c>
      <c r="U1558" t="s">
        <v>1401</v>
      </c>
      <c r="AD1558">
        <v>0</v>
      </c>
      <c r="AG1558">
        <v>0</v>
      </c>
      <c r="AP1558" s="3">
        <v>44556</v>
      </c>
      <c r="AY15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8" t="str">
        <f>data[[#This Row],[Différence en valeur]]&amp;data[[#This Row],[Année]]</f>
        <v>02021</v>
      </c>
      <c r="BC1558">
        <f>IF(COUNTIF($U$2:U1558,U1558)=COUNTIF(data[Référence principale],data[[#This Row],[Référence principale]]),COUNTIF(data[Référence principale],data[[#This Row],[Référence principale]]),)</f>
        <v>1</v>
      </c>
    </row>
    <row r="1559" spans="1:55" x14ac:dyDescent="0.25">
      <c r="A1559" t="s">
        <v>830</v>
      </c>
      <c r="G1559" t="s">
        <v>3924</v>
      </c>
      <c r="N1559" s="2"/>
      <c r="O1559" s="2"/>
      <c r="R1559" t="s">
        <v>830</v>
      </c>
      <c r="U1559" t="s">
        <v>1402</v>
      </c>
      <c r="AD1559">
        <v>0</v>
      </c>
      <c r="AG1559">
        <v>0</v>
      </c>
      <c r="AP1559" s="3">
        <v>44556</v>
      </c>
      <c r="AY15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59" t="str">
        <f>data[[#This Row],[Différence en valeur]]&amp;data[[#This Row],[Année]]</f>
        <v>02021</v>
      </c>
      <c r="BC1559">
        <f>IF(COUNTIF($U$2:U1559,U1559)=COUNTIF(data[Référence principale],data[[#This Row],[Référence principale]]),COUNTIF(data[Référence principale],data[[#This Row],[Référence principale]]),)</f>
        <v>1</v>
      </c>
    </row>
    <row r="1560" spans="1:55" x14ac:dyDescent="0.25">
      <c r="A1560" t="s">
        <v>830</v>
      </c>
      <c r="G1560" t="s">
        <v>3924</v>
      </c>
      <c r="N1560" s="2"/>
      <c r="O1560" s="2"/>
      <c r="R1560" t="s">
        <v>830</v>
      </c>
      <c r="U1560" t="s">
        <v>1403</v>
      </c>
      <c r="AD1560">
        <v>0</v>
      </c>
      <c r="AG1560">
        <v>0</v>
      </c>
      <c r="AP1560" s="3">
        <v>44556</v>
      </c>
      <c r="AY15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0" t="str">
        <f>data[[#This Row],[Différence en valeur]]&amp;data[[#This Row],[Année]]</f>
        <v>02021</v>
      </c>
      <c r="BC1560">
        <f>IF(COUNTIF($U$2:U1560,U1560)=COUNTIF(data[Référence principale],data[[#This Row],[Référence principale]]),COUNTIF(data[Référence principale],data[[#This Row],[Référence principale]]),)</f>
        <v>1</v>
      </c>
    </row>
    <row r="1561" spans="1:55" x14ac:dyDescent="0.25">
      <c r="A1561" t="s">
        <v>830</v>
      </c>
      <c r="G1561" t="s">
        <v>3924</v>
      </c>
      <c r="N1561" s="2"/>
      <c r="O1561" s="2"/>
      <c r="R1561" t="s">
        <v>830</v>
      </c>
      <c r="U1561" t="s">
        <v>1404</v>
      </c>
      <c r="AD1561">
        <v>0</v>
      </c>
      <c r="AG1561">
        <v>0</v>
      </c>
      <c r="AP1561" s="3">
        <v>44556</v>
      </c>
      <c r="AY15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1" t="str">
        <f>data[[#This Row],[Différence en valeur]]&amp;data[[#This Row],[Année]]</f>
        <v>02021</v>
      </c>
      <c r="BC1561">
        <f>IF(COUNTIF($U$2:U1561,U1561)=COUNTIF(data[Référence principale],data[[#This Row],[Référence principale]]),COUNTIF(data[Référence principale],data[[#This Row],[Référence principale]]),)</f>
        <v>1</v>
      </c>
    </row>
    <row r="1562" spans="1:55" x14ac:dyDescent="0.25">
      <c r="A1562" t="s">
        <v>830</v>
      </c>
      <c r="G1562" t="s">
        <v>3924</v>
      </c>
      <c r="N1562" s="2"/>
      <c r="O1562" s="2"/>
      <c r="R1562" t="s">
        <v>830</v>
      </c>
      <c r="U1562" t="s">
        <v>1405</v>
      </c>
      <c r="AD1562">
        <v>0</v>
      </c>
      <c r="AG1562">
        <v>0</v>
      </c>
      <c r="AP1562" s="3">
        <v>44556</v>
      </c>
      <c r="AY15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2" t="str">
        <f>data[[#This Row],[Différence en valeur]]&amp;data[[#This Row],[Année]]</f>
        <v>02021</v>
      </c>
      <c r="BC1562">
        <f>IF(COUNTIF($U$2:U1562,U1562)=COUNTIF(data[Référence principale],data[[#This Row],[Référence principale]]),COUNTIF(data[Référence principale],data[[#This Row],[Référence principale]]),)</f>
        <v>1</v>
      </c>
    </row>
    <row r="1563" spans="1:55" x14ac:dyDescent="0.25">
      <c r="A1563" t="s">
        <v>830</v>
      </c>
      <c r="G1563" t="s">
        <v>3924</v>
      </c>
      <c r="N1563" s="2"/>
      <c r="O1563" s="2"/>
      <c r="R1563" t="s">
        <v>830</v>
      </c>
      <c r="U1563" t="s">
        <v>1406</v>
      </c>
      <c r="AD1563">
        <v>0</v>
      </c>
      <c r="AG1563">
        <v>0</v>
      </c>
      <c r="AP1563" s="3">
        <v>44556</v>
      </c>
      <c r="AY15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3" t="str">
        <f>data[[#This Row],[Différence en valeur]]&amp;data[[#This Row],[Année]]</f>
        <v>02021</v>
      </c>
      <c r="BC1563">
        <f>IF(COUNTIF($U$2:U1563,U1563)=COUNTIF(data[Référence principale],data[[#This Row],[Référence principale]]),COUNTIF(data[Référence principale],data[[#This Row],[Référence principale]]),)</f>
        <v>1</v>
      </c>
    </row>
    <row r="1564" spans="1:55" x14ac:dyDescent="0.25">
      <c r="A1564" t="s">
        <v>830</v>
      </c>
      <c r="G1564" t="s">
        <v>3924</v>
      </c>
      <c r="N1564" s="2"/>
      <c r="O1564" s="2"/>
      <c r="R1564" t="s">
        <v>830</v>
      </c>
      <c r="U1564" t="s">
        <v>1407</v>
      </c>
      <c r="AD1564">
        <v>0</v>
      </c>
      <c r="AG1564">
        <v>0</v>
      </c>
      <c r="AP1564" s="3">
        <v>44556</v>
      </c>
      <c r="AY15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4" t="str">
        <f>data[[#This Row],[Différence en valeur]]&amp;data[[#This Row],[Année]]</f>
        <v>02021</v>
      </c>
      <c r="BC1564">
        <f>IF(COUNTIF($U$2:U1564,U1564)=COUNTIF(data[Référence principale],data[[#This Row],[Référence principale]]),COUNTIF(data[Référence principale],data[[#This Row],[Référence principale]]),)</f>
        <v>1</v>
      </c>
    </row>
    <row r="1565" spans="1:55" x14ac:dyDescent="0.25">
      <c r="A1565" t="s">
        <v>830</v>
      </c>
      <c r="G1565" t="s">
        <v>3924</v>
      </c>
      <c r="N1565" s="2"/>
      <c r="O1565" s="2"/>
      <c r="R1565" t="s">
        <v>830</v>
      </c>
      <c r="U1565" t="s">
        <v>1408</v>
      </c>
      <c r="AD1565">
        <v>0</v>
      </c>
      <c r="AG1565">
        <v>0</v>
      </c>
      <c r="AP1565" s="3">
        <v>44556</v>
      </c>
      <c r="AY15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5" t="str">
        <f>data[[#This Row],[Différence en valeur]]&amp;data[[#This Row],[Année]]</f>
        <v>02021</v>
      </c>
      <c r="BC1565">
        <f>IF(COUNTIF($U$2:U1565,U1565)=COUNTIF(data[Référence principale],data[[#This Row],[Référence principale]]),COUNTIF(data[Référence principale],data[[#This Row],[Référence principale]]),)</f>
        <v>1</v>
      </c>
    </row>
    <row r="1566" spans="1:55" x14ac:dyDescent="0.25">
      <c r="A1566" t="s">
        <v>830</v>
      </c>
      <c r="G1566" t="s">
        <v>3924</v>
      </c>
      <c r="N1566" s="2"/>
      <c r="O1566" s="2"/>
      <c r="R1566" t="s">
        <v>830</v>
      </c>
      <c r="U1566" t="s">
        <v>1409</v>
      </c>
      <c r="AD1566">
        <v>0</v>
      </c>
      <c r="AG1566">
        <v>0</v>
      </c>
      <c r="AP1566" s="3">
        <v>44556</v>
      </c>
      <c r="AY15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6" t="str">
        <f>data[[#This Row],[Différence en valeur]]&amp;data[[#This Row],[Année]]</f>
        <v>02021</v>
      </c>
      <c r="BC1566">
        <f>IF(COUNTIF($U$2:U1566,U1566)=COUNTIF(data[Référence principale],data[[#This Row],[Référence principale]]),COUNTIF(data[Référence principale],data[[#This Row],[Référence principale]]),)</f>
        <v>1</v>
      </c>
    </row>
    <row r="1567" spans="1:55" x14ac:dyDescent="0.25">
      <c r="A1567" t="s">
        <v>830</v>
      </c>
      <c r="G1567" t="s">
        <v>3924</v>
      </c>
      <c r="N1567" s="2"/>
      <c r="O1567" s="2"/>
      <c r="R1567" t="s">
        <v>830</v>
      </c>
      <c r="U1567" t="s">
        <v>1410</v>
      </c>
      <c r="AD1567">
        <v>0</v>
      </c>
      <c r="AG1567">
        <v>0</v>
      </c>
      <c r="AP1567" s="3">
        <v>44556</v>
      </c>
      <c r="AY15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7" t="str">
        <f>data[[#This Row],[Différence en valeur]]&amp;data[[#This Row],[Année]]</f>
        <v>02021</v>
      </c>
      <c r="BC1567">
        <f>IF(COUNTIF($U$2:U1567,U1567)=COUNTIF(data[Référence principale],data[[#This Row],[Référence principale]]),COUNTIF(data[Référence principale],data[[#This Row],[Référence principale]]),)</f>
        <v>1</v>
      </c>
    </row>
    <row r="1568" spans="1:55" x14ac:dyDescent="0.25">
      <c r="A1568" t="s">
        <v>830</v>
      </c>
      <c r="G1568" t="s">
        <v>3924</v>
      </c>
      <c r="N1568" s="2"/>
      <c r="O1568" s="2"/>
      <c r="R1568" t="s">
        <v>830</v>
      </c>
      <c r="U1568" t="s">
        <v>1411</v>
      </c>
      <c r="AD1568">
        <v>-2</v>
      </c>
      <c r="AG1568">
        <v>-0.2</v>
      </c>
      <c r="AP1568" s="3">
        <v>44556</v>
      </c>
      <c r="AY15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8" t="str">
        <f>data[[#This Row],[Différence en valeur]]&amp;data[[#This Row],[Année]]</f>
        <v>-0.22021</v>
      </c>
      <c r="BC1568">
        <f>IF(COUNTIF($U$2:U1568,U1568)=COUNTIF(data[Référence principale],data[[#This Row],[Référence principale]]),COUNTIF(data[Référence principale],data[[#This Row],[Référence principale]]),)</f>
        <v>1</v>
      </c>
    </row>
    <row r="1569" spans="1:55" x14ac:dyDescent="0.25">
      <c r="A1569" t="s">
        <v>830</v>
      </c>
      <c r="G1569" t="s">
        <v>3924</v>
      </c>
      <c r="N1569" s="2"/>
      <c r="O1569" s="2"/>
      <c r="R1569" t="s">
        <v>830</v>
      </c>
      <c r="U1569" t="s">
        <v>1412</v>
      </c>
      <c r="AD1569">
        <v>0</v>
      </c>
      <c r="AG1569">
        <v>0</v>
      </c>
      <c r="AP1569" s="3">
        <v>44556</v>
      </c>
      <c r="AY15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69" t="str">
        <f>data[[#This Row],[Différence en valeur]]&amp;data[[#This Row],[Année]]</f>
        <v>02021</v>
      </c>
      <c r="BC1569">
        <f>IF(COUNTIF($U$2:U1569,U1569)=COUNTIF(data[Référence principale],data[[#This Row],[Référence principale]]),COUNTIF(data[Référence principale],data[[#This Row],[Référence principale]]),)</f>
        <v>1</v>
      </c>
    </row>
    <row r="1570" spans="1:55" x14ac:dyDescent="0.25">
      <c r="A1570" t="s">
        <v>830</v>
      </c>
      <c r="G1570" t="s">
        <v>3924</v>
      </c>
      <c r="N1570" s="2"/>
      <c r="O1570" s="2"/>
      <c r="R1570" t="s">
        <v>830</v>
      </c>
      <c r="U1570" t="s">
        <v>1413</v>
      </c>
      <c r="AD1570">
        <v>0</v>
      </c>
      <c r="AG1570">
        <v>0</v>
      </c>
      <c r="AP1570" s="3">
        <v>44556</v>
      </c>
      <c r="AY15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0" t="str">
        <f>data[[#This Row],[Différence en valeur]]&amp;data[[#This Row],[Année]]</f>
        <v>02021</v>
      </c>
      <c r="BC1570">
        <f>IF(COUNTIF($U$2:U1570,U1570)=COUNTIF(data[Référence principale],data[[#This Row],[Référence principale]]),COUNTIF(data[Référence principale],data[[#This Row],[Référence principale]]),)</f>
        <v>1</v>
      </c>
    </row>
    <row r="1571" spans="1:55" x14ac:dyDescent="0.25">
      <c r="A1571" t="s">
        <v>830</v>
      </c>
      <c r="G1571" t="s">
        <v>3924</v>
      </c>
      <c r="N1571" s="2"/>
      <c r="O1571" s="2"/>
      <c r="R1571" t="s">
        <v>830</v>
      </c>
      <c r="U1571" t="s">
        <v>1414</v>
      </c>
      <c r="AD1571">
        <v>0</v>
      </c>
      <c r="AG1571">
        <v>0</v>
      </c>
      <c r="AP1571" s="3">
        <v>44556</v>
      </c>
      <c r="AY15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1" t="str">
        <f>data[[#This Row],[Différence en valeur]]&amp;data[[#This Row],[Année]]</f>
        <v>02021</v>
      </c>
      <c r="BC1571">
        <f>IF(COUNTIF($U$2:U1571,U1571)=COUNTIF(data[Référence principale],data[[#This Row],[Référence principale]]),COUNTIF(data[Référence principale],data[[#This Row],[Référence principale]]),)</f>
        <v>1</v>
      </c>
    </row>
    <row r="1572" spans="1:55" x14ac:dyDescent="0.25">
      <c r="A1572" t="s">
        <v>830</v>
      </c>
      <c r="G1572" t="s">
        <v>3924</v>
      </c>
      <c r="N1572" s="2"/>
      <c r="O1572" s="2"/>
      <c r="R1572" t="s">
        <v>830</v>
      </c>
      <c r="U1572" t="s">
        <v>1415</v>
      </c>
      <c r="AD1572">
        <v>0</v>
      </c>
      <c r="AG1572">
        <v>0</v>
      </c>
      <c r="AP1572" s="3">
        <v>44556</v>
      </c>
      <c r="AY15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2" t="str">
        <f>data[[#This Row],[Différence en valeur]]&amp;data[[#This Row],[Année]]</f>
        <v>02021</v>
      </c>
      <c r="BC1572">
        <f>IF(COUNTIF($U$2:U1572,U1572)=COUNTIF(data[Référence principale],data[[#This Row],[Référence principale]]),COUNTIF(data[Référence principale],data[[#This Row],[Référence principale]]),)</f>
        <v>1</v>
      </c>
    </row>
    <row r="1573" spans="1:55" x14ac:dyDescent="0.25">
      <c r="A1573" t="s">
        <v>830</v>
      </c>
      <c r="G1573" t="s">
        <v>3924</v>
      </c>
      <c r="N1573" s="2"/>
      <c r="O1573" s="2"/>
      <c r="R1573" t="s">
        <v>830</v>
      </c>
      <c r="U1573" t="s">
        <v>1416</v>
      </c>
      <c r="AD1573">
        <v>0</v>
      </c>
      <c r="AG1573">
        <v>0</v>
      </c>
      <c r="AP1573" s="3">
        <v>44556</v>
      </c>
      <c r="AY15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3" t="str">
        <f>data[[#This Row],[Différence en valeur]]&amp;data[[#This Row],[Année]]</f>
        <v>02021</v>
      </c>
      <c r="BC1573">
        <f>IF(COUNTIF($U$2:U1573,U1573)=COUNTIF(data[Référence principale],data[[#This Row],[Référence principale]]),COUNTIF(data[Référence principale],data[[#This Row],[Référence principale]]),)</f>
        <v>1</v>
      </c>
    </row>
    <row r="1574" spans="1:55" x14ac:dyDescent="0.25">
      <c r="A1574" t="s">
        <v>830</v>
      </c>
      <c r="G1574" t="s">
        <v>3924</v>
      </c>
      <c r="N1574" s="2"/>
      <c r="O1574" s="2"/>
      <c r="R1574" t="s">
        <v>830</v>
      </c>
      <c r="U1574" t="s">
        <v>1417</v>
      </c>
      <c r="AD1574">
        <v>0</v>
      </c>
      <c r="AG1574">
        <v>0</v>
      </c>
      <c r="AP1574" s="3">
        <v>44556</v>
      </c>
      <c r="AY15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4" t="str">
        <f>data[[#This Row],[Différence en valeur]]&amp;data[[#This Row],[Année]]</f>
        <v>02021</v>
      </c>
      <c r="BC1574">
        <f>IF(COUNTIF($U$2:U1574,U1574)=COUNTIF(data[Référence principale],data[[#This Row],[Référence principale]]),COUNTIF(data[Référence principale],data[[#This Row],[Référence principale]]),)</f>
        <v>1</v>
      </c>
    </row>
    <row r="1575" spans="1:55" x14ac:dyDescent="0.25">
      <c r="A1575" t="s">
        <v>830</v>
      </c>
      <c r="G1575" t="s">
        <v>3924</v>
      </c>
      <c r="N1575" s="2"/>
      <c r="O1575" s="2"/>
      <c r="R1575" t="s">
        <v>830</v>
      </c>
      <c r="U1575" t="s">
        <v>1418</v>
      </c>
      <c r="AD1575">
        <v>0</v>
      </c>
      <c r="AG1575">
        <v>0</v>
      </c>
      <c r="AP1575" s="3">
        <v>44556</v>
      </c>
      <c r="AY15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5" t="str">
        <f>data[[#This Row],[Différence en valeur]]&amp;data[[#This Row],[Année]]</f>
        <v>02021</v>
      </c>
      <c r="BC1575">
        <f>IF(COUNTIF($U$2:U1575,U1575)=COUNTIF(data[Référence principale],data[[#This Row],[Référence principale]]),COUNTIF(data[Référence principale],data[[#This Row],[Référence principale]]),)</f>
        <v>1</v>
      </c>
    </row>
    <row r="1576" spans="1:55" x14ac:dyDescent="0.25">
      <c r="A1576" t="s">
        <v>830</v>
      </c>
      <c r="G1576" t="s">
        <v>3924</v>
      </c>
      <c r="N1576" s="2"/>
      <c r="O1576" s="2"/>
      <c r="R1576" t="s">
        <v>830</v>
      </c>
      <c r="U1576" t="s">
        <v>1419</v>
      </c>
      <c r="AD1576">
        <v>0</v>
      </c>
      <c r="AG1576">
        <v>0</v>
      </c>
      <c r="AP1576" s="3">
        <v>44556</v>
      </c>
      <c r="AY15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6" t="str">
        <f>data[[#This Row],[Différence en valeur]]&amp;data[[#This Row],[Année]]</f>
        <v>02021</v>
      </c>
      <c r="BC1576">
        <f>IF(COUNTIF($U$2:U1576,U1576)=COUNTIF(data[Référence principale],data[[#This Row],[Référence principale]]),COUNTIF(data[Référence principale],data[[#This Row],[Référence principale]]),)</f>
        <v>1</v>
      </c>
    </row>
    <row r="1577" spans="1:55" x14ac:dyDescent="0.25">
      <c r="A1577" t="s">
        <v>830</v>
      </c>
      <c r="G1577" t="s">
        <v>3924</v>
      </c>
      <c r="N1577" s="2"/>
      <c r="O1577" s="2"/>
      <c r="R1577" t="s">
        <v>830</v>
      </c>
      <c r="U1577" t="s">
        <v>1420</v>
      </c>
      <c r="AD1577">
        <v>0</v>
      </c>
      <c r="AG1577">
        <v>0</v>
      </c>
      <c r="AP1577" s="3">
        <v>44556</v>
      </c>
      <c r="AY15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7" t="str">
        <f>data[[#This Row],[Différence en valeur]]&amp;data[[#This Row],[Année]]</f>
        <v>02021</v>
      </c>
      <c r="BC1577">
        <f>IF(COUNTIF($U$2:U1577,U1577)=COUNTIF(data[Référence principale],data[[#This Row],[Référence principale]]),COUNTIF(data[Référence principale],data[[#This Row],[Référence principale]]),)</f>
        <v>1</v>
      </c>
    </row>
    <row r="1578" spans="1:55" x14ac:dyDescent="0.25">
      <c r="A1578" t="s">
        <v>830</v>
      </c>
      <c r="G1578" t="s">
        <v>3924</v>
      </c>
      <c r="N1578" s="2"/>
      <c r="O1578" s="2"/>
      <c r="R1578" t="s">
        <v>830</v>
      </c>
      <c r="U1578" t="s">
        <v>1421</v>
      </c>
      <c r="AD1578">
        <v>0</v>
      </c>
      <c r="AG1578">
        <v>0</v>
      </c>
      <c r="AP1578" s="3">
        <v>44556</v>
      </c>
      <c r="AY15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8" t="str">
        <f>data[[#This Row],[Différence en valeur]]&amp;data[[#This Row],[Année]]</f>
        <v>02021</v>
      </c>
      <c r="BC1578">
        <f>IF(COUNTIF($U$2:U1578,U1578)=COUNTIF(data[Référence principale],data[[#This Row],[Référence principale]]),COUNTIF(data[Référence principale],data[[#This Row],[Référence principale]]),)</f>
        <v>1</v>
      </c>
    </row>
    <row r="1579" spans="1:55" x14ac:dyDescent="0.25">
      <c r="A1579" t="s">
        <v>830</v>
      </c>
      <c r="G1579" t="s">
        <v>3924</v>
      </c>
      <c r="N1579" s="2"/>
      <c r="O1579" s="2"/>
      <c r="R1579" t="s">
        <v>830</v>
      </c>
      <c r="U1579" t="s">
        <v>1422</v>
      </c>
      <c r="AD1579">
        <v>0</v>
      </c>
      <c r="AG1579">
        <v>0</v>
      </c>
      <c r="AP1579" s="3">
        <v>44556</v>
      </c>
      <c r="AY15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79" t="str">
        <f>data[[#This Row],[Différence en valeur]]&amp;data[[#This Row],[Année]]</f>
        <v>02021</v>
      </c>
      <c r="BC1579">
        <f>IF(COUNTIF($U$2:U1579,U1579)=COUNTIF(data[Référence principale],data[[#This Row],[Référence principale]]),COUNTIF(data[Référence principale],data[[#This Row],[Référence principale]]),)</f>
        <v>1</v>
      </c>
    </row>
    <row r="1580" spans="1:55" x14ac:dyDescent="0.25">
      <c r="A1580" t="s">
        <v>830</v>
      </c>
      <c r="G1580" t="s">
        <v>3924</v>
      </c>
      <c r="N1580" s="2"/>
      <c r="O1580" s="2"/>
      <c r="R1580" t="s">
        <v>830</v>
      </c>
      <c r="U1580" t="s">
        <v>1423</v>
      </c>
      <c r="AD1580">
        <v>0</v>
      </c>
      <c r="AG1580">
        <v>0</v>
      </c>
      <c r="AP1580" s="3">
        <v>44556</v>
      </c>
      <c r="AY15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0" t="str">
        <f>data[[#This Row],[Différence en valeur]]&amp;data[[#This Row],[Année]]</f>
        <v>02021</v>
      </c>
      <c r="BC1580">
        <f>IF(COUNTIF($U$2:U1580,U1580)=COUNTIF(data[Référence principale],data[[#This Row],[Référence principale]]),COUNTIF(data[Référence principale],data[[#This Row],[Référence principale]]),)</f>
        <v>1</v>
      </c>
    </row>
    <row r="1581" spans="1:55" x14ac:dyDescent="0.25">
      <c r="A1581" t="s">
        <v>830</v>
      </c>
      <c r="G1581" t="s">
        <v>3924</v>
      </c>
      <c r="N1581" s="2"/>
      <c r="O1581" s="2"/>
      <c r="R1581" t="s">
        <v>830</v>
      </c>
      <c r="U1581" t="s">
        <v>1424</v>
      </c>
      <c r="AD1581">
        <v>0</v>
      </c>
      <c r="AG1581">
        <v>0</v>
      </c>
      <c r="AP1581" s="3">
        <v>44556</v>
      </c>
      <c r="AY15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1" t="str">
        <f>data[[#This Row],[Différence en valeur]]&amp;data[[#This Row],[Année]]</f>
        <v>02021</v>
      </c>
      <c r="BC1581">
        <f>IF(COUNTIF($U$2:U1581,U1581)=COUNTIF(data[Référence principale],data[[#This Row],[Référence principale]]),COUNTIF(data[Référence principale],data[[#This Row],[Référence principale]]),)</f>
        <v>1</v>
      </c>
    </row>
    <row r="1582" spans="1:55" x14ac:dyDescent="0.25">
      <c r="A1582" t="s">
        <v>830</v>
      </c>
      <c r="G1582" t="s">
        <v>3924</v>
      </c>
      <c r="N1582" s="2"/>
      <c r="O1582" s="2"/>
      <c r="R1582" t="s">
        <v>830</v>
      </c>
      <c r="U1582" t="s">
        <v>1425</v>
      </c>
      <c r="AD1582">
        <v>0</v>
      </c>
      <c r="AG1582">
        <v>0</v>
      </c>
      <c r="AP1582" s="3">
        <v>44556</v>
      </c>
      <c r="AY15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2" t="str">
        <f>data[[#This Row],[Différence en valeur]]&amp;data[[#This Row],[Année]]</f>
        <v>02021</v>
      </c>
      <c r="BC1582">
        <f>IF(COUNTIF($U$2:U1582,U1582)=COUNTIF(data[Référence principale],data[[#This Row],[Référence principale]]),COUNTIF(data[Référence principale],data[[#This Row],[Référence principale]]),)</f>
        <v>1</v>
      </c>
    </row>
    <row r="1583" spans="1:55" x14ac:dyDescent="0.25">
      <c r="A1583" t="s">
        <v>830</v>
      </c>
      <c r="G1583" t="s">
        <v>3924</v>
      </c>
      <c r="N1583" s="2"/>
      <c r="O1583" s="2"/>
      <c r="R1583" t="s">
        <v>830</v>
      </c>
      <c r="U1583" t="s">
        <v>1426</v>
      </c>
      <c r="AD1583">
        <v>0</v>
      </c>
      <c r="AG1583">
        <v>0</v>
      </c>
      <c r="AP1583" s="3">
        <v>44556</v>
      </c>
      <c r="AY15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3" t="str">
        <f>data[[#This Row],[Différence en valeur]]&amp;data[[#This Row],[Année]]</f>
        <v>02021</v>
      </c>
      <c r="BC1583">
        <f>IF(COUNTIF($U$2:U1583,U1583)=COUNTIF(data[Référence principale],data[[#This Row],[Référence principale]]),COUNTIF(data[Référence principale],data[[#This Row],[Référence principale]]),)</f>
        <v>1</v>
      </c>
    </row>
    <row r="1584" spans="1:55" x14ac:dyDescent="0.25">
      <c r="A1584" t="s">
        <v>830</v>
      </c>
      <c r="G1584" t="s">
        <v>3924</v>
      </c>
      <c r="N1584" s="2"/>
      <c r="O1584" s="2"/>
      <c r="R1584" t="s">
        <v>830</v>
      </c>
      <c r="U1584" t="s">
        <v>1427</v>
      </c>
      <c r="AD1584">
        <v>0</v>
      </c>
      <c r="AG1584">
        <v>0</v>
      </c>
      <c r="AP1584" s="3">
        <v>44556</v>
      </c>
      <c r="AY15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4" t="str">
        <f>data[[#This Row],[Différence en valeur]]&amp;data[[#This Row],[Année]]</f>
        <v>02021</v>
      </c>
      <c r="BC1584">
        <f>IF(COUNTIF($U$2:U1584,U1584)=COUNTIF(data[Référence principale],data[[#This Row],[Référence principale]]),COUNTIF(data[Référence principale],data[[#This Row],[Référence principale]]),)</f>
        <v>1</v>
      </c>
    </row>
    <row r="1585" spans="1:55" x14ac:dyDescent="0.25">
      <c r="A1585" t="s">
        <v>830</v>
      </c>
      <c r="G1585" t="s">
        <v>3924</v>
      </c>
      <c r="N1585" s="2"/>
      <c r="O1585" s="2"/>
      <c r="R1585" t="s">
        <v>830</v>
      </c>
      <c r="U1585" t="s">
        <v>1428</v>
      </c>
      <c r="AD1585">
        <v>0</v>
      </c>
      <c r="AG1585">
        <v>0</v>
      </c>
      <c r="AP1585" s="3">
        <v>44556</v>
      </c>
      <c r="AY15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5" t="str">
        <f>data[[#This Row],[Différence en valeur]]&amp;data[[#This Row],[Année]]</f>
        <v>02021</v>
      </c>
      <c r="BC1585">
        <f>IF(COUNTIF($U$2:U1585,U1585)=COUNTIF(data[Référence principale],data[[#This Row],[Référence principale]]),COUNTIF(data[Référence principale],data[[#This Row],[Référence principale]]),)</f>
        <v>1</v>
      </c>
    </row>
    <row r="1586" spans="1:55" x14ac:dyDescent="0.25">
      <c r="A1586" t="s">
        <v>830</v>
      </c>
      <c r="G1586" t="s">
        <v>3924</v>
      </c>
      <c r="N1586" s="2"/>
      <c r="O1586" s="2"/>
      <c r="R1586" t="s">
        <v>830</v>
      </c>
      <c r="U1586" t="s">
        <v>1429</v>
      </c>
      <c r="AD1586">
        <v>3</v>
      </c>
      <c r="AG1586">
        <v>36</v>
      </c>
      <c r="AP1586" s="3">
        <v>44556</v>
      </c>
      <c r="AY15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6" t="str">
        <f>data[[#This Row],[Différence en valeur]]&amp;data[[#This Row],[Année]]</f>
        <v>362021</v>
      </c>
      <c r="BC1586">
        <f>IF(COUNTIF($U$2:U1586,U1586)=COUNTIF(data[Référence principale],data[[#This Row],[Référence principale]]),COUNTIF(data[Référence principale],data[[#This Row],[Référence principale]]),)</f>
        <v>1</v>
      </c>
    </row>
    <row r="1587" spans="1:55" x14ac:dyDescent="0.25">
      <c r="A1587" t="s">
        <v>830</v>
      </c>
      <c r="G1587" t="s">
        <v>3924</v>
      </c>
      <c r="N1587" s="2"/>
      <c r="O1587" s="2"/>
      <c r="R1587" t="s">
        <v>830</v>
      </c>
      <c r="U1587" t="s">
        <v>1430</v>
      </c>
      <c r="AD1587">
        <v>0</v>
      </c>
      <c r="AG1587">
        <v>0</v>
      </c>
      <c r="AP1587" s="3">
        <v>44556</v>
      </c>
      <c r="AY15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7" t="str">
        <f>data[[#This Row],[Différence en valeur]]&amp;data[[#This Row],[Année]]</f>
        <v>02021</v>
      </c>
      <c r="BC1587">
        <f>IF(COUNTIF($U$2:U1587,U1587)=COUNTIF(data[Référence principale],data[[#This Row],[Référence principale]]),COUNTIF(data[Référence principale],data[[#This Row],[Référence principale]]),)</f>
        <v>1</v>
      </c>
    </row>
    <row r="1588" spans="1:55" x14ac:dyDescent="0.25">
      <c r="A1588" t="s">
        <v>830</v>
      </c>
      <c r="G1588" t="s">
        <v>3924</v>
      </c>
      <c r="N1588" s="2"/>
      <c r="O1588" s="2"/>
      <c r="R1588" t="s">
        <v>830</v>
      </c>
      <c r="U1588" t="s">
        <v>1431</v>
      </c>
      <c r="AD1588">
        <v>0</v>
      </c>
      <c r="AG1588">
        <v>0</v>
      </c>
      <c r="AP1588" s="3">
        <v>44556</v>
      </c>
      <c r="AY15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8" t="str">
        <f>data[[#This Row],[Différence en valeur]]&amp;data[[#This Row],[Année]]</f>
        <v>02021</v>
      </c>
      <c r="BC1588">
        <f>IF(COUNTIF($U$2:U1588,U1588)=COUNTIF(data[Référence principale],data[[#This Row],[Référence principale]]),COUNTIF(data[Référence principale],data[[#This Row],[Référence principale]]),)</f>
        <v>1</v>
      </c>
    </row>
    <row r="1589" spans="1:55" x14ac:dyDescent="0.25">
      <c r="A1589" t="s">
        <v>830</v>
      </c>
      <c r="G1589" t="s">
        <v>3924</v>
      </c>
      <c r="N1589" s="2"/>
      <c r="O1589" s="2"/>
      <c r="R1589" t="s">
        <v>830</v>
      </c>
      <c r="U1589" t="s">
        <v>1432</v>
      </c>
      <c r="AD1589">
        <v>0</v>
      </c>
      <c r="AG1589">
        <v>0</v>
      </c>
      <c r="AP1589" s="3">
        <v>44556</v>
      </c>
      <c r="AY15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89" t="str">
        <f>data[[#This Row],[Différence en valeur]]&amp;data[[#This Row],[Année]]</f>
        <v>02021</v>
      </c>
      <c r="BC1589">
        <f>IF(COUNTIF($U$2:U1589,U1589)=COUNTIF(data[Référence principale],data[[#This Row],[Référence principale]]),COUNTIF(data[Référence principale],data[[#This Row],[Référence principale]]),)</f>
        <v>1</v>
      </c>
    </row>
    <row r="1590" spans="1:55" x14ac:dyDescent="0.25">
      <c r="A1590" t="s">
        <v>830</v>
      </c>
      <c r="G1590" t="s">
        <v>3924</v>
      </c>
      <c r="N1590" s="2"/>
      <c r="O1590" s="2"/>
      <c r="R1590" t="s">
        <v>830</v>
      </c>
      <c r="U1590" t="s">
        <v>1433</v>
      </c>
      <c r="AD1590">
        <v>0</v>
      </c>
      <c r="AG1590">
        <v>0</v>
      </c>
      <c r="AP1590" s="3">
        <v>44556</v>
      </c>
      <c r="AY15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0" t="str">
        <f>data[[#This Row],[Différence en valeur]]&amp;data[[#This Row],[Année]]</f>
        <v>02021</v>
      </c>
      <c r="BC1590">
        <f>IF(COUNTIF($U$2:U1590,U1590)=COUNTIF(data[Référence principale],data[[#This Row],[Référence principale]]),COUNTIF(data[Référence principale],data[[#This Row],[Référence principale]]),)</f>
        <v>1</v>
      </c>
    </row>
    <row r="1591" spans="1:55" x14ac:dyDescent="0.25">
      <c r="A1591" t="s">
        <v>830</v>
      </c>
      <c r="G1591" t="s">
        <v>3924</v>
      </c>
      <c r="N1591" s="2"/>
      <c r="O1591" s="2"/>
      <c r="R1591" t="s">
        <v>830</v>
      </c>
      <c r="U1591" t="s">
        <v>299</v>
      </c>
      <c r="AD1591">
        <v>0</v>
      </c>
      <c r="AG1591">
        <v>0</v>
      </c>
      <c r="AP1591" s="3">
        <v>44556</v>
      </c>
      <c r="AY15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1" t="str">
        <f>data[[#This Row],[Différence en valeur]]&amp;data[[#This Row],[Année]]</f>
        <v>02021</v>
      </c>
      <c r="BC1591">
        <f>IF(COUNTIF($U$2:U1591,U1591)=COUNTIF(data[Référence principale],data[[#This Row],[Référence principale]]),COUNTIF(data[Référence principale],data[[#This Row],[Référence principale]]),)</f>
        <v>2</v>
      </c>
    </row>
    <row r="1592" spans="1:55" x14ac:dyDescent="0.25">
      <c r="A1592" t="s">
        <v>830</v>
      </c>
      <c r="G1592" t="s">
        <v>3924</v>
      </c>
      <c r="N1592" s="2"/>
      <c r="O1592" s="2"/>
      <c r="R1592" t="s">
        <v>830</v>
      </c>
      <c r="U1592" t="s">
        <v>1434</v>
      </c>
      <c r="AD1592">
        <v>0</v>
      </c>
      <c r="AG1592">
        <v>0</v>
      </c>
      <c r="AP1592" s="3">
        <v>44556</v>
      </c>
      <c r="AY15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2" t="str">
        <f>data[[#This Row],[Différence en valeur]]&amp;data[[#This Row],[Année]]</f>
        <v>02021</v>
      </c>
      <c r="BC1592">
        <f>IF(COUNTIF($U$2:U1592,U1592)=COUNTIF(data[Référence principale],data[[#This Row],[Référence principale]]),COUNTIF(data[Référence principale],data[[#This Row],[Référence principale]]),)</f>
        <v>1</v>
      </c>
    </row>
    <row r="1593" spans="1:55" x14ac:dyDescent="0.25">
      <c r="A1593" t="s">
        <v>830</v>
      </c>
      <c r="G1593" t="s">
        <v>3924</v>
      </c>
      <c r="N1593" s="2"/>
      <c r="O1593" s="2"/>
      <c r="R1593" t="s">
        <v>830</v>
      </c>
      <c r="U1593" t="s">
        <v>1435</v>
      </c>
      <c r="AD1593">
        <v>-4</v>
      </c>
      <c r="AG1593">
        <v>-0.4</v>
      </c>
      <c r="AP1593" s="3">
        <v>44556</v>
      </c>
      <c r="AY15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3" t="str">
        <f>data[[#This Row],[Différence en valeur]]&amp;data[[#This Row],[Année]]</f>
        <v>-0.42021</v>
      </c>
      <c r="BC1593">
        <f>IF(COUNTIF($U$2:U1593,U1593)=COUNTIF(data[Référence principale],data[[#This Row],[Référence principale]]),COUNTIF(data[Référence principale],data[[#This Row],[Référence principale]]),)</f>
        <v>1</v>
      </c>
    </row>
    <row r="1594" spans="1:55" x14ac:dyDescent="0.25">
      <c r="A1594" t="s">
        <v>830</v>
      </c>
      <c r="G1594" t="s">
        <v>3924</v>
      </c>
      <c r="N1594" s="2"/>
      <c r="O1594" s="2"/>
      <c r="R1594" t="s">
        <v>830</v>
      </c>
      <c r="U1594" t="s">
        <v>1436</v>
      </c>
      <c r="AD1594">
        <v>-4</v>
      </c>
      <c r="AG1594">
        <v>-12.84</v>
      </c>
      <c r="AP1594" s="3">
        <v>44556</v>
      </c>
      <c r="AY15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4" t="str">
        <f>data[[#This Row],[Différence en valeur]]&amp;data[[#This Row],[Année]]</f>
        <v>-12.842021</v>
      </c>
      <c r="BC1594">
        <f>IF(COUNTIF($U$2:U1594,U1594)=COUNTIF(data[Référence principale],data[[#This Row],[Référence principale]]),COUNTIF(data[Référence principale],data[[#This Row],[Référence principale]]),)</f>
        <v>1</v>
      </c>
    </row>
    <row r="1595" spans="1:55" x14ac:dyDescent="0.25">
      <c r="A1595" t="s">
        <v>830</v>
      </c>
      <c r="G1595" t="s">
        <v>3924</v>
      </c>
      <c r="N1595" s="2"/>
      <c r="O1595" s="2"/>
      <c r="R1595" t="s">
        <v>830</v>
      </c>
      <c r="U1595" t="s">
        <v>1437</v>
      </c>
      <c r="AD1595">
        <v>1</v>
      </c>
      <c r="AG1595">
        <v>0.1</v>
      </c>
      <c r="AP1595" s="3">
        <v>44556</v>
      </c>
      <c r="AY15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5" t="str">
        <f>data[[#This Row],[Différence en valeur]]&amp;data[[#This Row],[Année]]</f>
        <v>0.12021</v>
      </c>
      <c r="BC1595">
        <f>IF(COUNTIF($U$2:U1595,U1595)=COUNTIF(data[Référence principale],data[[#This Row],[Référence principale]]),COUNTIF(data[Référence principale],data[[#This Row],[Référence principale]]),)</f>
        <v>1</v>
      </c>
    </row>
    <row r="1596" spans="1:55" x14ac:dyDescent="0.25">
      <c r="A1596" t="s">
        <v>830</v>
      </c>
      <c r="G1596" t="s">
        <v>3924</v>
      </c>
      <c r="N1596" s="2"/>
      <c r="O1596" s="2"/>
      <c r="R1596" t="s">
        <v>830</v>
      </c>
      <c r="U1596" t="s">
        <v>1438</v>
      </c>
      <c r="AD1596">
        <v>0</v>
      </c>
      <c r="AG1596">
        <v>0</v>
      </c>
      <c r="AP1596" s="3">
        <v>44556</v>
      </c>
      <c r="AY15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6" t="str">
        <f>data[[#This Row],[Différence en valeur]]&amp;data[[#This Row],[Année]]</f>
        <v>02021</v>
      </c>
      <c r="BC1596">
        <f>IF(COUNTIF($U$2:U1596,U1596)=COUNTIF(data[Référence principale],data[[#This Row],[Référence principale]]),COUNTIF(data[Référence principale],data[[#This Row],[Référence principale]]),)</f>
        <v>1</v>
      </c>
    </row>
    <row r="1597" spans="1:55" x14ac:dyDescent="0.25">
      <c r="A1597" t="s">
        <v>830</v>
      </c>
      <c r="G1597" t="s">
        <v>3924</v>
      </c>
      <c r="N1597" s="2"/>
      <c r="O1597" s="2"/>
      <c r="R1597" t="s">
        <v>830</v>
      </c>
      <c r="U1597" t="s">
        <v>1439</v>
      </c>
      <c r="AD1597">
        <v>0</v>
      </c>
      <c r="AG1597">
        <v>0</v>
      </c>
      <c r="AP1597" s="3">
        <v>44556</v>
      </c>
      <c r="AY15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7" t="str">
        <f>data[[#This Row],[Différence en valeur]]&amp;data[[#This Row],[Année]]</f>
        <v>02021</v>
      </c>
      <c r="BC1597">
        <f>IF(COUNTIF($U$2:U1597,U1597)=COUNTIF(data[Référence principale],data[[#This Row],[Référence principale]]),COUNTIF(data[Référence principale],data[[#This Row],[Référence principale]]),)</f>
        <v>1</v>
      </c>
    </row>
    <row r="1598" spans="1:55" x14ac:dyDescent="0.25">
      <c r="A1598" t="s">
        <v>830</v>
      </c>
      <c r="G1598" t="s">
        <v>3924</v>
      </c>
      <c r="N1598" s="2"/>
      <c r="O1598" s="2"/>
      <c r="R1598" t="s">
        <v>830</v>
      </c>
      <c r="U1598" t="s">
        <v>1440</v>
      </c>
      <c r="AD1598">
        <v>0</v>
      </c>
      <c r="AG1598">
        <v>0</v>
      </c>
      <c r="AP1598" s="3">
        <v>44556</v>
      </c>
      <c r="AY15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8" t="str">
        <f>data[[#This Row],[Différence en valeur]]&amp;data[[#This Row],[Année]]</f>
        <v>02021</v>
      </c>
      <c r="BC1598">
        <f>IF(COUNTIF($U$2:U1598,U1598)=COUNTIF(data[Référence principale],data[[#This Row],[Référence principale]]),COUNTIF(data[Référence principale],data[[#This Row],[Référence principale]]),)</f>
        <v>1</v>
      </c>
    </row>
    <row r="1599" spans="1:55" x14ac:dyDescent="0.25">
      <c r="A1599" t="s">
        <v>830</v>
      </c>
      <c r="G1599" t="s">
        <v>3924</v>
      </c>
      <c r="N1599" s="2"/>
      <c r="O1599" s="2"/>
      <c r="R1599" t="s">
        <v>830</v>
      </c>
      <c r="U1599" t="s">
        <v>1441</v>
      </c>
      <c r="AD1599">
        <v>0</v>
      </c>
      <c r="AG1599">
        <v>0</v>
      </c>
      <c r="AP1599" s="3">
        <v>44556</v>
      </c>
      <c r="AY15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5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599" t="str">
        <f>data[[#This Row],[Différence en valeur]]&amp;data[[#This Row],[Année]]</f>
        <v>02021</v>
      </c>
      <c r="BC1599">
        <f>IF(COUNTIF($U$2:U1599,U1599)=COUNTIF(data[Référence principale],data[[#This Row],[Référence principale]]),COUNTIF(data[Référence principale],data[[#This Row],[Référence principale]]),)</f>
        <v>0</v>
      </c>
    </row>
    <row r="1600" spans="1:55" x14ac:dyDescent="0.25">
      <c r="A1600" t="s">
        <v>830</v>
      </c>
      <c r="G1600" t="s">
        <v>3924</v>
      </c>
      <c r="N1600" s="2"/>
      <c r="O1600" s="2"/>
      <c r="R1600" t="s">
        <v>830</v>
      </c>
      <c r="U1600" t="s">
        <v>194</v>
      </c>
      <c r="AD1600">
        <v>0</v>
      </c>
      <c r="AG1600">
        <v>0</v>
      </c>
      <c r="AP1600" s="3">
        <v>44556</v>
      </c>
      <c r="AY16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0" t="str">
        <f>data[[#This Row],[Différence en valeur]]&amp;data[[#This Row],[Année]]</f>
        <v>02021</v>
      </c>
      <c r="BC1600">
        <f>IF(COUNTIF($U$2:U1600,U1600)=COUNTIF(data[Référence principale],data[[#This Row],[Référence principale]]),COUNTIF(data[Référence principale],data[[#This Row],[Référence principale]]),)</f>
        <v>0</v>
      </c>
    </row>
    <row r="1601" spans="1:55" x14ac:dyDescent="0.25">
      <c r="A1601" t="s">
        <v>830</v>
      </c>
      <c r="G1601" t="s">
        <v>3924</v>
      </c>
      <c r="N1601" s="2"/>
      <c r="O1601" s="2"/>
      <c r="R1601" t="s">
        <v>830</v>
      </c>
      <c r="U1601" t="s">
        <v>1442</v>
      </c>
      <c r="AD1601">
        <v>0</v>
      </c>
      <c r="AG1601">
        <v>0</v>
      </c>
      <c r="AP1601" s="3">
        <v>44556</v>
      </c>
      <c r="AY16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1" t="str">
        <f>data[[#This Row],[Différence en valeur]]&amp;data[[#This Row],[Année]]</f>
        <v>02021</v>
      </c>
      <c r="BC1601">
        <f>IF(COUNTIF($U$2:U1601,U1601)=COUNTIF(data[Référence principale],data[[#This Row],[Référence principale]]),COUNTIF(data[Référence principale],data[[#This Row],[Référence principale]]),)</f>
        <v>1</v>
      </c>
    </row>
    <row r="1602" spans="1:55" x14ac:dyDescent="0.25">
      <c r="A1602" t="s">
        <v>830</v>
      </c>
      <c r="G1602" t="s">
        <v>3924</v>
      </c>
      <c r="N1602" s="2"/>
      <c r="O1602" s="2"/>
      <c r="R1602" t="s">
        <v>830</v>
      </c>
      <c r="U1602" t="s">
        <v>1443</v>
      </c>
      <c r="AD1602">
        <v>0</v>
      </c>
      <c r="AG1602">
        <v>0</v>
      </c>
      <c r="AP1602" s="3">
        <v>44556</v>
      </c>
      <c r="AY16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2" t="str">
        <f>data[[#This Row],[Différence en valeur]]&amp;data[[#This Row],[Année]]</f>
        <v>02021</v>
      </c>
      <c r="BC1602">
        <f>IF(COUNTIF($U$2:U1602,U1602)=COUNTIF(data[Référence principale],data[[#This Row],[Référence principale]]),COUNTIF(data[Référence principale],data[[#This Row],[Référence principale]]),)</f>
        <v>1</v>
      </c>
    </row>
    <row r="1603" spans="1:55" x14ac:dyDescent="0.25">
      <c r="A1603" t="s">
        <v>830</v>
      </c>
      <c r="G1603" t="s">
        <v>3924</v>
      </c>
      <c r="N1603" s="2"/>
      <c r="O1603" s="2"/>
      <c r="R1603" t="s">
        <v>830</v>
      </c>
      <c r="U1603" t="s">
        <v>1444</v>
      </c>
      <c r="AD1603">
        <v>-1</v>
      </c>
      <c r="AG1603">
        <v>-4.0599999999999996</v>
      </c>
      <c r="AP1603" s="3">
        <v>44556</v>
      </c>
      <c r="AY16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3" t="str">
        <f>data[[#This Row],[Différence en valeur]]&amp;data[[#This Row],[Année]]</f>
        <v>-4.062021</v>
      </c>
      <c r="BC1603">
        <f>IF(COUNTIF($U$2:U1603,U1603)=COUNTIF(data[Référence principale],data[[#This Row],[Référence principale]]),COUNTIF(data[Référence principale],data[[#This Row],[Référence principale]]),)</f>
        <v>1</v>
      </c>
    </row>
    <row r="1604" spans="1:55" x14ac:dyDescent="0.25">
      <c r="A1604" t="s">
        <v>830</v>
      </c>
      <c r="G1604" t="s">
        <v>3924</v>
      </c>
      <c r="N1604" s="2"/>
      <c r="O1604" s="2"/>
      <c r="R1604" t="s">
        <v>830</v>
      </c>
      <c r="U1604" t="s">
        <v>1445</v>
      </c>
      <c r="AD1604">
        <v>0</v>
      </c>
      <c r="AG1604">
        <v>0</v>
      </c>
      <c r="AP1604" s="3">
        <v>44556</v>
      </c>
      <c r="AY16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4" t="str">
        <f>data[[#This Row],[Différence en valeur]]&amp;data[[#This Row],[Année]]</f>
        <v>02021</v>
      </c>
      <c r="BC1604">
        <f>IF(COUNTIF($U$2:U1604,U1604)=COUNTIF(data[Référence principale],data[[#This Row],[Référence principale]]),COUNTIF(data[Référence principale],data[[#This Row],[Référence principale]]),)</f>
        <v>1</v>
      </c>
    </row>
    <row r="1605" spans="1:55" x14ac:dyDescent="0.25">
      <c r="A1605" t="s">
        <v>830</v>
      </c>
      <c r="G1605" t="s">
        <v>3924</v>
      </c>
      <c r="N1605" s="2"/>
      <c r="O1605" s="2"/>
      <c r="R1605" t="s">
        <v>830</v>
      </c>
      <c r="U1605" t="s">
        <v>1446</v>
      </c>
      <c r="AD1605">
        <v>0</v>
      </c>
      <c r="AG1605">
        <v>0</v>
      </c>
      <c r="AP1605" s="3">
        <v>44556</v>
      </c>
      <c r="AY16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5" t="str">
        <f>data[[#This Row],[Différence en valeur]]&amp;data[[#This Row],[Année]]</f>
        <v>02021</v>
      </c>
      <c r="BC1605">
        <f>IF(COUNTIF($U$2:U1605,U1605)=COUNTIF(data[Référence principale],data[[#This Row],[Référence principale]]),COUNTIF(data[Référence principale],data[[#This Row],[Référence principale]]),)</f>
        <v>1</v>
      </c>
    </row>
    <row r="1606" spans="1:55" x14ac:dyDescent="0.25">
      <c r="A1606" t="s">
        <v>830</v>
      </c>
      <c r="G1606" t="s">
        <v>3924</v>
      </c>
      <c r="N1606" s="2"/>
      <c r="O1606" s="2"/>
      <c r="R1606" t="s">
        <v>830</v>
      </c>
      <c r="U1606" t="s">
        <v>1447</v>
      </c>
      <c r="AD1606">
        <v>0</v>
      </c>
      <c r="AG1606">
        <v>0</v>
      </c>
      <c r="AP1606" s="3">
        <v>44556</v>
      </c>
      <c r="AY16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6" t="str">
        <f>data[[#This Row],[Différence en valeur]]&amp;data[[#This Row],[Année]]</f>
        <v>02021</v>
      </c>
      <c r="BC1606">
        <f>IF(COUNTIF($U$2:U1606,U1606)=COUNTIF(data[Référence principale],data[[#This Row],[Référence principale]]),COUNTIF(data[Référence principale],data[[#This Row],[Référence principale]]),)</f>
        <v>1</v>
      </c>
    </row>
    <row r="1607" spans="1:55" x14ac:dyDescent="0.25">
      <c r="A1607" t="s">
        <v>830</v>
      </c>
      <c r="G1607" t="s">
        <v>3924</v>
      </c>
      <c r="N1607" s="2"/>
      <c r="O1607" s="2"/>
      <c r="R1607" t="s">
        <v>830</v>
      </c>
      <c r="U1607" t="s">
        <v>1448</v>
      </c>
      <c r="AD1607">
        <v>0</v>
      </c>
      <c r="AG1607">
        <v>0</v>
      </c>
      <c r="AP1607" s="3">
        <v>44556</v>
      </c>
      <c r="AY16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7" t="str">
        <f>data[[#This Row],[Différence en valeur]]&amp;data[[#This Row],[Année]]</f>
        <v>02021</v>
      </c>
      <c r="BC1607">
        <f>IF(COUNTIF($U$2:U1607,U1607)=COUNTIF(data[Référence principale],data[[#This Row],[Référence principale]]),COUNTIF(data[Référence principale],data[[#This Row],[Référence principale]]),)</f>
        <v>1</v>
      </c>
    </row>
    <row r="1608" spans="1:55" x14ac:dyDescent="0.25">
      <c r="A1608" t="s">
        <v>830</v>
      </c>
      <c r="G1608" t="s">
        <v>3924</v>
      </c>
      <c r="N1608" s="2"/>
      <c r="O1608" s="2"/>
      <c r="R1608" t="s">
        <v>830</v>
      </c>
      <c r="U1608" t="s">
        <v>1449</v>
      </c>
      <c r="AD1608">
        <v>0</v>
      </c>
      <c r="AG1608">
        <v>0</v>
      </c>
      <c r="AP1608" s="3">
        <v>44556</v>
      </c>
      <c r="AY16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8" t="str">
        <f>data[[#This Row],[Différence en valeur]]&amp;data[[#This Row],[Année]]</f>
        <v>02021</v>
      </c>
      <c r="BC1608">
        <f>IF(COUNTIF($U$2:U1608,U1608)=COUNTIF(data[Référence principale],data[[#This Row],[Référence principale]]),COUNTIF(data[Référence principale],data[[#This Row],[Référence principale]]),)</f>
        <v>1</v>
      </c>
    </row>
    <row r="1609" spans="1:55" x14ac:dyDescent="0.25">
      <c r="A1609" t="s">
        <v>830</v>
      </c>
      <c r="G1609" t="s">
        <v>3924</v>
      </c>
      <c r="N1609" s="2"/>
      <c r="O1609" s="2"/>
      <c r="R1609" t="s">
        <v>830</v>
      </c>
      <c r="U1609" t="s">
        <v>1450</v>
      </c>
      <c r="AD1609">
        <v>0</v>
      </c>
      <c r="AG1609">
        <v>0</v>
      </c>
      <c r="AP1609" s="3">
        <v>44556</v>
      </c>
      <c r="AY16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09" t="str">
        <f>data[[#This Row],[Différence en valeur]]&amp;data[[#This Row],[Année]]</f>
        <v>02021</v>
      </c>
      <c r="BC1609">
        <f>IF(COUNTIF($U$2:U1609,U1609)=COUNTIF(data[Référence principale],data[[#This Row],[Référence principale]]),COUNTIF(data[Référence principale],data[[#This Row],[Référence principale]]),)</f>
        <v>1</v>
      </c>
    </row>
    <row r="1610" spans="1:55" x14ac:dyDescent="0.25">
      <c r="A1610" t="s">
        <v>830</v>
      </c>
      <c r="G1610" t="s">
        <v>3924</v>
      </c>
      <c r="N1610" s="2"/>
      <c r="O1610" s="2"/>
      <c r="R1610" t="s">
        <v>830</v>
      </c>
      <c r="U1610" t="s">
        <v>1451</v>
      </c>
      <c r="AD1610">
        <v>0</v>
      </c>
      <c r="AG1610">
        <v>0</v>
      </c>
      <c r="AP1610" s="3">
        <v>44556</v>
      </c>
      <c r="AY16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0" t="str">
        <f>data[[#This Row],[Différence en valeur]]&amp;data[[#This Row],[Année]]</f>
        <v>02021</v>
      </c>
      <c r="BC1610">
        <f>IF(COUNTIF($U$2:U1610,U1610)=COUNTIF(data[Référence principale],data[[#This Row],[Référence principale]]),COUNTIF(data[Référence principale],data[[#This Row],[Référence principale]]),)</f>
        <v>1</v>
      </c>
    </row>
    <row r="1611" spans="1:55" x14ac:dyDescent="0.25">
      <c r="A1611" t="s">
        <v>830</v>
      </c>
      <c r="G1611" t="s">
        <v>3924</v>
      </c>
      <c r="N1611" s="2"/>
      <c r="O1611" s="2"/>
      <c r="R1611" t="s">
        <v>830</v>
      </c>
      <c r="U1611" t="s">
        <v>1452</v>
      </c>
      <c r="AD1611">
        <v>0</v>
      </c>
      <c r="AG1611">
        <v>0</v>
      </c>
      <c r="AP1611" s="3">
        <v>44556</v>
      </c>
      <c r="AY16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1" t="str">
        <f>data[[#This Row],[Différence en valeur]]&amp;data[[#This Row],[Année]]</f>
        <v>02021</v>
      </c>
      <c r="BC1611">
        <f>IF(COUNTIF($U$2:U1611,U1611)=COUNTIF(data[Référence principale],data[[#This Row],[Référence principale]]),COUNTIF(data[Référence principale],data[[#This Row],[Référence principale]]),)</f>
        <v>1</v>
      </c>
    </row>
    <row r="1612" spans="1:55" x14ac:dyDescent="0.25">
      <c r="A1612" t="s">
        <v>830</v>
      </c>
      <c r="G1612" t="s">
        <v>3924</v>
      </c>
      <c r="N1612" s="2"/>
      <c r="O1612" s="2"/>
      <c r="R1612" t="s">
        <v>830</v>
      </c>
      <c r="U1612" t="s">
        <v>1453</v>
      </c>
      <c r="AD1612">
        <v>0</v>
      </c>
      <c r="AG1612">
        <v>0</v>
      </c>
      <c r="AP1612" s="3">
        <v>44556</v>
      </c>
      <c r="AY16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2" t="str">
        <f>data[[#This Row],[Différence en valeur]]&amp;data[[#This Row],[Année]]</f>
        <v>02021</v>
      </c>
      <c r="BC1612">
        <f>IF(COUNTIF($U$2:U1612,U1612)=COUNTIF(data[Référence principale],data[[#This Row],[Référence principale]]),COUNTIF(data[Référence principale],data[[#This Row],[Référence principale]]),)</f>
        <v>1</v>
      </c>
    </row>
    <row r="1613" spans="1:55" x14ac:dyDescent="0.25">
      <c r="A1613" t="s">
        <v>830</v>
      </c>
      <c r="G1613" t="s">
        <v>3924</v>
      </c>
      <c r="N1613" s="2"/>
      <c r="O1613" s="2"/>
      <c r="R1613" t="s">
        <v>830</v>
      </c>
      <c r="U1613" t="s">
        <v>1454</v>
      </c>
      <c r="AD1613">
        <v>0</v>
      </c>
      <c r="AG1613">
        <v>0</v>
      </c>
      <c r="AP1613" s="3">
        <v>44556</v>
      </c>
      <c r="AY16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3" t="str">
        <f>data[[#This Row],[Différence en valeur]]&amp;data[[#This Row],[Année]]</f>
        <v>02021</v>
      </c>
      <c r="BC1613">
        <f>IF(COUNTIF($U$2:U1613,U1613)=COUNTIF(data[Référence principale],data[[#This Row],[Référence principale]]),COUNTIF(data[Référence principale],data[[#This Row],[Référence principale]]),)</f>
        <v>1</v>
      </c>
    </row>
    <row r="1614" spans="1:55" x14ac:dyDescent="0.25">
      <c r="A1614" t="s">
        <v>830</v>
      </c>
      <c r="G1614" t="s">
        <v>3924</v>
      </c>
      <c r="N1614" s="2"/>
      <c r="O1614" s="2"/>
      <c r="R1614" t="s">
        <v>830</v>
      </c>
      <c r="U1614" t="s">
        <v>779</v>
      </c>
      <c r="AD1614">
        <v>0</v>
      </c>
      <c r="AG1614">
        <v>0</v>
      </c>
      <c r="AP1614" s="3">
        <v>44556</v>
      </c>
      <c r="AY16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4" t="str">
        <f>data[[#This Row],[Différence en valeur]]&amp;data[[#This Row],[Année]]</f>
        <v>02021</v>
      </c>
      <c r="BC1614">
        <f>IF(COUNTIF($U$2:U1614,U1614)=COUNTIF(data[Référence principale],data[[#This Row],[Référence principale]]),COUNTIF(data[Référence principale],data[[#This Row],[Référence principale]]),)</f>
        <v>0</v>
      </c>
    </row>
    <row r="1615" spans="1:55" x14ac:dyDescent="0.25">
      <c r="A1615" t="s">
        <v>830</v>
      </c>
      <c r="G1615" t="s">
        <v>3924</v>
      </c>
      <c r="N1615" s="2"/>
      <c r="O1615" s="2"/>
      <c r="R1615" t="s">
        <v>830</v>
      </c>
      <c r="U1615" t="s">
        <v>779</v>
      </c>
      <c r="AD1615">
        <v>0</v>
      </c>
      <c r="AG1615">
        <v>0</v>
      </c>
      <c r="AP1615" s="3">
        <v>44556</v>
      </c>
      <c r="AY16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5" t="str">
        <f>data[[#This Row],[Différence en valeur]]&amp;data[[#This Row],[Année]]</f>
        <v>02021</v>
      </c>
      <c r="BC1615">
        <f>IF(COUNTIF($U$2:U1615,U1615)=COUNTIF(data[Référence principale],data[[#This Row],[Référence principale]]),COUNTIF(data[Référence principale],data[[#This Row],[Référence principale]]),)</f>
        <v>4</v>
      </c>
    </row>
    <row r="1616" spans="1:55" x14ac:dyDescent="0.25">
      <c r="A1616" t="s">
        <v>830</v>
      </c>
      <c r="G1616" t="s">
        <v>3924</v>
      </c>
      <c r="N1616" s="2"/>
      <c r="O1616" s="2"/>
      <c r="R1616" t="s">
        <v>830</v>
      </c>
      <c r="U1616" t="s">
        <v>1455</v>
      </c>
      <c r="AD1616">
        <v>0</v>
      </c>
      <c r="AG1616">
        <v>0</v>
      </c>
      <c r="AP1616" s="3">
        <v>44556</v>
      </c>
      <c r="AY16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6" t="str">
        <f>data[[#This Row],[Différence en valeur]]&amp;data[[#This Row],[Année]]</f>
        <v>02021</v>
      </c>
      <c r="BC1616">
        <f>IF(COUNTIF($U$2:U1616,U1616)=COUNTIF(data[Référence principale],data[[#This Row],[Référence principale]]),COUNTIF(data[Référence principale],data[[#This Row],[Référence principale]]),)</f>
        <v>1</v>
      </c>
    </row>
    <row r="1617" spans="1:55" x14ac:dyDescent="0.25">
      <c r="A1617" t="s">
        <v>830</v>
      </c>
      <c r="G1617" t="s">
        <v>3924</v>
      </c>
      <c r="N1617" s="2"/>
      <c r="O1617" s="2"/>
      <c r="R1617" t="s">
        <v>830</v>
      </c>
      <c r="U1617" t="s">
        <v>1456</v>
      </c>
      <c r="AD1617">
        <v>1</v>
      </c>
      <c r="AG1617">
        <v>0.1</v>
      </c>
      <c r="AP1617" s="3">
        <v>44556</v>
      </c>
      <c r="AY16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7" t="str">
        <f>data[[#This Row],[Différence en valeur]]&amp;data[[#This Row],[Année]]</f>
        <v>0.12021</v>
      </c>
      <c r="BC1617">
        <f>IF(COUNTIF($U$2:U1617,U1617)=COUNTIF(data[Référence principale],data[[#This Row],[Référence principale]]),COUNTIF(data[Référence principale],data[[#This Row],[Référence principale]]),)</f>
        <v>1</v>
      </c>
    </row>
    <row r="1618" spans="1:55" x14ac:dyDescent="0.25">
      <c r="A1618" t="s">
        <v>830</v>
      </c>
      <c r="G1618" t="s">
        <v>3924</v>
      </c>
      <c r="N1618" s="2"/>
      <c r="O1618" s="2"/>
      <c r="R1618" t="s">
        <v>830</v>
      </c>
      <c r="U1618" t="s">
        <v>1457</v>
      </c>
      <c r="AD1618">
        <v>15</v>
      </c>
      <c r="AG1618">
        <v>1.5</v>
      </c>
      <c r="AP1618" s="3">
        <v>44556</v>
      </c>
      <c r="AY16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8" t="str">
        <f>data[[#This Row],[Différence en valeur]]&amp;data[[#This Row],[Année]]</f>
        <v>1.52021</v>
      </c>
      <c r="BC1618">
        <f>IF(COUNTIF($U$2:U1618,U1618)=COUNTIF(data[Référence principale],data[[#This Row],[Référence principale]]),COUNTIF(data[Référence principale],data[[#This Row],[Référence principale]]),)</f>
        <v>1</v>
      </c>
    </row>
    <row r="1619" spans="1:55" x14ac:dyDescent="0.25">
      <c r="A1619" t="s">
        <v>830</v>
      </c>
      <c r="G1619" t="s">
        <v>3924</v>
      </c>
      <c r="N1619" s="2"/>
      <c r="O1619" s="2"/>
      <c r="R1619" t="s">
        <v>830</v>
      </c>
      <c r="U1619" t="s">
        <v>1458</v>
      </c>
      <c r="AD1619">
        <v>-12</v>
      </c>
      <c r="AG1619">
        <v>-1.2</v>
      </c>
      <c r="AP1619" s="3">
        <v>44556</v>
      </c>
      <c r="AY16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19" t="str">
        <f>data[[#This Row],[Différence en valeur]]&amp;data[[#This Row],[Année]]</f>
        <v>-1.22021</v>
      </c>
      <c r="BC1619">
        <f>IF(COUNTIF($U$2:U1619,U1619)=COUNTIF(data[Référence principale],data[[#This Row],[Référence principale]]),COUNTIF(data[Référence principale],data[[#This Row],[Référence principale]]),)</f>
        <v>1</v>
      </c>
    </row>
    <row r="1620" spans="1:55" x14ac:dyDescent="0.25">
      <c r="A1620" t="s">
        <v>830</v>
      </c>
      <c r="G1620" t="s">
        <v>3924</v>
      </c>
      <c r="N1620" s="2"/>
      <c r="O1620" s="2"/>
      <c r="R1620" t="s">
        <v>830</v>
      </c>
      <c r="U1620" t="s">
        <v>1459</v>
      </c>
      <c r="AD1620">
        <v>48</v>
      </c>
      <c r="AG1620">
        <v>4.8</v>
      </c>
      <c r="AP1620" s="3">
        <v>44556</v>
      </c>
      <c r="AY16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0" t="str">
        <f>data[[#This Row],[Différence en valeur]]&amp;data[[#This Row],[Année]]</f>
        <v>4.82021</v>
      </c>
      <c r="BC1620">
        <f>IF(COUNTIF($U$2:U1620,U1620)=COUNTIF(data[Référence principale],data[[#This Row],[Référence principale]]),COUNTIF(data[Référence principale],data[[#This Row],[Référence principale]]),)</f>
        <v>1</v>
      </c>
    </row>
    <row r="1621" spans="1:55" x14ac:dyDescent="0.25">
      <c r="A1621" t="s">
        <v>830</v>
      </c>
      <c r="G1621" t="s">
        <v>3924</v>
      </c>
      <c r="N1621" s="2"/>
      <c r="O1621" s="2"/>
      <c r="R1621" t="s">
        <v>830</v>
      </c>
      <c r="U1621" t="s">
        <v>1460</v>
      </c>
      <c r="AD1621">
        <v>0</v>
      </c>
      <c r="AG1621">
        <v>0</v>
      </c>
      <c r="AP1621" s="3">
        <v>44556</v>
      </c>
      <c r="AY16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1" t="str">
        <f>data[[#This Row],[Différence en valeur]]&amp;data[[#This Row],[Année]]</f>
        <v>02021</v>
      </c>
      <c r="BC1621">
        <f>IF(COUNTIF($U$2:U1621,U1621)=COUNTIF(data[Référence principale],data[[#This Row],[Référence principale]]),COUNTIF(data[Référence principale],data[[#This Row],[Référence principale]]),)</f>
        <v>1</v>
      </c>
    </row>
    <row r="1622" spans="1:55" x14ac:dyDescent="0.25">
      <c r="A1622" t="s">
        <v>830</v>
      </c>
      <c r="G1622" t="s">
        <v>3924</v>
      </c>
      <c r="N1622" s="2"/>
      <c r="O1622" s="2"/>
      <c r="R1622" t="s">
        <v>830</v>
      </c>
      <c r="U1622" t="s">
        <v>1461</v>
      </c>
      <c r="AD1622">
        <v>0</v>
      </c>
      <c r="AG1622">
        <v>0</v>
      </c>
      <c r="AP1622" s="3">
        <v>44556</v>
      </c>
      <c r="AY16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2" t="str">
        <f>data[[#This Row],[Différence en valeur]]&amp;data[[#This Row],[Année]]</f>
        <v>02021</v>
      </c>
      <c r="BC1622">
        <f>IF(COUNTIF($U$2:U1622,U1622)=COUNTIF(data[Référence principale],data[[#This Row],[Référence principale]]),COUNTIF(data[Référence principale],data[[#This Row],[Référence principale]]),)</f>
        <v>1</v>
      </c>
    </row>
    <row r="1623" spans="1:55" x14ac:dyDescent="0.25">
      <c r="A1623" t="s">
        <v>830</v>
      </c>
      <c r="G1623" t="s">
        <v>3924</v>
      </c>
      <c r="N1623" s="2"/>
      <c r="O1623" s="2"/>
      <c r="R1623" t="s">
        <v>830</v>
      </c>
      <c r="U1623" t="s">
        <v>1462</v>
      </c>
      <c r="AD1623">
        <v>0</v>
      </c>
      <c r="AG1623">
        <v>0</v>
      </c>
      <c r="AP1623" s="3">
        <v>44556</v>
      </c>
      <c r="AY16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3" t="str">
        <f>data[[#This Row],[Différence en valeur]]&amp;data[[#This Row],[Année]]</f>
        <v>02021</v>
      </c>
      <c r="BC1623">
        <f>IF(COUNTIF($U$2:U1623,U1623)=COUNTIF(data[Référence principale],data[[#This Row],[Référence principale]]),COUNTIF(data[Référence principale],data[[#This Row],[Référence principale]]),)</f>
        <v>1</v>
      </c>
    </row>
    <row r="1624" spans="1:55" x14ac:dyDescent="0.25">
      <c r="A1624" t="s">
        <v>830</v>
      </c>
      <c r="G1624" t="s">
        <v>3924</v>
      </c>
      <c r="N1624" s="2"/>
      <c r="O1624" s="2"/>
      <c r="R1624" t="s">
        <v>830</v>
      </c>
      <c r="U1624" t="s">
        <v>1463</v>
      </c>
      <c r="AD1624">
        <v>9</v>
      </c>
      <c r="AG1624">
        <v>14.4</v>
      </c>
      <c r="AP1624" s="3">
        <v>44556</v>
      </c>
      <c r="AY16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4" t="str">
        <f>data[[#This Row],[Différence en valeur]]&amp;data[[#This Row],[Année]]</f>
        <v>14.42021</v>
      </c>
      <c r="BC1624">
        <f>IF(COUNTIF($U$2:U1624,U1624)=COUNTIF(data[Référence principale],data[[#This Row],[Référence principale]]),COUNTIF(data[Référence principale],data[[#This Row],[Référence principale]]),)</f>
        <v>1</v>
      </c>
    </row>
    <row r="1625" spans="1:55" x14ac:dyDescent="0.25">
      <c r="A1625" t="s">
        <v>830</v>
      </c>
      <c r="G1625" t="s">
        <v>3924</v>
      </c>
      <c r="N1625" s="2"/>
      <c r="O1625" s="2"/>
      <c r="R1625" t="s">
        <v>830</v>
      </c>
      <c r="U1625" t="s">
        <v>1464</v>
      </c>
      <c r="AD1625">
        <v>0</v>
      </c>
      <c r="AG1625">
        <v>0</v>
      </c>
      <c r="AP1625" s="3">
        <v>44556</v>
      </c>
      <c r="AY16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5" t="str">
        <f>data[[#This Row],[Différence en valeur]]&amp;data[[#This Row],[Année]]</f>
        <v>02021</v>
      </c>
      <c r="BC1625">
        <f>IF(COUNTIF($U$2:U1625,U1625)=COUNTIF(data[Référence principale],data[[#This Row],[Référence principale]]),COUNTIF(data[Référence principale],data[[#This Row],[Référence principale]]),)</f>
        <v>1</v>
      </c>
    </row>
    <row r="1626" spans="1:55" x14ac:dyDescent="0.25">
      <c r="A1626" t="s">
        <v>830</v>
      </c>
      <c r="G1626" t="s">
        <v>3924</v>
      </c>
      <c r="N1626" s="2"/>
      <c r="O1626" s="2"/>
      <c r="R1626" t="s">
        <v>830</v>
      </c>
      <c r="U1626" t="s">
        <v>1465</v>
      </c>
      <c r="AD1626">
        <v>0</v>
      </c>
      <c r="AG1626">
        <v>0</v>
      </c>
      <c r="AP1626" s="3">
        <v>44556</v>
      </c>
      <c r="AY16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6" t="str">
        <f>data[[#This Row],[Différence en valeur]]&amp;data[[#This Row],[Année]]</f>
        <v>02021</v>
      </c>
      <c r="BC1626">
        <f>IF(COUNTIF($U$2:U1626,U1626)=COUNTIF(data[Référence principale],data[[#This Row],[Référence principale]]),COUNTIF(data[Référence principale],data[[#This Row],[Référence principale]]),)</f>
        <v>1</v>
      </c>
    </row>
    <row r="1627" spans="1:55" x14ac:dyDescent="0.25">
      <c r="A1627" t="s">
        <v>830</v>
      </c>
      <c r="G1627" t="s">
        <v>3924</v>
      </c>
      <c r="N1627" s="2"/>
      <c r="O1627" s="2"/>
      <c r="R1627" t="s">
        <v>830</v>
      </c>
      <c r="U1627" t="s">
        <v>1466</v>
      </c>
      <c r="AD1627">
        <v>0</v>
      </c>
      <c r="AG1627">
        <v>0</v>
      </c>
      <c r="AP1627" s="3">
        <v>44556</v>
      </c>
      <c r="AY16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7" t="str">
        <f>data[[#This Row],[Différence en valeur]]&amp;data[[#This Row],[Année]]</f>
        <v>02021</v>
      </c>
      <c r="BC1627">
        <f>IF(COUNTIF($U$2:U1627,U1627)=COUNTIF(data[Référence principale],data[[#This Row],[Référence principale]]),COUNTIF(data[Référence principale],data[[#This Row],[Référence principale]]),)</f>
        <v>1</v>
      </c>
    </row>
    <row r="1628" spans="1:55" x14ac:dyDescent="0.25">
      <c r="A1628" t="s">
        <v>830</v>
      </c>
      <c r="G1628" t="s">
        <v>3924</v>
      </c>
      <c r="N1628" s="2"/>
      <c r="O1628" s="2"/>
      <c r="R1628" t="s">
        <v>830</v>
      </c>
      <c r="U1628" t="s">
        <v>1467</v>
      </c>
      <c r="AD1628">
        <v>0</v>
      </c>
      <c r="AG1628">
        <v>0</v>
      </c>
      <c r="AP1628" s="3">
        <v>44556</v>
      </c>
      <c r="AY16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8" t="str">
        <f>data[[#This Row],[Différence en valeur]]&amp;data[[#This Row],[Année]]</f>
        <v>02021</v>
      </c>
      <c r="BC1628">
        <f>IF(COUNTIF($U$2:U1628,U1628)=COUNTIF(data[Référence principale],data[[#This Row],[Référence principale]]),COUNTIF(data[Référence principale],data[[#This Row],[Référence principale]]),)</f>
        <v>1</v>
      </c>
    </row>
    <row r="1629" spans="1:55" x14ac:dyDescent="0.25">
      <c r="A1629" t="s">
        <v>830</v>
      </c>
      <c r="G1629" t="s">
        <v>3924</v>
      </c>
      <c r="N1629" s="2"/>
      <c r="O1629" s="2"/>
      <c r="R1629" t="s">
        <v>830</v>
      </c>
      <c r="U1629" t="s">
        <v>1468</v>
      </c>
      <c r="AD1629">
        <v>0</v>
      </c>
      <c r="AG1629">
        <v>0</v>
      </c>
      <c r="AP1629" s="3">
        <v>44556</v>
      </c>
      <c r="AY16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29" t="str">
        <f>data[[#This Row],[Différence en valeur]]&amp;data[[#This Row],[Année]]</f>
        <v>02021</v>
      </c>
      <c r="BC1629">
        <f>IF(COUNTIF($U$2:U1629,U1629)=COUNTIF(data[Référence principale],data[[#This Row],[Référence principale]]),COUNTIF(data[Référence principale],data[[#This Row],[Référence principale]]),)</f>
        <v>1</v>
      </c>
    </row>
    <row r="1630" spans="1:55" x14ac:dyDescent="0.25">
      <c r="A1630" t="s">
        <v>830</v>
      </c>
      <c r="G1630" t="s">
        <v>3924</v>
      </c>
      <c r="N1630" s="2"/>
      <c r="O1630" s="2"/>
      <c r="R1630" t="s">
        <v>830</v>
      </c>
      <c r="U1630" t="s">
        <v>1469</v>
      </c>
      <c r="AD1630">
        <v>0</v>
      </c>
      <c r="AG1630">
        <v>0</v>
      </c>
      <c r="AP1630" s="3">
        <v>44556</v>
      </c>
      <c r="AY16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0" t="str">
        <f>data[[#This Row],[Différence en valeur]]&amp;data[[#This Row],[Année]]</f>
        <v>02021</v>
      </c>
      <c r="BC1630">
        <f>IF(COUNTIF($U$2:U1630,U1630)=COUNTIF(data[Référence principale],data[[#This Row],[Référence principale]]),COUNTIF(data[Référence principale],data[[#This Row],[Référence principale]]),)</f>
        <v>1</v>
      </c>
    </row>
    <row r="1631" spans="1:55" x14ac:dyDescent="0.25">
      <c r="A1631" t="s">
        <v>830</v>
      </c>
      <c r="G1631" t="s">
        <v>3924</v>
      </c>
      <c r="N1631" s="2"/>
      <c r="O1631" s="2"/>
      <c r="R1631" t="s">
        <v>830</v>
      </c>
      <c r="U1631" t="s">
        <v>1470</v>
      </c>
      <c r="AD1631">
        <v>0</v>
      </c>
      <c r="AG1631">
        <v>0</v>
      </c>
      <c r="AP1631" s="3">
        <v>44556</v>
      </c>
      <c r="AY16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1" t="str">
        <f>data[[#This Row],[Différence en valeur]]&amp;data[[#This Row],[Année]]</f>
        <v>02021</v>
      </c>
      <c r="BC1631">
        <f>IF(COUNTIF($U$2:U1631,U1631)=COUNTIF(data[Référence principale],data[[#This Row],[Référence principale]]),COUNTIF(data[Référence principale],data[[#This Row],[Référence principale]]),)</f>
        <v>1</v>
      </c>
    </row>
    <row r="1632" spans="1:55" x14ac:dyDescent="0.25">
      <c r="A1632" t="s">
        <v>830</v>
      </c>
      <c r="G1632" t="s">
        <v>3924</v>
      </c>
      <c r="N1632" s="2"/>
      <c r="O1632" s="2"/>
      <c r="R1632" t="s">
        <v>830</v>
      </c>
      <c r="U1632" t="s">
        <v>1471</v>
      </c>
      <c r="AD1632">
        <v>-1</v>
      </c>
      <c r="AG1632">
        <v>-5.6</v>
      </c>
      <c r="AP1632" s="3">
        <v>44556</v>
      </c>
      <c r="AY16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2" t="str">
        <f>data[[#This Row],[Différence en valeur]]&amp;data[[#This Row],[Année]]</f>
        <v>-5.62021</v>
      </c>
      <c r="BC1632">
        <f>IF(COUNTIF($U$2:U1632,U1632)=COUNTIF(data[Référence principale],data[[#This Row],[Référence principale]]),COUNTIF(data[Référence principale],data[[#This Row],[Référence principale]]),)</f>
        <v>1</v>
      </c>
    </row>
    <row r="1633" spans="1:55" x14ac:dyDescent="0.25">
      <c r="A1633" t="s">
        <v>830</v>
      </c>
      <c r="G1633" t="s">
        <v>3924</v>
      </c>
      <c r="N1633" s="2"/>
      <c r="O1633" s="2"/>
      <c r="R1633" t="s">
        <v>830</v>
      </c>
      <c r="U1633" t="s">
        <v>1472</v>
      </c>
      <c r="AD1633">
        <v>0</v>
      </c>
      <c r="AG1633">
        <v>0</v>
      </c>
      <c r="AP1633" s="3">
        <v>44556</v>
      </c>
      <c r="AY16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3" t="str">
        <f>data[[#This Row],[Différence en valeur]]&amp;data[[#This Row],[Année]]</f>
        <v>02021</v>
      </c>
      <c r="BC1633">
        <f>IF(COUNTIF($U$2:U1633,U1633)=COUNTIF(data[Référence principale],data[[#This Row],[Référence principale]]),COUNTIF(data[Référence principale],data[[#This Row],[Référence principale]]),)</f>
        <v>1</v>
      </c>
    </row>
    <row r="1634" spans="1:55" x14ac:dyDescent="0.25">
      <c r="A1634" t="s">
        <v>830</v>
      </c>
      <c r="G1634" t="s">
        <v>3924</v>
      </c>
      <c r="N1634" s="2"/>
      <c r="O1634" s="2"/>
      <c r="R1634" t="s">
        <v>830</v>
      </c>
      <c r="U1634" t="s">
        <v>1473</v>
      </c>
      <c r="AD1634">
        <v>0</v>
      </c>
      <c r="AG1634">
        <v>0</v>
      </c>
      <c r="AP1634" s="3">
        <v>44556</v>
      </c>
      <c r="AY16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4" t="str">
        <f>data[[#This Row],[Différence en valeur]]&amp;data[[#This Row],[Année]]</f>
        <v>02021</v>
      </c>
      <c r="BC1634">
        <f>IF(COUNTIF($U$2:U1634,U1634)=COUNTIF(data[Référence principale],data[[#This Row],[Référence principale]]),COUNTIF(data[Référence principale],data[[#This Row],[Référence principale]]),)</f>
        <v>1</v>
      </c>
    </row>
    <row r="1635" spans="1:55" x14ac:dyDescent="0.25">
      <c r="A1635" t="s">
        <v>830</v>
      </c>
      <c r="G1635" t="s">
        <v>3924</v>
      </c>
      <c r="N1635" s="2"/>
      <c r="O1635" s="2"/>
      <c r="R1635" t="s">
        <v>830</v>
      </c>
      <c r="U1635" t="s">
        <v>1474</v>
      </c>
      <c r="AD1635">
        <v>0</v>
      </c>
      <c r="AG1635">
        <v>0</v>
      </c>
      <c r="AP1635" s="3">
        <v>44556</v>
      </c>
      <c r="AY16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5" t="str">
        <f>data[[#This Row],[Différence en valeur]]&amp;data[[#This Row],[Année]]</f>
        <v>02021</v>
      </c>
      <c r="BC1635">
        <f>IF(COUNTIF($U$2:U1635,U1635)=COUNTIF(data[Référence principale],data[[#This Row],[Référence principale]]),COUNTIF(data[Référence principale],data[[#This Row],[Référence principale]]),)</f>
        <v>1</v>
      </c>
    </row>
    <row r="1636" spans="1:55" x14ac:dyDescent="0.25">
      <c r="A1636" t="s">
        <v>830</v>
      </c>
      <c r="G1636" t="s">
        <v>3924</v>
      </c>
      <c r="N1636" s="2"/>
      <c r="O1636" s="2"/>
      <c r="R1636" t="s">
        <v>830</v>
      </c>
      <c r="U1636" t="s">
        <v>1475</v>
      </c>
      <c r="AD1636">
        <v>0</v>
      </c>
      <c r="AG1636">
        <v>0</v>
      </c>
      <c r="AP1636" s="3">
        <v>44556</v>
      </c>
      <c r="AY16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6" t="str">
        <f>data[[#This Row],[Différence en valeur]]&amp;data[[#This Row],[Année]]</f>
        <v>02021</v>
      </c>
      <c r="BC1636">
        <f>IF(COUNTIF($U$2:U1636,U1636)=COUNTIF(data[Référence principale],data[[#This Row],[Référence principale]]),COUNTIF(data[Référence principale],data[[#This Row],[Référence principale]]),)</f>
        <v>1</v>
      </c>
    </row>
    <row r="1637" spans="1:55" x14ac:dyDescent="0.25">
      <c r="A1637" t="s">
        <v>830</v>
      </c>
      <c r="G1637" t="s">
        <v>3924</v>
      </c>
      <c r="N1637" s="2"/>
      <c r="O1637" s="2"/>
      <c r="R1637" t="s">
        <v>830</v>
      </c>
      <c r="U1637" t="s">
        <v>1476</v>
      </c>
      <c r="AD1637">
        <v>0</v>
      </c>
      <c r="AG1637">
        <v>0</v>
      </c>
      <c r="AP1637" s="3">
        <v>44556</v>
      </c>
      <c r="AY16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7" t="str">
        <f>data[[#This Row],[Différence en valeur]]&amp;data[[#This Row],[Année]]</f>
        <v>02021</v>
      </c>
      <c r="BC1637">
        <f>IF(COUNTIF($U$2:U1637,U1637)=COUNTIF(data[Référence principale],data[[#This Row],[Référence principale]]),COUNTIF(data[Référence principale],data[[#This Row],[Référence principale]]),)</f>
        <v>1</v>
      </c>
    </row>
    <row r="1638" spans="1:55" x14ac:dyDescent="0.25">
      <c r="A1638" t="s">
        <v>830</v>
      </c>
      <c r="G1638" t="s">
        <v>3924</v>
      </c>
      <c r="N1638" s="2"/>
      <c r="O1638" s="2"/>
      <c r="R1638" t="s">
        <v>830</v>
      </c>
      <c r="U1638" t="s">
        <v>1477</v>
      </c>
      <c r="AD1638">
        <v>0</v>
      </c>
      <c r="AG1638">
        <v>0</v>
      </c>
      <c r="AP1638" s="3">
        <v>44556</v>
      </c>
      <c r="AY16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8" t="str">
        <f>data[[#This Row],[Différence en valeur]]&amp;data[[#This Row],[Année]]</f>
        <v>02021</v>
      </c>
      <c r="BC1638">
        <f>IF(COUNTIF($U$2:U1638,U1638)=COUNTIF(data[Référence principale],data[[#This Row],[Référence principale]]),COUNTIF(data[Référence principale],data[[#This Row],[Référence principale]]),)</f>
        <v>1</v>
      </c>
    </row>
    <row r="1639" spans="1:55" x14ac:dyDescent="0.25">
      <c r="A1639" t="s">
        <v>830</v>
      </c>
      <c r="G1639" t="s">
        <v>3924</v>
      </c>
      <c r="N1639" s="2"/>
      <c r="O1639" s="2"/>
      <c r="R1639" t="s">
        <v>830</v>
      </c>
      <c r="U1639" t="s">
        <v>1478</v>
      </c>
      <c r="AD1639">
        <v>0</v>
      </c>
      <c r="AG1639">
        <v>0</v>
      </c>
      <c r="AP1639" s="3">
        <v>44556</v>
      </c>
      <c r="AY16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39" t="str">
        <f>data[[#This Row],[Différence en valeur]]&amp;data[[#This Row],[Année]]</f>
        <v>02021</v>
      </c>
      <c r="BC1639">
        <f>IF(COUNTIF($U$2:U1639,U1639)=COUNTIF(data[Référence principale],data[[#This Row],[Référence principale]]),COUNTIF(data[Référence principale],data[[#This Row],[Référence principale]]),)</f>
        <v>1</v>
      </c>
    </row>
    <row r="1640" spans="1:55" x14ac:dyDescent="0.25">
      <c r="A1640" t="s">
        <v>830</v>
      </c>
      <c r="G1640" t="s">
        <v>3924</v>
      </c>
      <c r="N1640" s="2"/>
      <c r="O1640" s="2"/>
      <c r="R1640" t="s">
        <v>830</v>
      </c>
      <c r="U1640" t="s">
        <v>1479</v>
      </c>
      <c r="AD1640">
        <v>0</v>
      </c>
      <c r="AG1640">
        <v>0</v>
      </c>
      <c r="AP1640" s="3">
        <v>44556</v>
      </c>
      <c r="AY16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0" t="str">
        <f>data[[#This Row],[Différence en valeur]]&amp;data[[#This Row],[Année]]</f>
        <v>02021</v>
      </c>
      <c r="BC1640">
        <f>IF(COUNTIF($U$2:U1640,U1640)=COUNTIF(data[Référence principale],data[[#This Row],[Référence principale]]),COUNTIF(data[Référence principale],data[[#This Row],[Référence principale]]),)</f>
        <v>0</v>
      </c>
    </row>
    <row r="1641" spans="1:55" x14ac:dyDescent="0.25">
      <c r="A1641" t="s">
        <v>830</v>
      </c>
      <c r="G1641" t="s">
        <v>3924</v>
      </c>
      <c r="N1641" s="2"/>
      <c r="O1641" s="2"/>
      <c r="R1641" t="s">
        <v>830</v>
      </c>
      <c r="U1641" t="s">
        <v>1479</v>
      </c>
      <c r="AD1641">
        <v>3</v>
      </c>
      <c r="AG1641">
        <v>54.75</v>
      </c>
      <c r="AP1641" s="3">
        <v>44556</v>
      </c>
      <c r="AY16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1" t="str">
        <f>data[[#This Row],[Différence en valeur]]&amp;data[[#This Row],[Année]]</f>
        <v>54.752021</v>
      </c>
      <c r="BC1641">
        <f>IF(COUNTIF($U$2:U1641,U1641)=COUNTIF(data[Référence principale],data[[#This Row],[Référence principale]]),COUNTIF(data[Référence principale],data[[#This Row],[Référence principale]]),)</f>
        <v>2</v>
      </c>
    </row>
    <row r="1642" spans="1:55" x14ac:dyDescent="0.25">
      <c r="A1642" t="s">
        <v>830</v>
      </c>
      <c r="G1642" t="s">
        <v>3924</v>
      </c>
      <c r="N1642" s="2"/>
      <c r="O1642" s="2"/>
      <c r="R1642" t="s">
        <v>830</v>
      </c>
      <c r="U1642" t="s">
        <v>1480</v>
      </c>
      <c r="AD1642">
        <v>0</v>
      </c>
      <c r="AG1642">
        <v>0</v>
      </c>
      <c r="AP1642" s="3">
        <v>44556</v>
      </c>
      <c r="AY16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2" t="str">
        <f>data[[#This Row],[Différence en valeur]]&amp;data[[#This Row],[Année]]</f>
        <v>02021</v>
      </c>
      <c r="BC1642">
        <f>IF(COUNTIF($U$2:U1642,U1642)=COUNTIF(data[Référence principale],data[[#This Row],[Référence principale]]),COUNTIF(data[Référence principale],data[[#This Row],[Référence principale]]),)</f>
        <v>1</v>
      </c>
    </row>
    <row r="1643" spans="1:55" x14ac:dyDescent="0.25">
      <c r="A1643" t="s">
        <v>830</v>
      </c>
      <c r="G1643" t="s">
        <v>3924</v>
      </c>
      <c r="N1643" s="2"/>
      <c r="O1643" s="2"/>
      <c r="R1643" t="s">
        <v>830</v>
      </c>
      <c r="U1643" t="s">
        <v>1481</v>
      </c>
      <c r="AD1643">
        <v>0</v>
      </c>
      <c r="AG1643">
        <v>0</v>
      </c>
      <c r="AP1643" s="3">
        <v>44556</v>
      </c>
      <c r="AY16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3" t="str">
        <f>data[[#This Row],[Différence en valeur]]&amp;data[[#This Row],[Année]]</f>
        <v>02021</v>
      </c>
      <c r="BC1643">
        <f>IF(COUNTIF($U$2:U1643,U1643)=COUNTIF(data[Référence principale],data[[#This Row],[Référence principale]]),COUNTIF(data[Référence principale],data[[#This Row],[Référence principale]]),)</f>
        <v>1</v>
      </c>
    </row>
    <row r="1644" spans="1:55" x14ac:dyDescent="0.25">
      <c r="A1644" t="s">
        <v>830</v>
      </c>
      <c r="G1644" t="s">
        <v>3924</v>
      </c>
      <c r="N1644" s="2"/>
      <c r="O1644" s="2"/>
      <c r="R1644" t="s">
        <v>830</v>
      </c>
      <c r="U1644" t="s">
        <v>1482</v>
      </c>
      <c r="AD1644">
        <v>1</v>
      </c>
      <c r="AG1644">
        <v>12.35</v>
      </c>
      <c r="AP1644" s="3">
        <v>44556</v>
      </c>
      <c r="AY16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4" t="str">
        <f>data[[#This Row],[Différence en valeur]]&amp;data[[#This Row],[Année]]</f>
        <v>12.352021</v>
      </c>
      <c r="BC1644">
        <f>IF(COUNTIF($U$2:U1644,U1644)=COUNTIF(data[Référence principale],data[[#This Row],[Référence principale]]),COUNTIF(data[Référence principale],data[[#This Row],[Référence principale]]),)</f>
        <v>0</v>
      </c>
    </row>
    <row r="1645" spans="1:55" x14ac:dyDescent="0.25">
      <c r="A1645" t="s">
        <v>830</v>
      </c>
      <c r="G1645" t="s">
        <v>3924</v>
      </c>
      <c r="N1645" s="2"/>
      <c r="O1645" s="2"/>
      <c r="R1645" t="s">
        <v>830</v>
      </c>
      <c r="U1645" t="s">
        <v>1482</v>
      </c>
      <c r="AD1645">
        <v>0</v>
      </c>
      <c r="AG1645">
        <v>0</v>
      </c>
      <c r="AP1645" s="3">
        <v>44556</v>
      </c>
      <c r="AY16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5" t="str">
        <f>data[[#This Row],[Différence en valeur]]&amp;data[[#This Row],[Année]]</f>
        <v>02021</v>
      </c>
      <c r="BC1645">
        <f>IF(COUNTIF($U$2:U1645,U1645)=COUNTIF(data[Référence principale],data[[#This Row],[Référence principale]]),COUNTIF(data[Référence principale],data[[#This Row],[Référence principale]]),)</f>
        <v>2</v>
      </c>
    </row>
    <row r="1646" spans="1:55" x14ac:dyDescent="0.25">
      <c r="A1646" t="s">
        <v>830</v>
      </c>
      <c r="G1646" t="s">
        <v>3924</v>
      </c>
      <c r="N1646" s="2"/>
      <c r="O1646" s="2"/>
      <c r="R1646" t="s">
        <v>830</v>
      </c>
      <c r="U1646" t="s">
        <v>1483</v>
      </c>
      <c r="AD1646">
        <v>0</v>
      </c>
      <c r="AG1646">
        <v>0</v>
      </c>
      <c r="AP1646" s="3">
        <v>44556</v>
      </c>
      <c r="AY16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6" t="str">
        <f>data[[#This Row],[Différence en valeur]]&amp;data[[#This Row],[Année]]</f>
        <v>02021</v>
      </c>
      <c r="BC1646">
        <f>IF(COUNTIF($U$2:U1646,U1646)=COUNTIF(data[Référence principale],data[[#This Row],[Référence principale]]),COUNTIF(data[Référence principale],data[[#This Row],[Référence principale]]),)</f>
        <v>0</v>
      </c>
    </row>
    <row r="1647" spans="1:55" x14ac:dyDescent="0.25">
      <c r="A1647" t="s">
        <v>830</v>
      </c>
      <c r="G1647" t="s">
        <v>3924</v>
      </c>
      <c r="N1647" s="2"/>
      <c r="O1647" s="2"/>
      <c r="R1647" t="s">
        <v>830</v>
      </c>
      <c r="U1647" t="s">
        <v>1483</v>
      </c>
      <c r="AD1647">
        <v>1</v>
      </c>
      <c r="AG1647">
        <v>16.5</v>
      </c>
      <c r="AP1647" s="3">
        <v>44556</v>
      </c>
      <c r="AY16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7" t="str">
        <f>data[[#This Row],[Différence en valeur]]&amp;data[[#This Row],[Année]]</f>
        <v>16.52021</v>
      </c>
      <c r="BC1647">
        <f>IF(COUNTIF($U$2:U1647,U1647)=COUNTIF(data[Référence principale],data[[#This Row],[Référence principale]]),COUNTIF(data[Référence principale],data[[#This Row],[Référence principale]]),)</f>
        <v>2</v>
      </c>
    </row>
    <row r="1648" spans="1:55" x14ac:dyDescent="0.25">
      <c r="A1648" t="s">
        <v>830</v>
      </c>
      <c r="G1648" t="s">
        <v>3924</v>
      </c>
      <c r="N1648" s="2"/>
      <c r="O1648" s="2"/>
      <c r="R1648" t="s">
        <v>830</v>
      </c>
      <c r="U1648" t="s">
        <v>1484</v>
      </c>
      <c r="AD1648">
        <v>0</v>
      </c>
      <c r="AG1648">
        <v>0</v>
      </c>
      <c r="AP1648" s="3">
        <v>44556</v>
      </c>
      <c r="AY16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8" t="str">
        <f>data[[#This Row],[Différence en valeur]]&amp;data[[#This Row],[Année]]</f>
        <v>02021</v>
      </c>
      <c r="BC1648">
        <f>IF(COUNTIF($U$2:U1648,U1648)=COUNTIF(data[Référence principale],data[[#This Row],[Référence principale]]),COUNTIF(data[Référence principale],data[[#This Row],[Référence principale]]),)</f>
        <v>0</v>
      </c>
    </row>
    <row r="1649" spans="1:55" x14ac:dyDescent="0.25">
      <c r="A1649" t="s">
        <v>830</v>
      </c>
      <c r="G1649" t="s">
        <v>3924</v>
      </c>
      <c r="N1649" s="2"/>
      <c r="O1649" s="2"/>
      <c r="R1649" t="s">
        <v>830</v>
      </c>
      <c r="U1649" t="s">
        <v>1484</v>
      </c>
      <c r="AD1649">
        <v>6</v>
      </c>
      <c r="AG1649">
        <v>88.2</v>
      </c>
      <c r="AP1649" s="3">
        <v>44556</v>
      </c>
      <c r="AY16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49" t="str">
        <f>data[[#This Row],[Différence en valeur]]&amp;data[[#This Row],[Année]]</f>
        <v>88.22021</v>
      </c>
      <c r="BC1649">
        <f>IF(COUNTIF($U$2:U1649,U1649)=COUNTIF(data[Référence principale],data[[#This Row],[Référence principale]]),COUNTIF(data[Référence principale],data[[#This Row],[Référence principale]]),)</f>
        <v>2</v>
      </c>
    </row>
    <row r="1650" spans="1:55" x14ac:dyDescent="0.25">
      <c r="A1650" t="s">
        <v>830</v>
      </c>
      <c r="G1650" t="s">
        <v>3924</v>
      </c>
      <c r="N1650" s="2"/>
      <c r="O1650" s="2"/>
      <c r="R1650" t="s">
        <v>830</v>
      </c>
      <c r="U1650" t="s">
        <v>1485</v>
      </c>
      <c r="AD1650">
        <v>2</v>
      </c>
      <c r="AG1650">
        <v>30</v>
      </c>
      <c r="AP1650" s="3">
        <v>44556</v>
      </c>
      <c r="AY16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0" t="str">
        <f>data[[#This Row],[Différence en valeur]]&amp;data[[#This Row],[Année]]</f>
        <v>302021</v>
      </c>
      <c r="BC1650">
        <f>IF(COUNTIF($U$2:U1650,U1650)=COUNTIF(data[Référence principale],data[[#This Row],[Référence principale]]),COUNTIF(data[Référence principale],data[[#This Row],[Référence principale]]),)</f>
        <v>0</v>
      </c>
    </row>
    <row r="1651" spans="1:55" x14ac:dyDescent="0.25">
      <c r="A1651" t="s">
        <v>830</v>
      </c>
      <c r="G1651" t="s">
        <v>3924</v>
      </c>
      <c r="N1651" s="2"/>
      <c r="O1651" s="2"/>
      <c r="R1651" t="s">
        <v>830</v>
      </c>
      <c r="U1651" t="s">
        <v>1485</v>
      </c>
      <c r="AD1651">
        <v>0</v>
      </c>
      <c r="AG1651">
        <v>0</v>
      </c>
      <c r="AP1651" s="3">
        <v>44556</v>
      </c>
      <c r="AY16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1" t="str">
        <f>data[[#This Row],[Différence en valeur]]&amp;data[[#This Row],[Année]]</f>
        <v>02021</v>
      </c>
      <c r="BC1651">
        <f>IF(COUNTIF($U$2:U1651,U1651)=COUNTIF(data[Référence principale],data[[#This Row],[Référence principale]]),COUNTIF(data[Référence principale],data[[#This Row],[Référence principale]]),)</f>
        <v>2</v>
      </c>
    </row>
    <row r="1652" spans="1:55" x14ac:dyDescent="0.25">
      <c r="A1652" t="s">
        <v>830</v>
      </c>
      <c r="G1652" t="s">
        <v>3924</v>
      </c>
      <c r="N1652" s="2"/>
      <c r="O1652" s="2"/>
      <c r="R1652" t="s">
        <v>830</v>
      </c>
      <c r="U1652" t="s">
        <v>780</v>
      </c>
      <c r="AD1652">
        <v>0</v>
      </c>
      <c r="AG1652">
        <v>0</v>
      </c>
      <c r="AP1652" s="3">
        <v>44556</v>
      </c>
      <c r="AY16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2" t="str">
        <f>data[[#This Row],[Différence en valeur]]&amp;data[[#This Row],[Année]]</f>
        <v>02021</v>
      </c>
      <c r="BC1652">
        <f>IF(COUNTIF($U$2:U1652,U1652)=COUNTIF(data[Référence principale],data[[#This Row],[Référence principale]]),COUNTIF(data[Référence principale],data[[#This Row],[Référence principale]]),)</f>
        <v>3</v>
      </c>
    </row>
    <row r="1653" spans="1:55" x14ac:dyDescent="0.25">
      <c r="A1653" t="s">
        <v>830</v>
      </c>
      <c r="G1653" t="s">
        <v>3924</v>
      </c>
      <c r="N1653" s="2"/>
      <c r="O1653" s="2"/>
      <c r="R1653" t="s">
        <v>830</v>
      </c>
      <c r="U1653" t="s">
        <v>1486</v>
      </c>
      <c r="AD1653">
        <v>0</v>
      </c>
      <c r="AG1653">
        <v>0</v>
      </c>
      <c r="AP1653" s="3">
        <v>44556</v>
      </c>
      <c r="AY16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3" t="str">
        <f>data[[#This Row],[Différence en valeur]]&amp;data[[#This Row],[Année]]</f>
        <v>02021</v>
      </c>
      <c r="BC1653">
        <f>IF(COUNTIF($U$2:U1653,U1653)=COUNTIF(data[Référence principale],data[[#This Row],[Référence principale]]),COUNTIF(data[Référence principale],data[[#This Row],[Référence principale]]),)</f>
        <v>1</v>
      </c>
    </row>
    <row r="1654" spans="1:55" x14ac:dyDescent="0.25">
      <c r="A1654" t="s">
        <v>830</v>
      </c>
      <c r="G1654" t="s">
        <v>3924</v>
      </c>
      <c r="N1654" s="2"/>
      <c r="O1654" s="2"/>
      <c r="R1654" t="s">
        <v>830</v>
      </c>
      <c r="U1654" t="s">
        <v>1487</v>
      </c>
      <c r="AD1654">
        <v>3</v>
      </c>
      <c r="AG1654">
        <v>0.6</v>
      </c>
      <c r="AP1654" s="3">
        <v>44556</v>
      </c>
      <c r="AY16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4" t="str">
        <f>data[[#This Row],[Différence en valeur]]&amp;data[[#This Row],[Année]]</f>
        <v>0.62021</v>
      </c>
      <c r="BC1654">
        <f>IF(COUNTIF($U$2:U1654,U1654)=COUNTIF(data[Référence principale],data[[#This Row],[Référence principale]]),COUNTIF(data[Référence principale],data[[#This Row],[Référence principale]]),)</f>
        <v>1</v>
      </c>
    </row>
    <row r="1655" spans="1:55" x14ac:dyDescent="0.25">
      <c r="A1655" t="s">
        <v>830</v>
      </c>
      <c r="G1655" t="s">
        <v>3924</v>
      </c>
      <c r="N1655" s="2"/>
      <c r="O1655" s="2"/>
      <c r="R1655" t="s">
        <v>830</v>
      </c>
      <c r="U1655" t="s">
        <v>1488</v>
      </c>
      <c r="AD1655">
        <v>0</v>
      </c>
      <c r="AG1655">
        <v>0</v>
      </c>
      <c r="AP1655" s="3">
        <v>44556</v>
      </c>
      <c r="AY16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5" t="str">
        <f>data[[#This Row],[Différence en valeur]]&amp;data[[#This Row],[Année]]</f>
        <v>02021</v>
      </c>
      <c r="BC1655">
        <f>IF(COUNTIF($U$2:U1655,U1655)=COUNTIF(data[Référence principale],data[[#This Row],[Référence principale]]),COUNTIF(data[Référence principale],data[[#This Row],[Référence principale]]),)</f>
        <v>1</v>
      </c>
    </row>
    <row r="1656" spans="1:55" x14ac:dyDescent="0.25">
      <c r="A1656" t="s">
        <v>830</v>
      </c>
      <c r="G1656" t="s">
        <v>3924</v>
      </c>
      <c r="N1656" s="2"/>
      <c r="O1656" s="2"/>
      <c r="R1656" t="s">
        <v>830</v>
      </c>
      <c r="U1656" t="s">
        <v>781</v>
      </c>
      <c r="AD1656">
        <v>7</v>
      </c>
      <c r="AG1656">
        <v>5.9814999999999996</v>
      </c>
      <c r="AP1656" s="3">
        <v>44556</v>
      </c>
      <c r="AY16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6" t="str">
        <f>data[[#This Row],[Différence en valeur]]&amp;data[[#This Row],[Année]]</f>
        <v>5.98152021</v>
      </c>
      <c r="BC1656">
        <f>IF(COUNTIF($U$2:U1656,U1656)=COUNTIF(data[Référence principale],data[[#This Row],[Référence principale]]),COUNTIF(data[Référence principale],data[[#This Row],[Référence principale]]),)</f>
        <v>0</v>
      </c>
    </row>
    <row r="1657" spans="1:55" x14ac:dyDescent="0.25">
      <c r="A1657" t="s">
        <v>830</v>
      </c>
      <c r="G1657" t="s">
        <v>3924</v>
      </c>
      <c r="N1657" s="2"/>
      <c r="O1657" s="2"/>
      <c r="R1657" t="s">
        <v>830</v>
      </c>
      <c r="U1657" t="s">
        <v>1489</v>
      </c>
      <c r="AD1657">
        <v>-11</v>
      </c>
      <c r="AG1657">
        <v>-2.629</v>
      </c>
      <c r="AP1657" s="3">
        <v>44556</v>
      </c>
      <c r="AY16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7" t="str">
        <f>data[[#This Row],[Différence en valeur]]&amp;data[[#This Row],[Année]]</f>
        <v>-2.6292021</v>
      </c>
      <c r="BC1657">
        <f>IF(COUNTIF($U$2:U1657,U1657)=COUNTIF(data[Référence principale],data[[#This Row],[Référence principale]]),COUNTIF(data[Référence principale],data[[#This Row],[Référence principale]]),)</f>
        <v>1</v>
      </c>
    </row>
    <row r="1658" spans="1:55" x14ac:dyDescent="0.25">
      <c r="A1658" t="s">
        <v>830</v>
      </c>
      <c r="G1658" t="s">
        <v>3924</v>
      </c>
      <c r="N1658" s="2"/>
      <c r="O1658" s="2"/>
      <c r="R1658" t="s">
        <v>830</v>
      </c>
      <c r="U1658" t="s">
        <v>1490</v>
      </c>
      <c r="AD1658">
        <v>3</v>
      </c>
      <c r="AG1658">
        <v>0.96</v>
      </c>
      <c r="AP1658" s="3">
        <v>44556</v>
      </c>
      <c r="AY16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8" t="str">
        <f>data[[#This Row],[Différence en valeur]]&amp;data[[#This Row],[Année]]</f>
        <v>0.962021</v>
      </c>
      <c r="BC1658">
        <f>IF(COUNTIF($U$2:U1658,U1658)=COUNTIF(data[Référence principale],data[[#This Row],[Référence principale]]),COUNTIF(data[Référence principale],data[[#This Row],[Référence principale]]),)</f>
        <v>0</v>
      </c>
    </row>
    <row r="1659" spans="1:55" x14ac:dyDescent="0.25">
      <c r="A1659" t="s">
        <v>830</v>
      </c>
      <c r="G1659" t="s">
        <v>3924</v>
      </c>
      <c r="N1659" s="2"/>
      <c r="O1659" s="2"/>
      <c r="R1659" t="s">
        <v>830</v>
      </c>
      <c r="U1659" t="s">
        <v>1490</v>
      </c>
      <c r="AD1659">
        <v>0</v>
      </c>
      <c r="AG1659">
        <v>0</v>
      </c>
      <c r="AP1659" s="3">
        <v>44556</v>
      </c>
      <c r="AY16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59" t="str">
        <f>data[[#This Row],[Différence en valeur]]&amp;data[[#This Row],[Année]]</f>
        <v>02021</v>
      </c>
      <c r="BC1659">
        <f>IF(COUNTIF($U$2:U1659,U1659)=COUNTIF(data[Référence principale],data[[#This Row],[Référence principale]]),COUNTIF(data[Référence principale],data[[#This Row],[Référence principale]]),)</f>
        <v>2</v>
      </c>
    </row>
    <row r="1660" spans="1:55" x14ac:dyDescent="0.25">
      <c r="A1660" t="s">
        <v>830</v>
      </c>
      <c r="G1660" t="s">
        <v>3924</v>
      </c>
      <c r="N1660" s="2"/>
      <c r="O1660" s="2"/>
      <c r="R1660" t="s">
        <v>830</v>
      </c>
      <c r="U1660" t="s">
        <v>1491</v>
      </c>
      <c r="AD1660">
        <v>0</v>
      </c>
      <c r="AG1660">
        <v>0</v>
      </c>
      <c r="AP1660" s="3">
        <v>44556</v>
      </c>
      <c r="AY16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0" t="str">
        <f>data[[#This Row],[Différence en valeur]]&amp;data[[#This Row],[Année]]</f>
        <v>02021</v>
      </c>
      <c r="BC1660">
        <f>IF(COUNTIF($U$2:U1660,U1660)=COUNTIF(data[Référence principale],data[[#This Row],[Référence principale]]),COUNTIF(data[Référence principale],data[[#This Row],[Référence principale]]),)</f>
        <v>0</v>
      </c>
    </row>
    <row r="1661" spans="1:55" x14ac:dyDescent="0.25">
      <c r="A1661" t="s">
        <v>830</v>
      </c>
      <c r="G1661" t="s">
        <v>3924</v>
      </c>
      <c r="N1661" s="2"/>
      <c r="O1661" s="2"/>
      <c r="R1661" t="s">
        <v>830</v>
      </c>
      <c r="U1661" t="s">
        <v>1491</v>
      </c>
      <c r="AD1661">
        <v>0</v>
      </c>
      <c r="AG1661">
        <v>0</v>
      </c>
      <c r="AP1661" s="3">
        <v>44556</v>
      </c>
      <c r="AY16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1" t="str">
        <f>data[[#This Row],[Différence en valeur]]&amp;data[[#This Row],[Année]]</f>
        <v>02021</v>
      </c>
      <c r="BC1661">
        <f>IF(COUNTIF($U$2:U1661,U1661)=COUNTIF(data[Référence principale],data[[#This Row],[Référence principale]]),COUNTIF(data[Référence principale],data[[#This Row],[Référence principale]]),)</f>
        <v>2</v>
      </c>
    </row>
    <row r="1662" spans="1:55" x14ac:dyDescent="0.25">
      <c r="A1662" t="s">
        <v>830</v>
      </c>
      <c r="G1662" t="s">
        <v>3924</v>
      </c>
      <c r="N1662" s="2"/>
      <c r="O1662" s="2"/>
      <c r="R1662" t="s">
        <v>830</v>
      </c>
      <c r="U1662" t="s">
        <v>1492</v>
      </c>
      <c r="AD1662">
        <v>4</v>
      </c>
      <c r="AG1662">
        <v>0.4</v>
      </c>
      <c r="AP1662" s="3">
        <v>44556</v>
      </c>
      <c r="AY16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2" t="str">
        <f>data[[#This Row],[Différence en valeur]]&amp;data[[#This Row],[Année]]</f>
        <v>0.42021</v>
      </c>
      <c r="BC1662">
        <f>IF(COUNTIF($U$2:U1662,U1662)=COUNTIF(data[Référence principale],data[[#This Row],[Référence principale]]),COUNTIF(data[Référence principale],data[[#This Row],[Référence principale]]),)</f>
        <v>1</v>
      </c>
    </row>
    <row r="1663" spans="1:55" x14ac:dyDescent="0.25">
      <c r="A1663" t="s">
        <v>830</v>
      </c>
      <c r="G1663" t="s">
        <v>3924</v>
      </c>
      <c r="N1663" s="2"/>
      <c r="O1663" s="2"/>
      <c r="R1663" t="s">
        <v>830</v>
      </c>
      <c r="U1663" t="s">
        <v>1493</v>
      </c>
      <c r="AD1663">
        <v>22</v>
      </c>
      <c r="AG1663">
        <v>2.2000000000000002</v>
      </c>
      <c r="AP1663" s="3">
        <v>44556</v>
      </c>
      <c r="AY16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3" t="str">
        <f>data[[#This Row],[Différence en valeur]]&amp;data[[#This Row],[Année]]</f>
        <v>2.22021</v>
      </c>
      <c r="BC1663">
        <f>IF(COUNTIF($U$2:U1663,U1663)=COUNTIF(data[Référence principale],data[[#This Row],[Référence principale]]),COUNTIF(data[Référence principale],data[[#This Row],[Référence principale]]),)</f>
        <v>1</v>
      </c>
    </row>
    <row r="1664" spans="1:55" x14ac:dyDescent="0.25">
      <c r="A1664" t="s">
        <v>830</v>
      </c>
      <c r="G1664" t="s">
        <v>3924</v>
      </c>
      <c r="N1664" s="2"/>
      <c r="O1664" s="2"/>
      <c r="R1664" t="s">
        <v>830</v>
      </c>
      <c r="U1664" t="s">
        <v>1494</v>
      </c>
      <c r="AD1664">
        <v>400</v>
      </c>
      <c r="AG1664">
        <v>40</v>
      </c>
      <c r="AP1664" s="3">
        <v>44556</v>
      </c>
      <c r="AY16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4" t="str">
        <f>data[[#This Row],[Différence en valeur]]&amp;data[[#This Row],[Année]]</f>
        <v>402021</v>
      </c>
      <c r="BC1664">
        <f>IF(COUNTIF($U$2:U1664,U1664)=COUNTIF(data[Référence principale],data[[#This Row],[Référence principale]]),COUNTIF(data[Référence principale],data[[#This Row],[Référence principale]]),)</f>
        <v>1</v>
      </c>
    </row>
    <row r="1665" spans="1:55" x14ac:dyDescent="0.25">
      <c r="A1665" t="s">
        <v>830</v>
      </c>
      <c r="G1665" t="s">
        <v>3924</v>
      </c>
      <c r="N1665" s="2"/>
      <c r="O1665" s="2"/>
      <c r="R1665" t="s">
        <v>830</v>
      </c>
      <c r="U1665" t="s">
        <v>1495</v>
      </c>
      <c r="AD1665">
        <v>-1</v>
      </c>
      <c r="AG1665">
        <v>-0.1</v>
      </c>
      <c r="AP1665" s="3">
        <v>44556</v>
      </c>
      <c r="AY16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5" t="str">
        <f>data[[#This Row],[Différence en valeur]]&amp;data[[#This Row],[Année]]</f>
        <v>-0.12021</v>
      </c>
      <c r="BC1665">
        <f>IF(COUNTIF($U$2:U1665,U1665)=COUNTIF(data[Référence principale],data[[#This Row],[Référence principale]]),COUNTIF(data[Référence principale],data[[#This Row],[Référence principale]]),)</f>
        <v>1</v>
      </c>
    </row>
    <row r="1666" spans="1:55" x14ac:dyDescent="0.25">
      <c r="A1666" t="s">
        <v>830</v>
      </c>
      <c r="G1666" t="s">
        <v>3924</v>
      </c>
      <c r="N1666" s="2"/>
      <c r="O1666" s="2"/>
      <c r="R1666" t="s">
        <v>830</v>
      </c>
      <c r="U1666" t="s">
        <v>1496</v>
      </c>
      <c r="AD1666">
        <v>0</v>
      </c>
      <c r="AG1666">
        <v>0</v>
      </c>
      <c r="AP1666" s="3">
        <v>44556</v>
      </c>
      <c r="AY16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6" t="str">
        <f>data[[#This Row],[Différence en valeur]]&amp;data[[#This Row],[Année]]</f>
        <v>02021</v>
      </c>
      <c r="BC1666">
        <f>IF(COUNTIF($U$2:U1666,U1666)=COUNTIF(data[Référence principale],data[[#This Row],[Référence principale]]),COUNTIF(data[Référence principale],data[[#This Row],[Référence principale]]),)</f>
        <v>1</v>
      </c>
    </row>
    <row r="1667" spans="1:55" x14ac:dyDescent="0.25">
      <c r="A1667" t="s">
        <v>830</v>
      </c>
      <c r="G1667" t="s">
        <v>3924</v>
      </c>
      <c r="N1667" s="2"/>
      <c r="O1667" s="2"/>
      <c r="R1667" t="s">
        <v>830</v>
      </c>
      <c r="U1667" t="s">
        <v>1497</v>
      </c>
      <c r="AD1667">
        <v>0</v>
      </c>
      <c r="AG1667">
        <v>0</v>
      </c>
      <c r="AP1667" s="3">
        <v>44556</v>
      </c>
      <c r="AY16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7" t="str">
        <f>data[[#This Row],[Différence en valeur]]&amp;data[[#This Row],[Année]]</f>
        <v>02021</v>
      </c>
      <c r="BC1667">
        <f>IF(COUNTIF($U$2:U1667,U1667)=COUNTIF(data[Référence principale],data[[#This Row],[Référence principale]]),COUNTIF(data[Référence principale],data[[#This Row],[Référence principale]]),)</f>
        <v>0</v>
      </c>
    </row>
    <row r="1668" spans="1:55" x14ac:dyDescent="0.25">
      <c r="A1668" t="s">
        <v>830</v>
      </c>
      <c r="G1668" t="s">
        <v>3924</v>
      </c>
      <c r="N1668" s="2"/>
      <c r="O1668" s="2"/>
      <c r="R1668" t="s">
        <v>830</v>
      </c>
      <c r="U1668" t="s">
        <v>1497</v>
      </c>
      <c r="AD1668">
        <v>1</v>
      </c>
      <c r="AG1668">
        <v>0.193</v>
      </c>
      <c r="AP1668" s="3">
        <v>44556</v>
      </c>
      <c r="AY16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8" t="str">
        <f>data[[#This Row],[Différence en valeur]]&amp;data[[#This Row],[Année]]</f>
        <v>0.1932021</v>
      </c>
      <c r="BC1668">
        <f>IF(COUNTIF($U$2:U1668,U1668)=COUNTIF(data[Référence principale],data[[#This Row],[Référence principale]]),COUNTIF(data[Référence principale],data[[#This Row],[Référence principale]]),)</f>
        <v>2</v>
      </c>
    </row>
    <row r="1669" spans="1:55" x14ac:dyDescent="0.25">
      <c r="A1669" t="s">
        <v>830</v>
      </c>
      <c r="G1669" t="s">
        <v>3924</v>
      </c>
      <c r="N1669" s="2"/>
      <c r="O1669" s="2"/>
      <c r="R1669" t="s">
        <v>830</v>
      </c>
      <c r="U1669" t="s">
        <v>1498</v>
      </c>
      <c r="AD1669">
        <v>0</v>
      </c>
      <c r="AG1669">
        <v>0</v>
      </c>
      <c r="AP1669" s="3">
        <v>44556</v>
      </c>
      <c r="AY16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69" t="str">
        <f>data[[#This Row],[Différence en valeur]]&amp;data[[#This Row],[Année]]</f>
        <v>02021</v>
      </c>
      <c r="BC1669">
        <f>IF(COUNTIF($U$2:U1669,U1669)=COUNTIF(data[Référence principale],data[[#This Row],[Référence principale]]),COUNTIF(data[Référence principale],data[[#This Row],[Référence principale]]),)</f>
        <v>0</v>
      </c>
    </row>
    <row r="1670" spans="1:55" x14ac:dyDescent="0.25">
      <c r="A1670" t="s">
        <v>830</v>
      </c>
      <c r="G1670" t="s">
        <v>3924</v>
      </c>
      <c r="N1670" s="2"/>
      <c r="O1670" s="2"/>
      <c r="R1670" t="s">
        <v>830</v>
      </c>
      <c r="U1670" t="s">
        <v>1498</v>
      </c>
      <c r="AD1670">
        <v>1</v>
      </c>
      <c r="AG1670">
        <v>0.1</v>
      </c>
      <c r="AP1670" s="3">
        <v>44556</v>
      </c>
      <c r="AY16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0" t="str">
        <f>data[[#This Row],[Différence en valeur]]&amp;data[[#This Row],[Année]]</f>
        <v>0.12021</v>
      </c>
      <c r="BC1670">
        <f>IF(COUNTIF($U$2:U1670,U1670)=COUNTIF(data[Référence principale],data[[#This Row],[Référence principale]]),COUNTIF(data[Référence principale],data[[#This Row],[Référence principale]]),)</f>
        <v>3</v>
      </c>
    </row>
    <row r="1671" spans="1:55" x14ac:dyDescent="0.25">
      <c r="A1671" t="s">
        <v>830</v>
      </c>
      <c r="G1671" t="s">
        <v>3924</v>
      </c>
      <c r="N1671" s="2"/>
      <c r="O1671" s="2"/>
      <c r="R1671" t="s">
        <v>830</v>
      </c>
      <c r="U1671" t="s">
        <v>1499</v>
      </c>
      <c r="AD1671">
        <v>-1</v>
      </c>
      <c r="AG1671">
        <v>-0.1</v>
      </c>
      <c r="AP1671" s="3">
        <v>44556</v>
      </c>
      <c r="AY16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1" t="str">
        <f>data[[#This Row],[Différence en valeur]]&amp;data[[#This Row],[Année]]</f>
        <v>-0.12021</v>
      </c>
      <c r="BC1671">
        <f>IF(COUNTIF($U$2:U1671,U1671)=COUNTIF(data[Référence principale],data[[#This Row],[Référence principale]]),COUNTIF(data[Référence principale],data[[#This Row],[Référence principale]]),)</f>
        <v>1</v>
      </c>
    </row>
    <row r="1672" spans="1:55" x14ac:dyDescent="0.25">
      <c r="A1672" t="s">
        <v>830</v>
      </c>
      <c r="G1672" t="s">
        <v>3924</v>
      </c>
      <c r="N1672" s="2"/>
      <c r="O1672" s="2"/>
      <c r="R1672" t="s">
        <v>830</v>
      </c>
      <c r="U1672" t="s">
        <v>1500</v>
      </c>
      <c r="AD1672">
        <v>0</v>
      </c>
      <c r="AG1672">
        <v>0</v>
      </c>
      <c r="AP1672" s="3">
        <v>44556</v>
      </c>
      <c r="AY16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2" t="str">
        <f>data[[#This Row],[Différence en valeur]]&amp;data[[#This Row],[Année]]</f>
        <v>02021</v>
      </c>
      <c r="BC1672">
        <f>IF(COUNTIF($U$2:U1672,U1672)=COUNTIF(data[Référence principale],data[[#This Row],[Référence principale]]),COUNTIF(data[Référence principale],data[[#This Row],[Référence principale]]),)</f>
        <v>1</v>
      </c>
    </row>
    <row r="1673" spans="1:55" x14ac:dyDescent="0.25">
      <c r="A1673" t="s">
        <v>830</v>
      </c>
      <c r="G1673" t="s">
        <v>3924</v>
      </c>
      <c r="N1673" s="2"/>
      <c r="O1673" s="2"/>
      <c r="R1673" t="s">
        <v>830</v>
      </c>
      <c r="U1673" t="s">
        <v>1501</v>
      </c>
      <c r="AD1673">
        <v>0</v>
      </c>
      <c r="AG1673">
        <v>0</v>
      </c>
      <c r="AP1673" s="3">
        <v>44556</v>
      </c>
      <c r="AY16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3" t="str">
        <f>data[[#This Row],[Différence en valeur]]&amp;data[[#This Row],[Année]]</f>
        <v>02021</v>
      </c>
      <c r="BC1673">
        <f>IF(COUNTIF($U$2:U1673,U1673)=COUNTIF(data[Référence principale],data[[#This Row],[Référence principale]]),COUNTIF(data[Référence principale],data[[#This Row],[Référence principale]]),)</f>
        <v>1</v>
      </c>
    </row>
    <row r="1674" spans="1:55" x14ac:dyDescent="0.25">
      <c r="A1674" t="s">
        <v>830</v>
      </c>
      <c r="G1674" t="s">
        <v>3924</v>
      </c>
      <c r="N1674" s="2"/>
      <c r="O1674" s="2"/>
      <c r="R1674" t="s">
        <v>830</v>
      </c>
      <c r="U1674" t="s">
        <v>1502</v>
      </c>
      <c r="AD1674">
        <v>1</v>
      </c>
      <c r="AG1674">
        <v>0.91200000000000003</v>
      </c>
      <c r="AP1674" s="3">
        <v>44556</v>
      </c>
      <c r="AY16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4" t="str">
        <f>data[[#This Row],[Différence en valeur]]&amp;data[[#This Row],[Année]]</f>
        <v>0.9122021</v>
      </c>
      <c r="BC1674">
        <f>IF(COUNTIF($U$2:U1674,U1674)=COUNTIF(data[Référence principale],data[[#This Row],[Référence principale]]),COUNTIF(data[Référence principale],data[[#This Row],[Référence principale]]),)</f>
        <v>1</v>
      </c>
    </row>
    <row r="1675" spans="1:55" x14ac:dyDescent="0.25">
      <c r="A1675" t="s">
        <v>830</v>
      </c>
      <c r="G1675" t="s">
        <v>3924</v>
      </c>
      <c r="N1675" s="2"/>
      <c r="O1675" s="2"/>
      <c r="R1675" t="s">
        <v>830</v>
      </c>
      <c r="U1675" t="s">
        <v>1503</v>
      </c>
      <c r="AD1675">
        <v>0</v>
      </c>
      <c r="AG1675">
        <v>0</v>
      </c>
      <c r="AP1675" s="3">
        <v>44556</v>
      </c>
      <c r="AY16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5" t="str">
        <f>data[[#This Row],[Différence en valeur]]&amp;data[[#This Row],[Année]]</f>
        <v>02021</v>
      </c>
      <c r="BC1675">
        <f>IF(COUNTIF($U$2:U1675,U1675)=COUNTIF(data[Référence principale],data[[#This Row],[Référence principale]]),COUNTIF(data[Référence principale],data[[#This Row],[Référence principale]]),)</f>
        <v>1</v>
      </c>
    </row>
    <row r="1676" spans="1:55" x14ac:dyDescent="0.25">
      <c r="A1676" t="s">
        <v>830</v>
      </c>
      <c r="G1676" t="s">
        <v>3924</v>
      </c>
      <c r="N1676" s="2"/>
      <c r="O1676" s="2"/>
      <c r="R1676" t="s">
        <v>830</v>
      </c>
      <c r="U1676" t="s">
        <v>1504</v>
      </c>
      <c r="AD1676">
        <v>0</v>
      </c>
      <c r="AG1676">
        <v>0</v>
      </c>
      <c r="AP1676" s="3">
        <v>44556</v>
      </c>
      <c r="AY16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6" t="str">
        <f>data[[#This Row],[Différence en valeur]]&amp;data[[#This Row],[Année]]</f>
        <v>02021</v>
      </c>
      <c r="BC1676">
        <f>IF(COUNTIF($U$2:U1676,U1676)=COUNTIF(data[Référence principale],data[[#This Row],[Référence principale]]),COUNTIF(data[Référence principale],data[[#This Row],[Référence principale]]),)</f>
        <v>1</v>
      </c>
    </row>
    <row r="1677" spans="1:55" x14ac:dyDescent="0.25">
      <c r="A1677" t="s">
        <v>830</v>
      </c>
      <c r="G1677" t="s">
        <v>3924</v>
      </c>
      <c r="N1677" s="2"/>
      <c r="O1677" s="2"/>
      <c r="R1677" t="s">
        <v>830</v>
      </c>
      <c r="U1677" t="s">
        <v>1505</v>
      </c>
      <c r="AD1677">
        <v>0</v>
      </c>
      <c r="AG1677">
        <v>0</v>
      </c>
      <c r="AP1677" s="3">
        <v>44556</v>
      </c>
      <c r="AY16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7" t="str">
        <f>data[[#This Row],[Différence en valeur]]&amp;data[[#This Row],[Année]]</f>
        <v>02021</v>
      </c>
      <c r="BC1677">
        <f>IF(COUNTIF($U$2:U1677,U1677)=COUNTIF(data[Référence principale],data[[#This Row],[Référence principale]]),COUNTIF(data[Référence principale],data[[#This Row],[Référence principale]]),)</f>
        <v>1</v>
      </c>
    </row>
    <row r="1678" spans="1:55" x14ac:dyDescent="0.25">
      <c r="A1678" t="s">
        <v>830</v>
      </c>
      <c r="G1678" t="s">
        <v>3924</v>
      </c>
      <c r="N1678" s="2"/>
      <c r="O1678" s="2"/>
      <c r="R1678" t="s">
        <v>830</v>
      </c>
      <c r="U1678" t="s">
        <v>1506</v>
      </c>
      <c r="AD1678">
        <v>0</v>
      </c>
      <c r="AG1678">
        <v>0</v>
      </c>
      <c r="AP1678" s="3">
        <v>44556</v>
      </c>
      <c r="AY16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8" t="str">
        <f>data[[#This Row],[Différence en valeur]]&amp;data[[#This Row],[Année]]</f>
        <v>02021</v>
      </c>
      <c r="BC1678">
        <f>IF(COUNTIF($U$2:U1678,U1678)=COUNTIF(data[Référence principale],data[[#This Row],[Référence principale]]),COUNTIF(data[Référence principale],data[[#This Row],[Référence principale]]),)</f>
        <v>1</v>
      </c>
    </row>
    <row r="1679" spans="1:55" x14ac:dyDescent="0.25">
      <c r="A1679" t="s">
        <v>830</v>
      </c>
      <c r="G1679" t="s">
        <v>3924</v>
      </c>
      <c r="N1679" s="2"/>
      <c r="O1679" s="2"/>
      <c r="R1679" t="s">
        <v>830</v>
      </c>
      <c r="U1679" t="s">
        <v>782</v>
      </c>
      <c r="AD1679">
        <v>0</v>
      </c>
      <c r="AG1679">
        <v>0</v>
      </c>
      <c r="AP1679" s="3">
        <v>44556</v>
      </c>
      <c r="AY16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79" t="str">
        <f>data[[#This Row],[Différence en valeur]]&amp;data[[#This Row],[Année]]</f>
        <v>02021</v>
      </c>
      <c r="BC1679">
        <f>IF(COUNTIF($U$2:U1679,U1679)=COUNTIF(data[Référence principale],data[[#This Row],[Référence principale]]),COUNTIF(data[Référence principale],data[[#This Row],[Référence principale]]),)</f>
        <v>2</v>
      </c>
    </row>
    <row r="1680" spans="1:55" x14ac:dyDescent="0.25">
      <c r="A1680" t="s">
        <v>830</v>
      </c>
      <c r="G1680" t="s">
        <v>3924</v>
      </c>
      <c r="N1680" s="2"/>
      <c r="O1680" s="2"/>
      <c r="R1680" t="s">
        <v>830</v>
      </c>
      <c r="U1680" t="s">
        <v>1507</v>
      </c>
      <c r="AD1680">
        <v>0</v>
      </c>
      <c r="AG1680">
        <v>0</v>
      </c>
      <c r="AP1680" s="3">
        <v>44556</v>
      </c>
      <c r="AY16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0" t="str">
        <f>data[[#This Row],[Différence en valeur]]&amp;data[[#This Row],[Année]]</f>
        <v>02021</v>
      </c>
      <c r="BC1680">
        <f>IF(COUNTIF($U$2:U1680,U1680)=COUNTIF(data[Référence principale],data[[#This Row],[Référence principale]]),COUNTIF(data[Référence principale],data[[#This Row],[Référence principale]]),)</f>
        <v>1</v>
      </c>
    </row>
    <row r="1681" spans="1:55" x14ac:dyDescent="0.25">
      <c r="A1681" t="s">
        <v>830</v>
      </c>
      <c r="G1681" t="s">
        <v>3924</v>
      </c>
      <c r="N1681" s="2"/>
      <c r="O1681" s="2"/>
      <c r="R1681" t="s">
        <v>830</v>
      </c>
      <c r="U1681" t="s">
        <v>1508</v>
      </c>
      <c r="AD1681">
        <v>0</v>
      </c>
      <c r="AG1681">
        <v>0</v>
      </c>
      <c r="AP1681" s="3">
        <v>44556</v>
      </c>
      <c r="AY16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1" t="str">
        <f>data[[#This Row],[Différence en valeur]]&amp;data[[#This Row],[Année]]</f>
        <v>02021</v>
      </c>
      <c r="BC1681">
        <f>IF(COUNTIF($U$2:U1681,U1681)=COUNTIF(data[Référence principale],data[[#This Row],[Référence principale]]),COUNTIF(data[Référence principale],data[[#This Row],[Référence principale]]),)</f>
        <v>1</v>
      </c>
    </row>
    <row r="1682" spans="1:55" x14ac:dyDescent="0.25">
      <c r="A1682" t="s">
        <v>830</v>
      </c>
      <c r="G1682" t="s">
        <v>3924</v>
      </c>
      <c r="N1682" s="2"/>
      <c r="O1682" s="2"/>
      <c r="R1682" t="s">
        <v>830</v>
      </c>
      <c r="U1682" t="s">
        <v>1509</v>
      </c>
      <c r="AD1682">
        <v>0</v>
      </c>
      <c r="AG1682">
        <v>0</v>
      </c>
      <c r="AP1682" s="3">
        <v>44556</v>
      </c>
      <c r="AY16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2" t="str">
        <f>data[[#This Row],[Différence en valeur]]&amp;data[[#This Row],[Année]]</f>
        <v>02021</v>
      </c>
      <c r="BC1682">
        <f>IF(COUNTIF($U$2:U1682,U1682)=COUNTIF(data[Référence principale],data[[#This Row],[Référence principale]]),COUNTIF(data[Référence principale],data[[#This Row],[Référence principale]]),)</f>
        <v>0</v>
      </c>
    </row>
    <row r="1683" spans="1:55" x14ac:dyDescent="0.25">
      <c r="A1683" t="s">
        <v>830</v>
      </c>
      <c r="G1683" t="s">
        <v>3924</v>
      </c>
      <c r="N1683" s="2"/>
      <c r="O1683" s="2"/>
      <c r="R1683" t="s">
        <v>830</v>
      </c>
      <c r="U1683" t="s">
        <v>1509</v>
      </c>
      <c r="AD1683">
        <v>1</v>
      </c>
      <c r="AG1683">
        <v>5</v>
      </c>
      <c r="AP1683" s="3">
        <v>44556</v>
      </c>
      <c r="AY16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3" t="str">
        <f>data[[#This Row],[Différence en valeur]]&amp;data[[#This Row],[Année]]</f>
        <v>52021</v>
      </c>
      <c r="BC1683">
        <f>IF(COUNTIF($U$2:U1683,U1683)=COUNTIF(data[Référence principale],data[[#This Row],[Référence principale]]),COUNTIF(data[Référence principale],data[[#This Row],[Référence principale]]),)</f>
        <v>2</v>
      </c>
    </row>
    <row r="1684" spans="1:55" x14ac:dyDescent="0.25">
      <c r="A1684" t="s">
        <v>830</v>
      </c>
      <c r="G1684" t="s">
        <v>3924</v>
      </c>
      <c r="N1684" s="2"/>
      <c r="O1684" s="2"/>
      <c r="R1684" t="s">
        <v>830</v>
      </c>
      <c r="U1684" t="s">
        <v>1510</v>
      </c>
      <c r="AD1684">
        <v>0</v>
      </c>
      <c r="AG1684">
        <v>0</v>
      </c>
      <c r="AP1684" s="3">
        <v>44556</v>
      </c>
      <c r="AY16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4" t="str">
        <f>data[[#This Row],[Différence en valeur]]&amp;data[[#This Row],[Année]]</f>
        <v>02021</v>
      </c>
      <c r="BC1684">
        <f>IF(COUNTIF($U$2:U1684,U1684)=COUNTIF(data[Référence principale],data[[#This Row],[Référence principale]]),COUNTIF(data[Référence principale],data[[#This Row],[Référence principale]]),)</f>
        <v>1</v>
      </c>
    </row>
    <row r="1685" spans="1:55" x14ac:dyDescent="0.25">
      <c r="A1685" t="s">
        <v>830</v>
      </c>
      <c r="G1685" t="s">
        <v>3924</v>
      </c>
      <c r="N1685" s="2"/>
      <c r="O1685" s="2"/>
      <c r="R1685" t="s">
        <v>830</v>
      </c>
      <c r="U1685" t="s">
        <v>1511</v>
      </c>
      <c r="AD1685">
        <v>0</v>
      </c>
      <c r="AG1685">
        <v>0</v>
      </c>
      <c r="AP1685" s="3">
        <v>44556</v>
      </c>
      <c r="AY16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5" t="str">
        <f>data[[#This Row],[Différence en valeur]]&amp;data[[#This Row],[Année]]</f>
        <v>02021</v>
      </c>
      <c r="BC1685">
        <f>IF(COUNTIF($U$2:U1685,U1685)=COUNTIF(data[Référence principale],data[[#This Row],[Référence principale]]),COUNTIF(data[Référence principale],data[[#This Row],[Référence principale]]),)</f>
        <v>1</v>
      </c>
    </row>
    <row r="1686" spans="1:55" x14ac:dyDescent="0.25">
      <c r="A1686" t="s">
        <v>830</v>
      </c>
      <c r="G1686" t="s">
        <v>3924</v>
      </c>
      <c r="N1686" s="2"/>
      <c r="O1686" s="2"/>
      <c r="R1686" t="s">
        <v>830</v>
      </c>
      <c r="U1686" t="s">
        <v>1512</v>
      </c>
      <c r="AD1686">
        <v>0</v>
      </c>
      <c r="AG1686">
        <v>0</v>
      </c>
      <c r="AP1686" s="3">
        <v>44556</v>
      </c>
      <c r="AY16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6" t="str">
        <f>data[[#This Row],[Différence en valeur]]&amp;data[[#This Row],[Année]]</f>
        <v>02021</v>
      </c>
      <c r="BC1686">
        <f>IF(COUNTIF($U$2:U1686,U1686)=COUNTIF(data[Référence principale],data[[#This Row],[Référence principale]]),COUNTIF(data[Référence principale],data[[#This Row],[Référence principale]]),)</f>
        <v>1</v>
      </c>
    </row>
    <row r="1687" spans="1:55" x14ac:dyDescent="0.25">
      <c r="A1687" t="s">
        <v>830</v>
      </c>
      <c r="G1687" t="s">
        <v>3924</v>
      </c>
      <c r="N1687" s="2"/>
      <c r="O1687" s="2"/>
      <c r="R1687" t="s">
        <v>830</v>
      </c>
      <c r="U1687" t="s">
        <v>1513</v>
      </c>
      <c r="AD1687">
        <v>0</v>
      </c>
      <c r="AG1687">
        <v>0</v>
      </c>
      <c r="AP1687" s="3">
        <v>44556</v>
      </c>
      <c r="AY16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7" t="str">
        <f>data[[#This Row],[Différence en valeur]]&amp;data[[#This Row],[Année]]</f>
        <v>02021</v>
      </c>
      <c r="BC1687">
        <f>IF(COUNTIF($U$2:U1687,U1687)=COUNTIF(data[Référence principale],data[[#This Row],[Référence principale]]),COUNTIF(data[Référence principale],data[[#This Row],[Référence principale]]),)</f>
        <v>1</v>
      </c>
    </row>
    <row r="1688" spans="1:55" x14ac:dyDescent="0.25">
      <c r="A1688" t="s">
        <v>830</v>
      </c>
      <c r="G1688" t="s">
        <v>3924</v>
      </c>
      <c r="N1688" s="2"/>
      <c r="O1688" s="2"/>
      <c r="R1688" t="s">
        <v>830</v>
      </c>
      <c r="U1688" t="s">
        <v>1514</v>
      </c>
      <c r="AD1688">
        <v>0</v>
      </c>
      <c r="AG1688">
        <v>0</v>
      </c>
      <c r="AP1688" s="3">
        <v>44556</v>
      </c>
      <c r="AY16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8" t="str">
        <f>data[[#This Row],[Différence en valeur]]&amp;data[[#This Row],[Année]]</f>
        <v>02021</v>
      </c>
      <c r="BC1688">
        <f>IF(COUNTIF($U$2:U1688,U1688)=COUNTIF(data[Référence principale],data[[#This Row],[Référence principale]]),COUNTIF(data[Référence principale],data[[#This Row],[Référence principale]]),)</f>
        <v>0</v>
      </c>
    </row>
    <row r="1689" spans="1:55" x14ac:dyDescent="0.25">
      <c r="A1689" t="s">
        <v>830</v>
      </c>
      <c r="G1689" t="s">
        <v>3924</v>
      </c>
      <c r="N1689" s="2"/>
      <c r="O1689" s="2"/>
      <c r="R1689" t="s">
        <v>830</v>
      </c>
      <c r="U1689" t="s">
        <v>1514</v>
      </c>
      <c r="AD1689">
        <v>0</v>
      </c>
      <c r="AG1689">
        <v>0</v>
      </c>
      <c r="AP1689" s="3">
        <v>44556</v>
      </c>
      <c r="AY16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89" t="str">
        <f>data[[#This Row],[Différence en valeur]]&amp;data[[#This Row],[Année]]</f>
        <v>02021</v>
      </c>
      <c r="BC1689">
        <f>IF(COUNTIF($U$2:U1689,U1689)=COUNTIF(data[Référence principale],data[[#This Row],[Référence principale]]),COUNTIF(data[Référence principale],data[[#This Row],[Référence principale]]),)</f>
        <v>0</v>
      </c>
    </row>
    <row r="1690" spans="1:55" x14ac:dyDescent="0.25">
      <c r="A1690" t="s">
        <v>830</v>
      </c>
      <c r="G1690" t="s">
        <v>3924</v>
      </c>
      <c r="N1690" s="2"/>
      <c r="O1690" s="2"/>
      <c r="R1690" t="s">
        <v>830</v>
      </c>
      <c r="U1690" t="s">
        <v>1514</v>
      </c>
      <c r="AD1690">
        <v>0</v>
      </c>
      <c r="AG1690">
        <v>0</v>
      </c>
      <c r="AP1690" s="3">
        <v>44556</v>
      </c>
      <c r="AY16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0" t="str">
        <f>data[[#This Row],[Différence en valeur]]&amp;data[[#This Row],[Année]]</f>
        <v>02021</v>
      </c>
      <c r="BC1690">
        <f>IF(COUNTIF($U$2:U1690,U1690)=COUNTIF(data[Référence principale],data[[#This Row],[Référence principale]]),COUNTIF(data[Référence principale],data[[#This Row],[Référence principale]]),)</f>
        <v>0</v>
      </c>
    </row>
    <row r="1691" spans="1:55" x14ac:dyDescent="0.25">
      <c r="A1691" t="s">
        <v>830</v>
      </c>
      <c r="G1691" t="s">
        <v>3924</v>
      </c>
      <c r="N1691" s="2"/>
      <c r="O1691" s="2"/>
      <c r="R1691" t="s">
        <v>830</v>
      </c>
      <c r="U1691" t="s">
        <v>1514</v>
      </c>
      <c r="AD1691">
        <v>0</v>
      </c>
      <c r="AG1691">
        <v>0</v>
      </c>
      <c r="AP1691" s="3">
        <v>44556</v>
      </c>
      <c r="AY16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1" t="str">
        <f>data[[#This Row],[Différence en valeur]]&amp;data[[#This Row],[Année]]</f>
        <v>02021</v>
      </c>
      <c r="BC1691">
        <f>IF(COUNTIF($U$2:U1691,U1691)=COUNTIF(data[Référence principale],data[[#This Row],[Référence principale]]),COUNTIF(data[Référence principale],data[[#This Row],[Référence principale]]),)</f>
        <v>0</v>
      </c>
    </row>
    <row r="1692" spans="1:55" x14ac:dyDescent="0.25">
      <c r="A1692" t="s">
        <v>830</v>
      </c>
      <c r="G1692" t="s">
        <v>3924</v>
      </c>
      <c r="N1692" s="2"/>
      <c r="O1692" s="2"/>
      <c r="R1692" t="s">
        <v>830</v>
      </c>
      <c r="U1692" t="s">
        <v>136</v>
      </c>
      <c r="AD1692">
        <v>0</v>
      </c>
      <c r="AG1692">
        <v>0</v>
      </c>
      <c r="AP1692" s="3">
        <v>44556</v>
      </c>
      <c r="AY16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2" t="str">
        <f>data[[#This Row],[Différence en valeur]]&amp;data[[#This Row],[Année]]</f>
        <v>02021</v>
      </c>
      <c r="BC1692">
        <f>IF(COUNTIF($U$2:U1692,U1692)=COUNTIF(data[Référence principale],data[[#This Row],[Référence principale]]),COUNTIF(data[Référence principale],data[[#This Row],[Référence principale]]),)</f>
        <v>2</v>
      </c>
    </row>
    <row r="1693" spans="1:55" x14ac:dyDescent="0.25">
      <c r="A1693" t="s">
        <v>830</v>
      </c>
      <c r="G1693" t="s">
        <v>3924</v>
      </c>
      <c r="N1693" s="2"/>
      <c r="O1693" s="2"/>
      <c r="R1693" t="s">
        <v>830</v>
      </c>
      <c r="U1693" t="s">
        <v>1515</v>
      </c>
      <c r="AD1693">
        <v>0</v>
      </c>
      <c r="AG1693">
        <v>0</v>
      </c>
      <c r="AP1693" s="3">
        <v>44556</v>
      </c>
      <c r="AY16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3" t="str">
        <f>data[[#This Row],[Différence en valeur]]&amp;data[[#This Row],[Année]]</f>
        <v>02021</v>
      </c>
      <c r="BC1693">
        <f>IF(COUNTIF($U$2:U1693,U1693)=COUNTIF(data[Référence principale],data[[#This Row],[Référence principale]]),COUNTIF(data[Référence principale],data[[#This Row],[Référence principale]]),)</f>
        <v>1</v>
      </c>
    </row>
    <row r="1694" spans="1:55" x14ac:dyDescent="0.25">
      <c r="A1694" t="s">
        <v>830</v>
      </c>
      <c r="G1694" t="s">
        <v>3924</v>
      </c>
      <c r="N1694" s="2"/>
      <c r="O1694" s="2"/>
      <c r="R1694" t="s">
        <v>830</v>
      </c>
      <c r="U1694" t="s">
        <v>1516</v>
      </c>
      <c r="AD1694">
        <v>0</v>
      </c>
      <c r="AG1694">
        <v>0</v>
      </c>
      <c r="AP1694" s="3">
        <v>44556</v>
      </c>
      <c r="AY16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4" t="str">
        <f>data[[#This Row],[Différence en valeur]]&amp;data[[#This Row],[Année]]</f>
        <v>02021</v>
      </c>
      <c r="BC1694">
        <f>IF(COUNTIF($U$2:U1694,U1694)=COUNTIF(data[Référence principale],data[[#This Row],[Référence principale]]),COUNTIF(data[Référence principale],data[[#This Row],[Référence principale]]),)</f>
        <v>1</v>
      </c>
    </row>
    <row r="1695" spans="1:55" x14ac:dyDescent="0.25">
      <c r="A1695" t="s">
        <v>830</v>
      </c>
      <c r="G1695" t="s">
        <v>3924</v>
      </c>
      <c r="N1695" s="2"/>
      <c r="O1695" s="2"/>
      <c r="R1695" t="s">
        <v>830</v>
      </c>
      <c r="U1695" t="s">
        <v>1517</v>
      </c>
      <c r="AD1695">
        <v>0</v>
      </c>
      <c r="AG1695">
        <v>0</v>
      </c>
      <c r="AP1695" s="3">
        <v>44556</v>
      </c>
      <c r="AY16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5" t="str">
        <f>data[[#This Row],[Différence en valeur]]&amp;data[[#This Row],[Année]]</f>
        <v>02021</v>
      </c>
      <c r="BC1695">
        <f>IF(COUNTIF($U$2:U1695,U1695)=COUNTIF(data[Référence principale],data[[#This Row],[Référence principale]]),COUNTIF(data[Référence principale],data[[#This Row],[Référence principale]]),)</f>
        <v>1</v>
      </c>
    </row>
    <row r="1696" spans="1:55" x14ac:dyDescent="0.25">
      <c r="A1696" t="s">
        <v>830</v>
      </c>
      <c r="G1696" t="s">
        <v>3924</v>
      </c>
      <c r="N1696" s="2"/>
      <c r="O1696" s="2"/>
      <c r="R1696" t="s">
        <v>830</v>
      </c>
      <c r="U1696" t="s">
        <v>1518</v>
      </c>
      <c r="AD1696">
        <v>0</v>
      </c>
      <c r="AG1696">
        <v>0</v>
      </c>
      <c r="AP1696" s="3">
        <v>44556</v>
      </c>
      <c r="AY16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6" t="str">
        <f>data[[#This Row],[Différence en valeur]]&amp;data[[#This Row],[Année]]</f>
        <v>02021</v>
      </c>
      <c r="BC1696">
        <f>IF(COUNTIF($U$2:U1696,U1696)=COUNTIF(data[Référence principale],data[[#This Row],[Référence principale]]),COUNTIF(data[Référence principale],data[[#This Row],[Référence principale]]),)</f>
        <v>1</v>
      </c>
    </row>
    <row r="1697" spans="1:55" x14ac:dyDescent="0.25">
      <c r="A1697" t="s">
        <v>830</v>
      </c>
      <c r="G1697" t="s">
        <v>3924</v>
      </c>
      <c r="N1697" s="2"/>
      <c r="O1697" s="2"/>
      <c r="R1697" t="s">
        <v>830</v>
      </c>
      <c r="U1697" t="s">
        <v>1519</v>
      </c>
      <c r="AD1697">
        <v>0</v>
      </c>
      <c r="AG1697">
        <v>0</v>
      </c>
      <c r="AP1697" s="3">
        <v>44556</v>
      </c>
      <c r="AY16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7" t="str">
        <f>data[[#This Row],[Différence en valeur]]&amp;data[[#This Row],[Année]]</f>
        <v>02021</v>
      </c>
      <c r="BC1697">
        <f>IF(COUNTIF($U$2:U1697,U1697)=COUNTIF(data[Référence principale],data[[#This Row],[Référence principale]]),COUNTIF(data[Référence principale],data[[#This Row],[Référence principale]]),)</f>
        <v>1</v>
      </c>
    </row>
    <row r="1698" spans="1:55" x14ac:dyDescent="0.25">
      <c r="A1698" t="s">
        <v>830</v>
      </c>
      <c r="G1698" t="s">
        <v>3924</v>
      </c>
      <c r="N1698" s="2"/>
      <c r="O1698" s="2"/>
      <c r="R1698" t="s">
        <v>830</v>
      </c>
      <c r="U1698" t="s">
        <v>1520</v>
      </c>
      <c r="AD1698">
        <v>18</v>
      </c>
      <c r="AG1698">
        <v>1.008</v>
      </c>
      <c r="AP1698" s="3">
        <v>44556</v>
      </c>
      <c r="AY16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8" t="str">
        <f>data[[#This Row],[Différence en valeur]]&amp;data[[#This Row],[Année]]</f>
        <v>1.0082021</v>
      </c>
      <c r="BC1698">
        <f>IF(COUNTIF($U$2:U1698,U1698)=COUNTIF(data[Référence principale],data[[#This Row],[Référence principale]]),COUNTIF(data[Référence principale],data[[#This Row],[Référence principale]]),)</f>
        <v>1</v>
      </c>
    </row>
    <row r="1699" spans="1:55" x14ac:dyDescent="0.25">
      <c r="A1699" t="s">
        <v>830</v>
      </c>
      <c r="G1699" t="s">
        <v>3924</v>
      </c>
      <c r="N1699" s="2"/>
      <c r="O1699" s="2"/>
      <c r="R1699" t="s">
        <v>830</v>
      </c>
      <c r="U1699" t="s">
        <v>1521</v>
      </c>
      <c r="AD1699">
        <v>-1</v>
      </c>
      <c r="AG1699">
        <v>-5.8999999999999997E-2</v>
      </c>
      <c r="AP1699" s="3">
        <v>44556</v>
      </c>
      <c r="AY16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6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699" t="str">
        <f>data[[#This Row],[Différence en valeur]]&amp;data[[#This Row],[Année]]</f>
        <v>-0.0592021</v>
      </c>
      <c r="BC1699">
        <f>IF(COUNTIF($U$2:U1699,U1699)=COUNTIF(data[Référence principale],data[[#This Row],[Référence principale]]),COUNTIF(data[Référence principale],data[[#This Row],[Référence principale]]),)</f>
        <v>1</v>
      </c>
    </row>
    <row r="1700" spans="1:55" x14ac:dyDescent="0.25">
      <c r="A1700" t="s">
        <v>830</v>
      </c>
      <c r="G1700" t="s">
        <v>3924</v>
      </c>
      <c r="N1700" s="2"/>
      <c r="O1700" s="2"/>
      <c r="R1700" t="s">
        <v>830</v>
      </c>
      <c r="U1700" t="s">
        <v>1522</v>
      </c>
      <c r="AD1700">
        <v>38</v>
      </c>
      <c r="AG1700">
        <v>3.8</v>
      </c>
      <c r="AP1700" s="3">
        <v>44556</v>
      </c>
      <c r="AY17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0" t="str">
        <f>data[[#This Row],[Différence en valeur]]&amp;data[[#This Row],[Année]]</f>
        <v>3.82021</v>
      </c>
      <c r="BC1700">
        <f>IF(COUNTIF($U$2:U1700,U1700)=COUNTIF(data[Référence principale],data[[#This Row],[Référence principale]]),COUNTIF(data[Référence principale],data[[#This Row],[Référence principale]]),)</f>
        <v>1</v>
      </c>
    </row>
    <row r="1701" spans="1:55" x14ac:dyDescent="0.25">
      <c r="A1701" t="s">
        <v>830</v>
      </c>
      <c r="G1701" t="s">
        <v>3924</v>
      </c>
      <c r="N1701" s="2"/>
      <c r="O1701" s="2"/>
      <c r="R1701" t="s">
        <v>830</v>
      </c>
      <c r="U1701" t="s">
        <v>1523</v>
      </c>
      <c r="AD1701">
        <v>160</v>
      </c>
      <c r="AG1701">
        <v>16</v>
      </c>
      <c r="AP1701" s="3">
        <v>44556</v>
      </c>
      <c r="AY17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1" t="str">
        <f>data[[#This Row],[Différence en valeur]]&amp;data[[#This Row],[Année]]</f>
        <v>162021</v>
      </c>
      <c r="BC1701">
        <f>IF(COUNTIF($U$2:U1701,U1701)=COUNTIF(data[Référence principale],data[[#This Row],[Référence principale]]),COUNTIF(data[Référence principale],data[[#This Row],[Référence principale]]),)</f>
        <v>1</v>
      </c>
    </row>
    <row r="1702" spans="1:55" x14ac:dyDescent="0.25">
      <c r="A1702" t="s">
        <v>830</v>
      </c>
      <c r="G1702" t="s">
        <v>3924</v>
      </c>
      <c r="N1702" s="2"/>
      <c r="O1702" s="2"/>
      <c r="R1702" t="s">
        <v>830</v>
      </c>
      <c r="U1702" t="s">
        <v>1524</v>
      </c>
      <c r="AD1702">
        <v>-134</v>
      </c>
      <c r="AG1702">
        <v>-5.2930000000000001</v>
      </c>
      <c r="AP1702" s="3">
        <v>44556</v>
      </c>
      <c r="AY17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2" t="str">
        <f>data[[#This Row],[Différence en valeur]]&amp;data[[#This Row],[Année]]</f>
        <v>-5.2932021</v>
      </c>
      <c r="BC1702">
        <f>IF(COUNTIF($U$2:U1702,U1702)=COUNTIF(data[Référence principale],data[[#This Row],[Référence principale]]),COUNTIF(data[Référence principale],data[[#This Row],[Référence principale]]),)</f>
        <v>1</v>
      </c>
    </row>
    <row r="1703" spans="1:55" x14ac:dyDescent="0.25">
      <c r="A1703" t="s">
        <v>830</v>
      </c>
      <c r="G1703" t="s">
        <v>3924</v>
      </c>
      <c r="N1703" s="2"/>
      <c r="O1703" s="2"/>
      <c r="R1703" t="s">
        <v>830</v>
      </c>
      <c r="U1703" t="s">
        <v>1525</v>
      </c>
      <c r="AD1703">
        <v>0</v>
      </c>
      <c r="AG1703">
        <v>0</v>
      </c>
      <c r="AP1703" s="3">
        <v>44556</v>
      </c>
      <c r="AY17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3" t="str">
        <f>data[[#This Row],[Différence en valeur]]&amp;data[[#This Row],[Année]]</f>
        <v>02021</v>
      </c>
      <c r="BC1703">
        <f>IF(COUNTIF($U$2:U1703,U1703)=COUNTIF(data[Référence principale],data[[#This Row],[Référence principale]]),COUNTIF(data[Référence principale],data[[#This Row],[Référence principale]]),)</f>
        <v>1</v>
      </c>
    </row>
    <row r="1704" spans="1:55" x14ac:dyDescent="0.25">
      <c r="A1704" t="s">
        <v>830</v>
      </c>
      <c r="G1704" t="s">
        <v>3924</v>
      </c>
      <c r="N1704" s="2"/>
      <c r="O1704" s="2"/>
      <c r="R1704" t="s">
        <v>830</v>
      </c>
      <c r="U1704" t="s">
        <v>1526</v>
      </c>
      <c r="AD1704">
        <v>0</v>
      </c>
      <c r="AG1704">
        <v>0</v>
      </c>
      <c r="AP1704" s="3">
        <v>44556</v>
      </c>
      <c r="AY17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4" t="str">
        <f>data[[#This Row],[Différence en valeur]]&amp;data[[#This Row],[Année]]</f>
        <v>02021</v>
      </c>
      <c r="BC1704">
        <f>IF(COUNTIF($U$2:U1704,U1704)=COUNTIF(data[Référence principale],data[[#This Row],[Référence principale]]),COUNTIF(data[Référence principale],data[[#This Row],[Référence principale]]),)</f>
        <v>1</v>
      </c>
    </row>
    <row r="1705" spans="1:55" x14ac:dyDescent="0.25">
      <c r="A1705" t="s">
        <v>830</v>
      </c>
      <c r="G1705" t="s">
        <v>3924</v>
      </c>
      <c r="N1705" s="2"/>
      <c r="O1705" s="2"/>
      <c r="R1705" t="s">
        <v>830</v>
      </c>
      <c r="U1705" t="s">
        <v>1527</v>
      </c>
      <c r="AD1705">
        <v>0</v>
      </c>
      <c r="AG1705">
        <v>0</v>
      </c>
      <c r="AP1705" s="3">
        <v>44556</v>
      </c>
      <c r="AY17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5" t="str">
        <f>data[[#This Row],[Différence en valeur]]&amp;data[[#This Row],[Année]]</f>
        <v>02021</v>
      </c>
      <c r="BC1705">
        <f>IF(COUNTIF($U$2:U1705,U1705)=COUNTIF(data[Référence principale],data[[#This Row],[Référence principale]]),COUNTIF(data[Référence principale],data[[#This Row],[Référence principale]]),)</f>
        <v>1</v>
      </c>
    </row>
    <row r="1706" spans="1:55" x14ac:dyDescent="0.25">
      <c r="A1706" t="s">
        <v>830</v>
      </c>
      <c r="G1706" t="s">
        <v>3924</v>
      </c>
      <c r="N1706" s="2"/>
      <c r="O1706" s="2"/>
      <c r="R1706" t="s">
        <v>830</v>
      </c>
      <c r="U1706" t="s">
        <v>765</v>
      </c>
      <c r="AD1706">
        <v>0</v>
      </c>
      <c r="AG1706">
        <v>0</v>
      </c>
      <c r="AP1706" s="3">
        <v>44556</v>
      </c>
      <c r="AY17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6" t="str">
        <f>data[[#This Row],[Différence en valeur]]&amp;data[[#This Row],[Année]]</f>
        <v>02021</v>
      </c>
      <c r="BC1706">
        <f>IF(COUNTIF($U$2:U1706,U1706)=COUNTIF(data[Référence principale],data[[#This Row],[Référence principale]]),COUNTIF(data[Référence principale],data[[#This Row],[Référence principale]]),)</f>
        <v>2</v>
      </c>
    </row>
    <row r="1707" spans="1:55" x14ac:dyDescent="0.25">
      <c r="A1707" t="s">
        <v>830</v>
      </c>
      <c r="G1707" t="s">
        <v>3924</v>
      </c>
      <c r="N1707" s="2"/>
      <c r="O1707" s="2"/>
      <c r="R1707" t="s">
        <v>830</v>
      </c>
      <c r="U1707" t="s">
        <v>1528</v>
      </c>
      <c r="AD1707">
        <v>0</v>
      </c>
      <c r="AG1707">
        <v>0</v>
      </c>
      <c r="AP1707" s="3">
        <v>44556</v>
      </c>
      <c r="AY17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7" t="str">
        <f>data[[#This Row],[Différence en valeur]]&amp;data[[#This Row],[Année]]</f>
        <v>02021</v>
      </c>
      <c r="BC1707">
        <f>IF(COUNTIF($U$2:U1707,U1707)=COUNTIF(data[Référence principale],data[[#This Row],[Référence principale]]),COUNTIF(data[Référence principale],data[[#This Row],[Référence principale]]),)</f>
        <v>0</v>
      </c>
    </row>
    <row r="1708" spans="1:55" x14ac:dyDescent="0.25">
      <c r="A1708" t="s">
        <v>830</v>
      </c>
      <c r="G1708" t="s">
        <v>3924</v>
      </c>
      <c r="N1708" s="2"/>
      <c r="O1708" s="2"/>
      <c r="R1708" t="s">
        <v>830</v>
      </c>
      <c r="U1708" t="s">
        <v>1528</v>
      </c>
      <c r="AD1708">
        <v>0</v>
      </c>
      <c r="AG1708">
        <v>0</v>
      </c>
      <c r="AP1708" s="3">
        <v>44556</v>
      </c>
      <c r="AY17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8" t="str">
        <f>data[[#This Row],[Différence en valeur]]&amp;data[[#This Row],[Année]]</f>
        <v>02021</v>
      </c>
      <c r="BC1708">
        <f>IF(COUNTIF($U$2:U1708,U1708)=COUNTIF(data[Référence principale],data[[#This Row],[Référence principale]]),COUNTIF(data[Référence principale],data[[#This Row],[Référence principale]]),)</f>
        <v>2</v>
      </c>
    </row>
    <row r="1709" spans="1:55" x14ac:dyDescent="0.25">
      <c r="A1709" t="s">
        <v>830</v>
      </c>
      <c r="G1709" t="s">
        <v>3924</v>
      </c>
      <c r="N1709" s="2"/>
      <c r="O1709" s="2"/>
      <c r="R1709" t="s">
        <v>830</v>
      </c>
      <c r="U1709" t="s">
        <v>1529</v>
      </c>
      <c r="AD1709">
        <v>0</v>
      </c>
      <c r="AG1709">
        <v>0</v>
      </c>
      <c r="AP1709" s="3">
        <v>44556</v>
      </c>
      <c r="AY17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09" t="str">
        <f>data[[#This Row],[Différence en valeur]]&amp;data[[#This Row],[Année]]</f>
        <v>02021</v>
      </c>
      <c r="BC1709">
        <f>IF(COUNTIF($U$2:U1709,U1709)=COUNTIF(data[Référence principale],data[[#This Row],[Référence principale]]),COUNTIF(data[Référence principale],data[[#This Row],[Référence principale]]),)</f>
        <v>1</v>
      </c>
    </row>
    <row r="1710" spans="1:55" x14ac:dyDescent="0.25">
      <c r="A1710" t="s">
        <v>830</v>
      </c>
      <c r="G1710" t="s">
        <v>3924</v>
      </c>
      <c r="N1710" s="2"/>
      <c r="O1710" s="2"/>
      <c r="R1710" t="s">
        <v>830</v>
      </c>
      <c r="U1710" t="s">
        <v>1530</v>
      </c>
      <c r="AD1710">
        <v>43</v>
      </c>
      <c r="AG1710">
        <v>4.085</v>
      </c>
      <c r="AP1710" s="3">
        <v>44556</v>
      </c>
      <c r="AY17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0" t="str">
        <f>data[[#This Row],[Différence en valeur]]&amp;data[[#This Row],[Année]]</f>
        <v>4.0852021</v>
      </c>
      <c r="BC1710">
        <f>IF(COUNTIF($U$2:U1710,U1710)=COUNTIF(data[Référence principale],data[[#This Row],[Référence principale]]),COUNTIF(data[Référence principale],data[[#This Row],[Référence principale]]),)</f>
        <v>1</v>
      </c>
    </row>
    <row r="1711" spans="1:55" x14ac:dyDescent="0.25">
      <c r="A1711" t="s">
        <v>830</v>
      </c>
      <c r="G1711" t="s">
        <v>3924</v>
      </c>
      <c r="N1711" s="2"/>
      <c r="O1711" s="2"/>
      <c r="R1711" t="s">
        <v>830</v>
      </c>
      <c r="U1711" t="s">
        <v>1531</v>
      </c>
      <c r="AD1711">
        <v>47</v>
      </c>
      <c r="AG1711">
        <v>4.7</v>
      </c>
      <c r="AP1711" s="3">
        <v>44556</v>
      </c>
      <c r="AY17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1" t="str">
        <f>data[[#This Row],[Différence en valeur]]&amp;data[[#This Row],[Année]]</f>
        <v>4.72021</v>
      </c>
      <c r="BC1711">
        <f>IF(COUNTIF($U$2:U1711,U1711)=COUNTIF(data[Référence principale],data[[#This Row],[Référence principale]]),COUNTIF(data[Référence principale],data[[#This Row],[Référence principale]]),)</f>
        <v>1</v>
      </c>
    </row>
    <row r="1712" spans="1:55" x14ac:dyDescent="0.25">
      <c r="A1712" t="s">
        <v>830</v>
      </c>
      <c r="G1712" t="s">
        <v>3924</v>
      </c>
      <c r="N1712" s="2"/>
      <c r="O1712" s="2"/>
      <c r="R1712" t="s">
        <v>830</v>
      </c>
      <c r="U1712" t="s">
        <v>1532</v>
      </c>
      <c r="AD1712">
        <v>0</v>
      </c>
      <c r="AG1712">
        <v>0</v>
      </c>
      <c r="AP1712" s="3">
        <v>44556</v>
      </c>
      <c r="AY17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2" t="str">
        <f>data[[#This Row],[Différence en valeur]]&amp;data[[#This Row],[Année]]</f>
        <v>02021</v>
      </c>
      <c r="BC1712">
        <f>IF(COUNTIF($U$2:U1712,U1712)=COUNTIF(data[Référence principale],data[[#This Row],[Référence principale]]),COUNTIF(data[Référence principale],data[[#This Row],[Référence principale]]),)</f>
        <v>1</v>
      </c>
    </row>
    <row r="1713" spans="1:55" x14ac:dyDescent="0.25">
      <c r="A1713" t="s">
        <v>830</v>
      </c>
      <c r="G1713" t="s">
        <v>3924</v>
      </c>
      <c r="N1713" s="2"/>
      <c r="O1713" s="2"/>
      <c r="R1713" t="s">
        <v>830</v>
      </c>
      <c r="U1713" t="s">
        <v>1533</v>
      </c>
      <c r="AD1713">
        <v>22</v>
      </c>
      <c r="AG1713">
        <v>2.2000000000000002</v>
      </c>
      <c r="AP1713" s="3">
        <v>44556</v>
      </c>
      <c r="AY17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3" t="str">
        <f>data[[#This Row],[Différence en valeur]]&amp;data[[#This Row],[Année]]</f>
        <v>2.22021</v>
      </c>
      <c r="BC1713">
        <f>IF(COUNTIF($U$2:U1713,U1713)=COUNTIF(data[Référence principale],data[[#This Row],[Référence principale]]),COUNTIF(data[Référence principale],data[[#This Row],[Référence principale]]),)</f>
        <v>1</v>
      </c>
    </row>
    <row r="1714" spans="1:55" x14ac:dyDescent="0.25">
      <c r="A1714" t="s">
        <v>830</v>
      </c>
      <c r="G1714" t="s">
        <v>3924</v>
      </c>
      <c r="N1714" s="2"/>
      <c r="O1714" s="2"/>
      <c r="R1714" t="s">
        <v>830</v>
      </c>
      <c r="U1714" t="s">
        <v>1534</v>
      </c>
      <c r="AD1714">
        <v>9</v>
      </c>
      <c r="AG1714">
        <v>0.9</v>
      </c>
      <c r="AP1714" s="3">
        <v>44556</v>
      </c>
      <c r="AY17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4" t="str">
        <f>data[[#This Row],[Différence en valeur]]&amp;data[[#This Row],[Année]]</f>
        <v>0.92021</v>
      </c>
      <c r="BC1714">
        <f>IF(COUNTIF($U$2:U1714,U1714)=COUNTIF(data[Référence principale],data[[#This Row],[Référence principale]]),COUNTIF(data[Référence principale],data[[#This Row],[Référence principale]]),)</f>
        <v>1</v>
      </c>
    </row>
    <row r="1715" spans="1:55" x14ac:dyDescent="0.25">
      <c r="A1715" t="s">
        <v>830</v>
      </c>
      <c r="G1715" t="s">
        <v>3924</v>
      </c>
      <c r="N1715" s="2"/>
      <c r="O1715" s="2"/>
      <c r="R1715" t="s">
        <v>830</v>
      </c>
      <c r="U1715" t="s">
        <v>1535</v>
      </c>
      <c r="AD1715">
        <v>-1</v>
      </c>
      <c r="AG1715">
        <v>-0.1</v>
      </c>
      <c r="AP1715" s="3">
        <v>44556</v>
      </c>
      <c r="AY17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5" t="str">
        <f>data[[#This Row],[Différence en valeur]]&amp;data[[#This Row],[Année]]</f>
        <v>-0.12021</v>
      </c>
      <c r="BC1715">
        <f>IF(COUNTIF($U$2:U1715,U1715)=COUNTIF(data[Référence principale],data[[#This Row],[Référence principale]]),COUNTIF(data[Référence principale],data[[#This Row],[Référence principale]]),)</f>
        <v>1</v>
      </c>
    </row>
    <row r="1716" spans="1:55" x14ac:dyDescent="0.25">
      <c r="A1716" t="s">
        <v>830</v>
      </c>
      <c r="G1716" t="s">
        <v>3924</v>
      </c>
      <c r="N1716" s="2"/>
      <c r="O1716" s="2"/>
      <c r="R1716" t="s">
        <v>830</v>
      </c>
      <c r="U1716" t="s">
        <v>1536</v>
      </c>
      <c r="AD1716">
        <v>0</v>
      </c>
      <c r="AG1716">
        <v>0</v>
      </c>
      <c r="AP1716" s="3">
        <v>44556</v>
      </c>
      <c r="AY17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6" t="str">
        <f>data[[#This Row],[Différence en valeur]]&amp;data[[#This Row],[Année]]</f>
        <v>02021</v>
      </c>
      <c r="BC1716">
        <f>IF(COUNTIF($U$2:U1716,U1716)=COUNTIF(data[Référence principale],data[[#This Row],[Référence principale]]),COUNTIF(data[Référence principale],data[[#This Row],[Référence principale]]),)</f>
        <v>1</v>
      </c>
    </row>
    <row r="1717" spans="1:55" x14ac:dyDescent="0.25">
      <c r="A1717" t="s">
        <v>830</v>
      </c>
      <c r="G1717" t="s">
        <v>3924</v>
      </c>
      <c r="N1717" s="2"/>
      <c r="O1717" s="2"/>
      <c r="R1717" t="s">
        <v>830</v>
      </c>
      <c r="U1717" t="s">
        <v>1537</v>
      </c>
      <c r="AD1717">
        <v>0</v>
      </c>
      <c r="AG1717">
        <v>0</v>
      </c>
      <c r="AP1717" s="3">
        <v>44556</v>
      </c>
      <c r="AY17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7" t="str">
        <f>data[[#This Row],[Différence en valeur]]&amp;data[[#This Row],[Année]]</f>
        <v>02021</v>
      </c>
      <c r="BC1717">
        <f>IF(COUNTIF($U$2:U1717,U1717)=COUNTIF(data[Référence principale],data[[#This Row],[Référence principale]]),COUNTIF(data[Référence principale],data[[#This Row],[Référence principale]]),)</f>
        <v>1</v>
      </c>
    </row>
    <row r="1718" spans="1:55" x14ac:dyDescent="0.25">
      <c r="A1718" t="s">
        <v>830</v>
      </c>
      <c r="G1718" t="s">
        <v>3924</v>
      </c>
      <c r="N1718" s="2"/>
      <c r="O1718" s="2"/>
      <c r="R1718" t="s">
        <v>830</v>
      </c>
      <c r="U1718" t="s">
        <v>1538</v>
      </c>
      <c r="AD1718">
        <v>-3</v>
      </c>
      <c r="AG1718">
        <v>-1.89</v>
      </c>
      <c r="AP1718" s="3">
        <v>44556</v>
      </c>
      <c r="AY17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8" t="str">
        <f>data[[#This Row],[Différence en valeur]]&amp;data[[#This Row],[Année]]</f>
        <v>-1.892021</v>
      </c>
      <c r="BC1718">
        <f>IF(COUNTIF($U$2:U1718,U1718)=COUNTIF(data[Référence principale],data[[#This Row],[Référence principale]]),COUNTIF(data[Référence principale],data[[#This Row],[Référence principale]]),)</f>
        <v>1</v>
      </c>
    </row>
    <row r="1719" spans="1:55" x14ac:dyDescent="0.25">
      <c r="A1719" t="s">
        <v>830</v>
      </c>
      <c r="G1719" t="s">
        <v>3924</v>
      </c>
      <c r="N1719" s="2"/>
      <c r="O1719" s="2"/>
      <c r="R1719" t="s">
        <v>830</v>
      </c>
      <c r="U1719" t="s">
        <v>1539</v>
      </c>
      <c r="AD1719">
        <v>0</v>
      </c>
      <c r="AG1719">
        <v>0</v>
      </c>
      <c r="AP1719" s="3">
        <v>44556</v>
      </c>
      <c r="AY17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19" t="str">
        <f>data[[#This Row],[Différence en valeur]]&amp;data[[#This Row],[Année]]</f>
        <v>02021</v>
      </c>
      <c r="BC1719">
        <f>IF(COUNTIF($U$2:U1719,U1719)=COUNTIF(data[Référence principale],data[[#This Row],[Référence principale]]),COUNTIF(data[Référence principale],data[[#This Row],[Référence principale]]),)</f>
        <v>1</v>
      </c>
    </row>
    <row r="1720" spans="1:55" x14ac:dyDescent="0.25">
      <c r="A1720" t="s">
        <v>830</v>
      </c>
      <c r="G1720" t="s">
        <v>3924</v>
      </c>
      <c r="N1720" s="2"/>
      <c r="O1720" s="2"/>
      <c r="R1720" t="s">
        <v>830</v>
      </c>
      <c r="U1720" t="s">
        <v>1540</v>
      </c>
      <c r="AD1720">
        <v>0</v>
      </c>
      <c r="AG1720">
        <v>0</v>
      </c>
      <c r="AP1720" s="3">
        <v>44556</v>
      </c>
      <c r="AY17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0" t="str">
        <f>data[[#This Row],[Différence en valeur]]&amp;data[[#This Row],[Année]]</f>
        <v>02021</v>
      </c>
      <c r="BC1720">
        <f>IF(COUNTIF($U$2:U1720,U1720)=COUNTIF(data[Référence principale],data[[#This Row],[Référence principale]]),COUNTIF(data[Référence principale],data[[#This Row],[Référence principale]]),)</f>
        <v>1</v>
      </c>
    </row>
    <row r="1721" spans="1:55" x14ac:dyDescent="0.25">
      <c r="A1721" t="s">
        <v>830</v>
      </c>
      <c r="G1721" t="s">
        <v>3924</v>
      </c>
      <c r="N1721" s="2"/>
      <c r="O1721" s="2"/>
      <c r="R1721" t="s">
        <v>830</v>
      </c>
      <c r="U1721" t="s">
        <v>1541</v>
      </c>
      <c r="AD1721">
        <v>-23</v>
      </c>
      <c r="AG1721">
        <v>-949.1893</v>
      </c>
      <c r="AP1721" s="3">
        <v>44556</v>
      </c>
      <c r="AY17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1" t="str">
        <f>data[[#This Row],[Différence en valeur]]&amp;data[[#This Row],[Année]]</f>
        <v>-949.18932021</v>
      </c>
      <c r="BC1721">
        <f>IF(COUNTIF($U$2:U1721,U1721)=COUNTIF(data[Référence principale],data[[#This Row],[Référence principale]]),COUNTIF(data[Référence principale],data[[#This Row],[Référence principale]]),)</f>
        <v>1</v>
      </c>
    </row>
    <row r="1722" spans="1:55" x14ac:dyDescent="0.25">
      <c r="A1722" t="s">
        <v>830</v>
      </c>
      <c r="G1722" t="s">
        <v>3924</v>
      </c>
      <c r="N1722" s="2"/>
      <c r="O1722" s="2"/>
      <c r="R1722" t="s">
        <v>830</v>
      </c>
      <c r="U1722" t="s">
        <v>1542</v>
      </c>
      <c r="AD1722">
        <v>0</v>
      </c>
      <c r="AG1722">
        <v>0</v>
      </c>
      <c r="AP1722" s="3">
        <v>44556</v>
      </c>
      <c r="AY17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2" t="str">
        <f>data[[#This Row],[Différence en valeur]]&amp;data[[#This Row],[Année]]</f>
        <v>02021</v>
      </c>
      <c r="BC1722">
        <f>IF(COUNTIF($U$2:U1722,U1722)=COUNTIF(data[Référence principale],data[[#This Row],[Référence principale]]),COUNTIF(data[Référence principale],data[[#This Row],[Référence principale]]),)</f>
        <v>1</v>
      </c>
    </row>
    <row r="1723" spans="1:55" x14ac:dyDescent="0.25">
      <c r="A1723" t="s">
        <v>830</v>
      </c>
      <c r="G1723" t="s">
        <v>3924</v>
      </c>
      <c r="N1723" s="2"/>
      <c r="O1723" s="2"/>
      <c r="R1723" t="s">
        <v>830</v>
      </c>
      <c r="U1723" t="s">
        <v>1543</v>
      </c>
      <c r="AD1723">
        <v>0</v>
      </c>
      <c r="AG1723">
        <v>0</v>
      </c>
      <c r="AP1723" s="3">
        <v>44556</v>
      </c>
      <c r="AY17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3" t="str">
        <f>data[[#This Row],[Différence en valeur]]&amp;data[[#This Row],[Année]]</f>
        <v>02021</v>
      </c>
      <c r="BC1723">
        <f>IF(COUNTIF($U$2:U1723,U1723)=COUNTIF(data[Référence principale],data[[#This Row],[Référence principale]]),COUNTIF(data[Référence principale],data[[#This Row],[Référence principale]]),)</f>
        <v>1</v>
      </c>
    </row>
    <row r="1724" spans="1:55" x14ac:dyDescent="0.25">
      <c r="A1724" t="s">
        <v>830</v>
      </c>
      <c r="G1724" t="s">
        <v>3924</v>
      </c>
      <c r="N1724" s="2"/>
      <c r="O1724" s="2"/>
      <c r="R1724" t="s">
        <v>830</v>
      </c>
      <c r="U1724" t="s">
        <v>1544</v>
      </c>
      <c r="AD1724">
        <v>0</v>
      </c>
      <c r="AG1724">
        <v>0</v>
      </c>
      <c r="AP1724" s="3">
        <v>44556</v>
      </c>
      <c r="AY17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4" t="str">
        <f>data[[#This Row],[Différence en valeur]]&amp;data[[#This Row],[Année]]</f>
        <v>02021</v>
      </c>
      <c r="BC1724">
        <f>IF(COUNTIF($U$2:U1724,U1724)=COUNTIF(data[Référence principale],data[[#This Row],[Référence principale]]),COUNTIF(data[Référence principale],data[[#This Row],[Référence principale]]),)</f>
        <v>1</v>
      </c>
    </row>
    <row r="1725" spans="1:55" x14ac:dyDescent="0.25">
      <c r="A1725" t="s">
        <v>830</v>
      </c>
      <c r="G1725" t="s">
        <v>3924</v>
      </c>
      <c r="N1725" s="2"/>
      <c r="O1725" s="2"/>
      <c r="R1725" t="s">
        <v>830</v>
      </c>
      <c r="U1725" t="s">
        <v>1545</v>
      </c>
      <c r="AD1725">
        <v>0</v>
      </c>
      <c r="AG1725">
        <v>0</v>
      </c>
      <c r="AP1725" s="3">
        <v>44556</v>
      </c>
      <c r="AY17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5" t="str">
        <f>data[[#This Row],[Différence en valeur]]&amp;data[[#This Row],[Année]]</f>
        <v>02021</v>
      </c>
      <c r="BC1725">
        <f>IF(COUNTIF($U$2:U1725,U1725)=COUNTIF(data[Référence principale],data[[#This Row],[Référence principale]]),COUNTIF(data[Référence principale],data[[#This Row],[Référence principale]]),)</f>
        <v>1</v>
      </c>
    </row>
    <row r="1726" spans="1:55" x14ac:dyDescent="0.25">
      <c r="A1726" t="s">
        <v>830</v>
      </c>
      <c r="G1726" t="s">
        <v>3924</v>
      </c>
      <c r="N1726" s="2"/>
      <c r="O1726" s="2"/>
      <c r="R1726" t="s">
        <v>830</v>
      </c>
      <c r="U1726" t="s">
        <v>1546</v>
      </c>
      <c r="AD1726">
        <v>0</v>
      </c>
      <c r="AG1726">
        <v>0</v>
      </c>
      <c r="AP1726" s="3">
        <v>44556</v>
      </c>
      <c r="AY17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6" t="str">
        <f>data[[#This Row],[Différence en valeur]]&amp;data[[#This Row],[Année]]</f>
        <v>02021</v>
      </c>
      <c r="BC1726">
        <f>IF(COUNTIF($U$2:U1726,U1726)=COUNTIF(data[Référence principale],data[[#This Row],[Référence principale]]),COUNTIF(data[Référence principale],data[[#This Row],[Référence principale]]),)</f>
        <v>1</v>
      </c>
    </row>
    <row r="1727" spans="1:55" x14ac:dyDescent="0.25">
      <c r="A1727" t="s">
        <v>830</v>
      </c>
      <c r="G1727" t="s">
        <v>3924</v>
      </c>
      <c r="N1727" s="2"/>
      <c r="O1727" s="2"/>
      <c r="R1727" t="s">
        <v>830</v>
      </c>
      <c r="U1727" t="s">
        <v>1547</v>
      </c>
      <c r="AD1727">
        <v>0</v>
      </c>
      <c r="AG1727">
        <v>0</v>
      </c>
      <c r="AP1727" s="3">
        <v>44556</v>
      </c>
      <c r="AY17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7" t="str">
        <f>data[[#This Row],[Différence en valeur]]&amp;data[[#This Row],[Année]]</f>
        <v>02021</v>
      </c>
      <c r="BC1727">
        <f>IF(COUNTIF($U$2:U1727,U1727)=COUNTIF(data[Référence principale],data[[#This Row],[Référence principale]]),COUNTIF(data[Référence principale],data[[#This Row],[Référence principale]]),)</f>
        <v>1</v>
      </c>
    </row>
    <row r="1728" spans="1:55" x14ac:dyDescent="0.25">
      <c r="A1728" t="s">
        <v>830</v>
      </c>
      <c r="G1728" t="s">
        <v>3924</v>
      </c>
      <c r="N1728" s="2"/>
      <c r="O1728" s="2"/>
      <c r="R1728" t="s">
        <v>830</v>
      </c>
      <c r="U1728" t="s">
        <v>1548</v>
      </c>
      <c r="AD1728">
        <v>-61</v>
      </c>
      <c r="AG1728">
        <v>-2861.1745000000001</v>
      </c>
      <c r="AP1728" s="3">
        <v>44556</v>
      </c>
      <c r="AY17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8" t="str">
        <f>data[[#This Row],[Différence en valeur]]&amp;data[[#This Row],[Année]]</f>
        <v>-2861.17452021</v>
      </c>
      <c r="BC1728">
        <f>IF(COUNTIF($U$2:U1728,U1728)=COUNTIF(data[Référence principale],data[[#This Row],[Référence principale]]),COUNTIF(data[Référence principale],data[[#This Row],[Référence principale]]),)</f>
        <v>1</v>
      </c>
    </row>
    <row r="1729" spans="1:55" x14ac:dyDescent="0.25">
      <c r="A1729" t="s">
        <v>830</v>
      </c>
      <c r="G1729" t="s">
        <v>3924</v>
      </c>
      <c r="N1729" s="2"/>
      <c r="O1729" s="2"/>
      <c r="R1729" t="s">
        <v>830</v>
      </c>
      <c r="U1729" t="s">
        <v>1549</v>
      </c>
      <c r="AD1729">
        <v>0</v>
      </c>
      <c r="AG1729">
        <v>0</v>
      </c>
      <c r="AP1729" s="3">
        <v>44556</v>
      </c>
      <c r="AY17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29" t="str">
        <f>data[[#This Row],[Différence en valeur]]&amp;data[[#This Row],[Année]]</f>
        <v>02021</v>
      </c>
      <c r="BC1729">
        <f>IF(COUNTIF($U$2:U1729,U1729)=COUNTIF(data[Référence principale],data[[#This Row],[Référence principale]]),COUNTIF(data[Référence principale],data[[#This Row],[Référence principale]]),)</f>
        <v>1</v>
      </c>
    </row>
    <row r="1730" spans="1:55" x14ac:dyDescent="0.25">
      <c r="A1730" t="s">
        <v>830</v>
      </c>
      <c r="G1730" t="s">
        <v>3924</v>
      </c>
      <c r="N1730" s="2"/>
      <c r="O1730" s="2"/>
      <c r="R1730" t="s">
        <v>830</v>
      </c>
      <c r="U1730" t="s">
        <v>1550</v>
      </c>
      <c r="AD1730">
        <v>0</v>
      </c>
      <c r="AG1730">
        <v>0</v>
      </c>
      <c r="AP1730" s="3">
        <v>44556</v>
      </c>
      <c r="AY17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0" t="str">
        <f>data[[#This Row],[Différence en valeur]]&amp;data[[#This Row],[Année]]</f>
        <v>02021</v>
      </c>
      <c r="BC1730">
        <f>IF(COUNTIF($U$2:U1730,U1730)=COUNTIF(data[Référence principale],data[[#This Row],[Référence principale]]),COUNTIF(data[Référence principale],data[[#This Row],[Référence principale]]),)</f>
        <v>1</v>
      </c>
    </row>
    <row r="1731" spans="1:55" x14ac:dyDescent="0.25">
      <c r="A1731" t="s">
        <v>830</v>
      </c>
      <c r="G1731" t="s">
        <v>3924</v>
      </c>
      <c r="N1731" s="2"/>
      <c r="O1731" s="2"/>
      <c r="R1731" t="s">
        <v>830</v>
      </c>
      <c r="U1731" t="s">
        <v>1551</v>
      </c>
      <c r="AD1731">
        <v>0</v>
      </c>
      <c r="AG1731">
        <v>0</v>
      </c>
      <c r="AP1731" s="3">
        <v>44556</v>
      </c>
      <c r="AY17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1" t="str">
        <f>data[[#This Row],[Différence en valeur]]&amp;data[[#This Row],[Année]]</f>
        <v>02021</v>
      </c>
      <c r="BC1731">
        <f>IF(COUNTIF($U$2:U1731,U1731)=COUNTIF(data[Référence principale],data[[#This Row],[Référence principale]]),COUNTIF(data[Référence principale],data[[#This Row],[Référence principale]]),)</f>
        <v>1</v>
      </c>
    </row>
    <row r="1732" spans="1:55" x14ac:dyDescent="0.25">
      <c r="A1732" t="s">
        <v>830</v>
      </c>
      <c r="G1732" t="s">
        <v>3924</v>
      </c>
      <c r="N1732" s="2"/>
      <c r="O1732" s="2"/>
      <c r="R1732" t="s">
        <v>830</v>
      </c>
      <c r="U1732" t="s">
        <v>1552</v>
      </c>
      <c r="AD1732">
        <v>-1</v>
      </c>
      <c r="AG1732">
        <v>-17.045100000000001</v>
      </c>
      <c r="AP1732" s="3">
        <v>44556</v>
      </c>
      <c r="AY17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2" t="str">
        <f>data[[#This Row],[Différence en valeur]]&amp;data[[#This Row],[Année]]</f>
        <v>-17.04512021</v>
      </c>
      <c r="BC1732">
        <f>IF(COUNTIF($U$2:U1732,U1732)=COUNTIF(data[Référence principale],data[[#This Row],[Référence principale]]),COUNTIF(data[Référence principale],data[[#This Row],[Référence principale]]),)</f>
        <v>1</v>
      </c>
    </row>
    <row r="1733" spans="1:55" x14ac:dyDescent="0.25">
      <c r="A1733" t="s">
        <v>830</v>
      </c>
      <c r="G1733" t="s">
        <v>3924</v>
      </c>
      <c r="N1733" s="2"/>
      <c r="O1733" s="2"/>
      <c r="R1733" t="s">
        <v>830</v>
      </c>
      <c r="U1733" t="s">
        <v>1553</v>
      </c>
      <c r="AD1733">
        <v>-1</v>
      </c>
      <c r="AG1733">
        <v>-4.92</v>
      </c>
      <c r="AP1733" s="3">
        <v>44556</v>
      </c>
      <c r="AY17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3" t="str">
        <f>data[[#This Row],[Différence en valeur]]&amp;data[[#This Row],[Année]]</f>
        <v>-4.922021</v>
      </c>
      <c r="BC1733">
        <f>IF(COUNTIF($U$2:U1733,U1733)=COUNTIF(data[Référence principale],data[[#This Row],[Référence principale]]),COUNTIF(data[Référence principale],data[[#This Row],[Référence principale]]),)</f>
        <v>1</v>
      </c>
    </row>
    <row r="1734" spans="1:55" x14ac:dyDescent="0.25">
      <c r="A1734" t="s">
        <v>830</v>
      </c>
      <c r="G1734" t="s">
        <v>3924</v>
      </c>
      <c r="N1734" s="2"/>
      <c r="O1734" s="2"/>
      <c r="R1734" t="s">
        <v>830</v>
      </c>
      <c r="U1734" t="s">
        <v>1554</v>
      </c>
      <c r="AD1734">
        <v>0</v>
      </c>
      <c r="AG1734">
        <v>0</v>
      </c>
      <c r="AP1734" s="3">
        <v>44556</v>
      </c>
      <c r="AY17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4" t="str">
        <f>data[[#This Row],[Différence en valeur]]&amp;data[[#This Row],[Année]]</f>
        <v>02021</v>
      </c>
      <c r="BC1734">
        <f>IF(COUNTIF($U$2:U1734,U1734)=COUNTIF(data[Référence principale],data[[#This Row],[Référence principale]]),COUNTIF(data[Référence principale],data[[#This Row],[Référence principale]]),)</f>
        <v>1</v>
      </c>
    </row>
    <row r="1735" spans="1:55" x14ac:dyDescent="0.25">
      <c r="A1735" t="s">
        <v>830</v>
      </c>
      <c r="G1735" t="s">
        <v>3924</v>
      </c>
      <c r="N1735" s="2"/>
      <c r="O1735" s="2"/>
      <c r="R1735" t="s">
        <v>830</v>
      </c>
      <c r="U1735" t="s">
        <v>1555</v>
      </c>
      <c r="AD1735">
        <v>0</v>
      </c>
      <c r="AG1735">
        <v>0</v>
      </c>
      <c r="AP1735" s="3">
        <v>44556</v>
      </c>
      <c r="AY17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5" t="str">
        <f>data[[#This Row],[Différence en valeur]]&amp;data[[#This Row],[Année]]</f>
        <v>02021</v>
      </c>
      <c r="BC1735">
        <f>IF(COUNTIF($U$2:U1735,U1735)=COUNTIF(data[Référence principale],data[[#This Row],[Référence principale]]),COUNTIF(data[Référence principale],data[[#This Row],[Référence principale]]),)</f>
        <v>1</v>
      </c>
    </row>
    <row r="1736" spans="1:55" x14ac:dyDescent="0.25">
      <c r="A1736" t="s">
        <v>830</v>
      </c>
      <c r="G1736" t="s">
        <v>3924</v>
      </c>
      <c r="N1736" s="2"/>
      <c r="O1736" s="2"/>
      <c r="R1736" t="s">
        <v>830</v>
      </c>
      <c r="U1736" t="s">
        <v>1556</v>
      </c>
      <c r="AD1736">
        <v>0</v>
      </c>
      <c r="AG1736">
        <v>0</v>
      </c>
      <c r="AP1736" s="3">
        <v>44556</v>
      </c>
      <c r="AY17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6" t="str">
        <f>data[[#This Row],[Différence en valeur]]&amp;data[[#This Row],[Année]]</f>
        <v>02021</v>
      </c>
      <c r="BC1736">
        <f>IF(COUNTIF($U$2:U1736,U1736)=COUNTIF(data[Référence principale],data[[#This Row],[Référence principale]]),COUNTIF(data[Référence principale],data[[#This Row],[Référence principale]]),)</f>
        <v>1</v>
      </c>
    </row>
    <row r="1737" spans="1:55" x14ac:dyDescent="0.25">
      <c r="A1737" t="s">
        <v>830</v>
      </c>
      <c r="G1737" t="s">
        <v>3924</v>
      </c>
      <c r="N1737" s="2"/>
      <c r="O1737" s="2"/>
      <c r="R1737" t="s">
        <v>830</v>
      </c>
      <c r="U1737" t="s">
        <v>1557</v>
      </c>
      <c r="AD1737">
        <v>0</v>
      </c>
      <c r="AG1737">
        <v>0</v>
      </c>
      <c r="AP1737" s="3">
        <v>44556</v>
      </c>
      <c r="AY17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7" t="str">
        <f>data[[#This Row],[Différence en valeur]]&amp;data[[#This Row],[Année]]</f>
        <v>02021</v>
      </c>
      <c r="BC1737">
        <f>IF(COUNTIF($U$2:U1737,U1737)=COUNTIF(data[Référence principale],data[[#This Row],[Référence principale]]),COUNTIF(data[Référence principale],data[[#This Row],[Référence principale]]),)</f>
        <v>1</v>
      </c>
    </row>
    <row r="1738" spans="1:55" x14ac:dyDescent="0.25">
      <c r="A1738" t="s">
        <v>830</v>
      </c>
      <c r="G1738" t="s">
        <v>3924</v>
      </c>
      <c r="N1738" s="2"/>
      <c r="O1738" s="2"/>
      <c r="R1738" t="s">
        <v>830</v>
      </c>
      <c r="U1738" t="s">
        <v>1558</v>
      </c>
      <c r="AD1738">
        <v>0</v>
      </c>
      <c r="AG1738">
        <v>0</v>
      </c>
      <c r="AP1738" s="3">
        <v>44556</v>
      </c>
      <c r="AY17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8" t="str">
        <f>data[[#This Row],[Différence en valeur]]&amp;data[[#This Row],[Année]]</f>
        <v>02021</v>
      </c>
      <c r="BC1738">
        <f>IF(COUNTIF($U$2:U1738,U1738)=COUNTIF(data[Référence principale],data[[#This Row],[Référence principale]]),COUNTIF(data[Référence principale],data[[#This Row],[Référence principale]]),)</f>
        <v>1</v>
      </c>
    </row>
    <row r="1739" spans="1:55" x14ac:dyDescent="0.25">
      <c r="A1739" t="s">
        <v>830</v>
      </c>
      <c r="G1739" t="s">
        <v>3924</v>
      </c>
      <c r="N1739" s="2"/>
      <c r="O1739" s="2"/>
      <c r="R1739" t="s">
        <v>830</v>
      </c>
      <c r="U1739" t="s">
        <v>1559</v>
      </c>
      <c r="AD1739">
        <v>1</v>
      </c>
      <c r="AG1739">
        <v>0.1</v>
      </c>
      <c r="AP1739" s="3">
        <v>44556</v>
      </c>
      <c r="AY17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39" t="str">
        <f>data[[#This Row],[Différence en valeur]]&amp;data[[#This Row],[Année]]</f>
        <v>0.12021</v>
      </c>
      <c r="BC1739">
        <f>IF(COUNTIF($U$2:U1739,U1739)=COUNTIF(data[Référence principale],data[[#This Row],[Référence principale]]),COUNTIF(data[Référence principale],data[[#This Row],[Référence principale]]),)</f>
        <v>1</v>
      </c>
    </row>
    <row r="1740" spans="1:55" x14ac:dyDescent="0.25">
      <c r="A1740" t="s">
        <v>830</v>
      </c>
      <c r="G1740" t="s">
        <v>3924</v>
      </c>
      <c r="N1740" s="2"/>
      <c r="O1740" s="2"/>
      <c r="R1740" t="s">
        <v>830</v>
      </c>
      <c r="U1740" t="s">
        <v>1560</v>
      </c>
      <c r="AD1740">
        <v>0</v>
      </c>
      <c r="AG1740">
        <v>0</v>
      </c>
      <c r="AP1740" s="3">
        <v>44556</v>
      </c>
      <c r="AY17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0" t="str">
        <f>data[[#This Row],[Différence en valeur]]&amp;data[[#This Row],[Année]]</f>
        <v>02021</v>
      </c>
      <c r="BC1740">
        <f>IF(COUNTIF($U$2:U1740,U1740)=COUNTIF(data[Référence principale],data[[#This Row],[Référence principale]]),COUNTIF(data[Référence principale],data[[#This Row],[Référence principale]]),)</f>
        <v>1</v>
      </c>
    </row>
    <row r="1741" spans="1:55" x14ac:dyDescent="0.25">
      <c r="A1741" t="s">
        <v>830</v>
      </c>
      <c r="G1741" t="s">
        <v>3924</v>
      </c>
      <c r="N1741" s="2"/>
      <c r="O1741" s="2"/>
      <c r="R1741" t="s">
        <v>830</v>
      </c>
      <c r="U1741" t="s">
        <v>1561</v>
      </c>
      <c r="AD1741">
        <v>0</v>
      </c>
      <c r="AG1741">
        <v>0</v>
      </c>
      <c r="AP1741" s="3">
        <v>44556</v>
      </c>
      <c r="AY17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1" t="str">
        <f>data[[#This Row],[Différence en valeur]]&amp;data[[#This Row],[Année]]</f>
        <v>02021</v>
      </c>
      <c r="BC1741">
        <f>IF(COUNTIF($U$2:U1741,U1741)=COUNTIF(data[Référence principale],data[[#This Row],[Référence principale]]),COUNTIF(data[Référence principale],data[[#This Row],[Référence principale]]),)</f>
        <v>1</v>
      </c>
    </row>
    <row r="1742" spans="1:55" x14ac:dyDescent="0.25">
      <c r="A1742" t="s">
        <v>830</v>
      </c>
      <c r="G1742" t="s">
        <v>3924</v>
      </c>
      <c r="N1742" s="2"/>
      <c r="O1742" s="2"/>
      <c r="R1742" t="s">
        <v>830</v>
      </c>
      <c r="U1742" t="s">
        <v>1562</v>
      </c>
      <c r="AD1742">
        <v>0</v>
      </c>
      <c r="AG1742">
        <v>0</v>
      </c>
      <c r="AP1742" s="3">
        <v>44556</v>
      </c>
      <c r="AY17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2" t="str">
        <f>data[[#This Row],[Différence en valeur]]&amp;data[[#This Row],[Année]]</f>
        <v>02021</v>
      </c>
      <c r="BC1742">
        <f>IF(COUNTIF($U$2:U1742,U1742)=COUNTIF(data[Référence principale],data[[#This Row],[Référence principale]]),COUNTIF(data[Référence principale],data[[#This Row],[Référence principale]]),)</f>
        <v>1</v>
      </c>
    </row>
    <row r="1743" spans="1:55" x14ac:dyDescent="0.25">
      <c r="A1743" t="s">
        <v>830</v>
      </c>
      <c r="G1743" t="s">
        <v>3924</v>
      </c>
      <c r="N1743" s="2"/>
      <c r="O1743" s="2"/>
      <c r="R1743" t="s">
        <v>830</v>
      </c>
      <c r="U1743" t="s">
        <v>1563</v>
      </c>
      <c r="AD1743">
        <v>0</v>
      </c>
      <c r="AG1743">
        <v>0</v>
      </c>
      <c r="AP1743" s="3">
        <v>44556</v>
      </c>
      <c r="AY17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3" t="str">
        <f>data[[#This Row],[Différence en valeur]]&amp;data[[#This Row],[Année]]</f>
        <v>02021</v>
      </c>
      <c r="BC1743">
        <f>IF(COUNTIF($U$2:U1743,U1743)=COUNTIF(data[Référence principale],data[[#This Row],[Référence principale]]),COUNTIF(data[Référence principale],data[[#This Row],[Référence principale]]),)</f>
        <v>1</v>
      </c>
    </row>
    <row r="1744" spans="1:55" x14ac:dyDescent="0.25">
      <c r="A1744" t="s">
        <v>830</v>
      </c>
      <c r="G1744" t="s">
        <v>3924</v>
      </c>
      <c r="N1744" s="2"/>
      <c r="O1744" s="2"/>
      <c r="R1744" t="s">
        <v>830</v>
      </c>
      <c r="U1744" t="s">
        <v>1564</v>
      </c>
      <c r="AD1744">
        <v>0</v>
      </c>
      <c r="AG1744">
        <v>0</v>
      </c>
      <c r="AP1744" s="3">
        <v>44556</v>
      </c>
      <c r="AY17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4" t="str">
        <f>data[[#This Row],[Différence en valeur]]&amp;data[[#This Row],[Année]]</f>
        <v>02021</v>
      </c>
      <c r="BC1744">
        <f>IF(COUNTIF($U$2:U1744,U1744)=COUNTIF(data[Référence principale],data[[#This Row],[Référence principale]]),COUNTIF(data[Référence principale],data[[#This Row],[Référence principale]]),)</f>
        <v>1</v>
      </c>
    </row>
    <row r="1745" spans="1:55" x14ac:dyDescent="0.25">
      <c r="A1745" t="s">
        <v>830</v>
      </c>
      <c r="G1745" t="s">
        <v>3924</v>
      </c>
      <c r="N1745" s="2"/>
      <c r="O1745" s="2"/>
      <c r="R1745" t="s">
        <v>830</v>
      </c>
      <c r="U1745" t="s">
        <v>1565</v>
      </c>
      <c r="AD1745">
        <v>0</v>
      </c>
      <c r="AG1745">
        <v>0</v>
      </c>
      <c r="AP1745" s="3">
        <v>44556</v>
      </c>
      <c r="AY17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5" t="str">
        <f>data[[#This Row],[Différence en valeur]]&amp;data[[#This Row],[Année]]</f>
        <v>02021</v>
      </c>
      <c r="BC1745">
        <f>IF(COUNTIF($U$2:U1745,U1745)=COUNTIF(data[Référence principale],data[[#This Row],[Référence principale]]),COUNTIF(data[Référence principale],data[[#This Row],[Référence principale]]),)</f>
        <v>1</v>
      </c>
    </row>
    <row r="1746" spans="1:55" x14ac:dyDescent="0.25">
      <c r="A1746" t="s">
        <v>830</v>
      </c>
      <c r="G1746" t="s">
        <v>3924</v>
      </c>
      <c r="N1746" s="2"/>
      <c r="O1746" s="2"/>
      <c r="R1746" t="s">
        <v>830</v>
      </c>
      <c r="U1746" t="s">
        <v>1566</v>
      </c>
      <c r="AD1746">
        <v>0</v>
      </c>
      <c r="AG1746">
        <v>0</v>
      </c>
      <c r="AP1746" s="3">
        <v>44556</v>
      </c>
      <c r="AY17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6" t="str">
        <f>data[[#This Row],[Différence en valeur]]&amp;data[[#This Row],[Année]]</f>
        <v>02021</v>
      </c>
      <c r="BC1746">
        <f>IF(COUNTIF($U$2:U1746,U1746)=COUNTIF(data[Référence principale],data[[#This Row],[Référence principale]]),COUNTIF(data[Référence principale],data[[#This Row],[Référence principale]]),)</f>
        <v>1</v>
      </c>
    </row>
    <row r="1747" spans="1:55" x14ac:dyDescent="0.25">
      <c r="A1747" t="s">
        <v>830</v>
      </c>
      <c r="G1747" t="s">
        <v>3924</v>
      </c>
      <c r="N1747" s="2"/>
      <c r="O1747" s="2"/>
      <c r="R1747" t="s">
        <v>830</v>
      </c>
      <c r="U1747" t="s">
        <v>1567</v>
      </c>
      <c r="AD1747">
        <v>0</v>
      </c>
      <c r="AG1747">
        <v>0</v>
      </c>
      <c r="AP1747" s="3">
        <v>44556</v>
      </c>
      <c r="AY17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7" t="str">
        <f>data[[#This Row],[Différence en valeur]]&amp;data[[#This Row],[Année]]</f>
        <v>02021</v>
      </c>
      <c r="BC1747">
        <f>IF(COUNTIF($U$2:U1747,U1747)=COUNTIF(data[Référence principale],data[[#This Row],[Référence principale]]),COUNTIF(data[Référence principale],data[[#This Row],[Référence principale]]),)</f>
        <v>1</v>
      </c>
    </row>
    <row r="1748" spans="1:55" x14ac:dyDescent="0.25">
      <c r="A1748" t="s">
        <v>830</v>
      </c>
      <c r="G1748" t="s">
        <v>3924</v>
      </c>
      <c r="N1748" s="2"/>
      <c r="O1748" s="2"/>
      <c r="R1748" t="s">
        <v>830</v>
      </c>
      <c r="U1748" t="s">
        <v>1568</v>
      </c>
      <c r="AD1748">
        <v>0</v>
      </c>
      <c r="AG1748">
        <v>0</v>
      </c>
      <c r="AP1748" s="3">
        <v>44556</v>
      </c>
      <c r="AY17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8" t="str">
        <f>data[[#This Row],[Différence en valeur]]&amp;data[[#This Row],[Année]]</f>
        <v>02021</v>
      </c>
      <c r="BC1748">
        <f>IF(COUNTIF($U$2:U1748,U1748)=COUNTIF(data[Référence principale],data[[#This Row],[Référence principale]]),COUNTIF(data[Référence principale],data[[#This Row],[Référence principale]]),)</f>
        <v>1</v>
      </c>
    </row>
    <row r="1749" spans="1:55" x14ac:dyDescent="0.25">
      <c r="A1749" t="s">
        <v>830</v>
      </c>
      <c r="G1749" t="s">
        <v>3924</v>
      </c>
      <c r="N1749" s="2"/>
      <c r="O1749" s="2"/>
      <c r="R1749" t="s">
        <v>830</v>
      </c>
      <c r="U1749" t="s">
        <v>1569</v>
      </c>
      <c r="AD1749">
        <v>0</v>
      </c>
      <c r="AG1749">
        <v>0</v>
      </c>
      <c r="AP1749" s="3">
        <v>44556</v>
      </c>
      <c r="AY17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49" t="str">
        <f>data[[#This Row],[Différence en valeur]]&amp;data[[#This Row],[Année]]</f>
        <v>02021</v>
      </c>
      <c r="BC1749">
        <f>IF(COUNTIF($U$2:U1749,U1749)=COUNTIF(data[Référence principale],data[[#This Row],[Référence principale]]),COUNTIF(data[Référence principale],data[[#This Row],[Référence principale]]),)</f>
        <v>1</v>
      </c>
    </row>
    <row r="1750" spans="1:55" x14ac:dyDescent="0.25">
      <c r="A1750" t="s">
        <v>830</v>
      </c>
      <c r="G1750" t="s">
        <v>3924</v>
      </c>
      <c r="N1750" s="2"/>
      <c r="O1750" s="2"/>
      <c r="R1750" t="s">
        <v>830</v>
      </c>
      <c r="U1750" t="s">
        <v>1570</v>
      </c>
      <c r="AD1750">
        <v>-1</v>
      </c>
      <c r="AG1750">
        <v>-9.4600000000000009</v>
      </c>
      <c r="AP1750" s="3">
        <v>44556</v>
      </c>
      <c r="AY17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0" t="str">
        <f>data[[#This Row],[Différence en valeur]]&amp;data[[#This Row],[Année]]</f>
        <v>-9.462021</v>
      </c>
      <c r="BC1750">
        <f>IF(COUNTIF($U$2:U1750,U1750)=COUNTIF(data[Référence principale],data[[#This Row],[Référence principale]]),COUNTIF(data[Référence principale],data[[#This Row],[Référence principale]]),)</f>
        <v>1</v>
      </c>
    </row>
    <row r="1751" spans="1:55" x14ac:dyDescent="0.25">
      <c r="A1751" t="s">
        <v>830</v>
      </c>
      <c r="G1751" t="s">
        <v>3924</v>
      </c>
      <c r="N1751" s="2"/>
      <c r="O1751" s="2"/>
      <c r="R1751" t="s">
        <v>830</v>
      </c>
      <c r="U1751" t="s">
        <v>1571</v>
      </c>
      <c r="AD1751">
        <v>0</v>
      </c>
      <c r="AG1751">
        <v>0</v>
      </c>
      <c r="AP1751" s="3">
        <v>44556</v>
      </c>
      <c r="AY17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1" t="str">
        <f>data[[#This Row],[Différence en valeur]]&amp;data[[#This Row],[Année]]</f>
        <v>02021</v>
      </c>
      <c r="BC1751">
        <f>IF(COUNTIF($U$2:U1751,U1751)=COUNTIF(data[Référence principale],data[[#This Row],[Référence principale]]),COUNTIF(data[Référence principale],data[[#This Row],[Référence principale]]),)</f>
        <v>1</v>
      </c>
    </row>
    <row r="1752" spans="1:55" x14ac:dyDescent="0.25">
      <c r="A1752" t="s">
        <v>830</v>
      </c>
      <c r="G1752" t="s">
        <v>3924</v>
      </c>
      <c r="N1752" s="2"/>
      <c r="O1752" s="2"/>
      <c r="R1752" t="s">
        <v>830</v>
      </c>
      <c r="U1752" t="s">
        <v>1572</v>
      </c>
      <c r="AD1752">
        <v>0</v>
      </c>
      <c r="AG1752">
        <v>0</v>
      </c>
      <c r="AP1752" s="3">
        <v>44556</v>
      </c>
      <c r="AY17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2" t="str">
        <f>data[[#This Row],[Différence en valeur]]&amp;data[[#This Row],[Année]]</f>
        <v>02021</v>
      </c>
      <c r="BC1752">
        <f>IF(COUNTIF($U$2:U1752,U1752)=COUNTIF(data[Référence principale],data[[#This Row],[Référence principale]]),COUNTIF(data[Référence principale],data[[#This Row],[Référence principale]]),)</f>
        <v>1</v>
      </c>
    </row>
    <row r="1753" spans="1:55" x14ac:dyDescent="0.25">
      <c r="A1753" t="s">
        <v>830</v>
      </c>
      <c r="G1753" t="s">
        <v>3924</v>
      </c>
      <c r="N1753" s="2"/>
      <c r="O1753" s="2"/>
      <c r="R1753" t="s">
        <v>830</v>
      </c>
      <c r="U1753" t="s">
        <v>1573</v>
      </c>
      <c r="AD1753">
        <v>0</v>
      </c>
      <c r="AG1753">
        <v>0</v>
      </c>
      <c r="AP1753" s="3">
        <v>44556</v>
      </c>
      <c r="AY17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3" t="str">
        <f>data[[#This Row],[Différence en valeur]]&amp;data[[#This Row],[Année]]</f>
        <v>02021</v>
      </c>
      <c r="BC1753">
        <f>IF(COUNTIF($U$2:U1753,U1753)=COUNTIF(data[Référence principale],data[[#This Row],[Référence principale]]),COUNTIF(data[Référence principale],data[[#This Row],[Référence principale]]),)</f>
        <v>1</v>
      </c>
    </row>
    <row r="1754" spans="1:55" x14ac:dyDescent="0.25">
      <c r="A1754" t="s">
        <v>830</v>
      </c>
      <c r="G1754" t="s">
        <v>3924</v>
      </c>
      <c r="N1754" s="2"/>
      <c r="O1754" s="2"/>
      <c r="R1754" t="s">
        <v>830</v>
      </c>
      <c r="U1754" t="s">
        <v>1574</v>
      </c>
      <c r="AD1754">
        <v>0</v>
      </c>
      <c r="AG1754">
        <v>0</v>
      </c>
      <c r="AP1754" s="3">
        <v>44556</v>
      </c>
      <c r="AY17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4" t="str">
        <f>data[[#This Row],[Différence en valeur]]&amp;data[[#This Row],[Année]]</f>
        <v>02021</v>
      </c>
      <c r="BC1754">
        <f>IF(COUNTIF($U$2:U1754,U1754)=COUNTIF(data[Référence principale],data[[#This Row],[Référence principale]]),COUNTIF(data[Référence principale],data[[#This Row],[Référence principale]]),)</f>
        <v>1</v>
      </c>
    </row>
    <row r="1755" spans="1:55" x14ac:dyDescent="0.25">
      <c r="A1755" t="s">
        <v>830</v>
      </c>
      <c r="G1755" t="s">
        <v>3924</v>
      </c>
      <c r="N1755" s="2"/>
      <c r="O1755" s="2"/>
      <c r="R1755" t="s">
        <v>830</v>
      </c>
      <c r="U1755" t="s">
        <v>1575</v>
      </c>
      <c r="AD1755">
        <v>0</v>
      </c>
      <c r="AG1755">
        <v>0</v>
      </c>
      <c r="AP1755" s="3">
        <v>44556</v>
      </c>
      <c r="AY17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5" t="str">
        <f>data[[#This Row],[Différence en valeur]]&amp;data[[#This Row],[Année]]</f>
        <v>02021</v>
      </c>
      <c r="BC1755">
        <f>IF(COUNTIF($U$2:U1755,U1755)=COUNTIF(data[Référence principale],data[[#This Row],[Référence principale]]),COUNTIF(data[Référence principale],data[[#This Row],[Référence principale]]),)</f>
        <v>1</v>
      </c>
    </row>
    <row r="1756" spans="1:55" x14ac:dyDescent="0.25">
      <c r="A1756" t="s">
        <v>830</v>
      </c>
      <c r="G1756" t="s">
        <v>3924</v>
      </c>
      <c r="N1756" s="2"/>
      <c r="O1756" s="2"/>
      <c r="R1756" t="s">
        <v>830</v>
      </c>
      <c r="U1756" t="s">
        <v>1576</v>
      </c>
      <c r="AD1756">
        <v>0</v>
      </c>
      <c r="AG1756">
        <v>0</v>
      </c>
      <c r="AP1756" s="3">
        <v>44556</v>
      </c>
      <c r="AY17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6" t="str">
        <f>data[[#This Row],[Différence en valeur]]&amp;data[[#This Row],[Année]]</f>
        <v>02021</v>
      </c>
      <c r="BC1756">
        <f>IF(COUNTIF($U$2:U1756,U1756)=COUNTIF(data[Référence principale],data[[#This Row],[Référence principale]]),COUNTIF(data[Référence principale],data[[#This Row],[Référence principale]]),)</f>
        <v>1</v>
      </c>
    </row>
    <row r="1757" spans="1:55" x14ac:dyDescent="0.25">
      <c r="A1757" t="s">
        <v>830</v>
      </c>
      <c r="G1757" t="s">
        <v>3924</v>
      </c>
      <c r="N1757" s="2"/>
      <c r="O1757" s="2"/>
      <c r="R1757" t="s">
        <v>830</v>
      </c>
      <c r="U1757" t="s">
        <v>1577</v>
      </c>
      <c r="AD1757">
        <v>0</v>
      </c>
      <c r="AG1757">
        <v>0</v>
      </c>
      <c r="AP1757" s="3">
        <v>44556</v>
      </c>
      <c r="AY17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7" t="str">
        <f>data[[#This Row],[Différence en valeur]]&amp;data[[#This Row],[Année]]</f>
        <v>02021</v>
      </c>
      <c r="BC1757">
        <f>IF(COUNTIF($U$2:U1757,U1757)=COUNTIF(data[Référence principale],data[[#This Row],[Référence principale]]),COUNTIF(data[Référence principale],data[[#This Row],[Référence principale]]),)</f>
        <v>1</v>
      </c>
    </row>
    <row r="1758" spans="1:55" x14ac:dyDescent="0.25">
      <c r="A1758" t="s">
        <v>830</v>
      </c>
      <c r="G1758" t="s">
        <v>3924</v>
      </c>
      <c r="N1758" s="2"/>
      <c r="O1758" s="2"/>
      <c r="R1758" t="s">
        <v>830</v>
      </c>
      <c r="U1758" t="s">
        <v>1578</v>
      </c>
      <c r="AD1758">
        <v>0</v>
      </c>
      <c r="AG1758">
        <v>0</v>
      </c>
      <c r="AP1758" s="3">
        <v>44556</v>
      </c>
      <c r="AY17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8" t="str">
        <f>data[[#This Row],[Différence en valeur]]&amp;data[[#This Row],[Année]]</f>
        <v>02021</v>
      </c>
      <c r="BC1758">
        <f>IF(COUNTIF($U$2:U1758,U1758)=COUNTIF(data[Référence principale],data[[#This Row],[Référence principale]]),COUNTIF(data[Référence principale],data[[#This Row],[Référence principale]]),)</f>
        <v>1</v>
      </c>
    </row>
    <row r="1759" spans="1:55" x14ac:dyDescent="0.25">
      <c r="A1759" t="s">
        <v>830</v>
      </c>
      <c r="G1759" t="s">
        <v>3924</v>
      </c>
      <c r="N1759" s="2"/>
      <c r="O1759" s="2"/>
      <c r="R1759" t="s">
        <v>830</v>
      </c>
      <c r="U1759" t="s">
        <v>1579</v>
      </c>
      <c r="AD1759">
        <v>0</v>
      </c>
      <c r="AG1759">
        <v>0</v>
      </c>
      <c r="AP1759" s="3">
        <v>44556</v>
      </c>
      <c r="AY17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59" t="str">
        <f>data[[#This Row],[Différence en valeur]]&amp;data[[#This Row],[Année]]</f>
        <v>02021</v>
      </c>
      <c r="BC1759">
        <f>IF(COUNTIF($U$2:U1759,U1759)=COUNTIF(data[Référence principale],data[[#This Row],[Référence principale]]),COUNTIF(data[Référence principale],data[[#This Row],[Référence principale]]),)</f>
        <v>1</v>
      </c>
    </row>
    <row r="1760" spans="1:55" x14ac:dyDescent="0.25">
      <c r="A1760" t="s">
        <v>830</v>
      </c>
      <c r="G1760" t="s">
        <v>3924</v>
      </c>
      <c r="N1760" s="2"/>
      <c r="O1760" s="2"/>
      <c r="R1760" t="s">
        <v>830</v>
      </c>
      <c r="U1760" t="s">
        <v>1580</v>
      </c>
      <c r="AD1760">
        <v>3</v>
      </c>
      <c r="AG1760">
        <v>0.3</v>
      </c>
      <c r="AP1760" s="3">
        <v>44556</v>
      </c>
      <c r="AY17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0" t="str">
        <f>data[[#This Row],[Différence en valeur]]&amp;data[[#This Row],[Année]]</f>
        <v>0.32021</v>
      </c>
      <c r="BC1760">
        <f>IF(COUNTIF($U$2:U1760,U1760)=COUNTIF(data[Référence principale],data[[#This Row],[Référence principale]]),COUNTIF(data[Référence principale],data[[#This Row],[Référence principale]]),)</f>
        <v>1</v>
      </c>
    </row>
    <row r="1761" spans="1:55" x14ac:dyDescent="0.25">
      <c r="A1761" t="s">
        <v>830</v>
      </c>
      <c r="G1761" t="s">
        <v>3924</v>
      </c>
      <c r="N1761" s="2"/>
      <c r="O1761" s="2"/>
      <c r="R1761" t="s">
        <v>830</v>
      </c>
      <c r="U1761" t="s">
        <v>1581</v>
      </c>
      <c r="AD1761">
        <v>0</v>
      </c>
      <c r="AG1761">
        <v>0</v>
      </c>
      <c r="AP1761" s="3">
        <v>44556</v>
      </c>
      <c r="AY17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1" t="str">
        <f>data[[#This Row],[Différence en valeur]]&amp;data[[#This Row],[Année]]</f>
        <v>02021</v>
      </c>
      <c r="BC1761">
        <f>IF(COUNTIF($U$2:U1761,U1761)=COUNTIF(data[Référence principale],data[[#This Row],[Référence principale]]),COUNTIF(data[Référence principale],data[[#This Row],[Référence principale]]),)</f>
        <v>0</v>
      </c>
    </row>
    <row r="1762" spans="1:55" x14ac:dyDescent="0.25">
      <c r="A1762" t="s">
        <v>830</v>
      </c>
      <c r="G1762" t="s">
        <v>3924</v>
      </c>
      <c r="N1762" s="2"/>
      <c r="O1762" s="2"/>
      <c r="R1762" t="s">
        <v>830</v>
      </c>
      <c r="U1762" t="s">
        <v>1581</v>
      </c>
      <c r="AD1762">
        <v>0</v>
      </c>
      <c r="AG1762">
        <v>0</v>
      </c>
      <c r="AP1762" s="3">
        <v>44556</v>
      </c>
      <c r="AY17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2" t="str">
        <f>data[[#This Row],[Différence en valeur]]&amp;data[[#This Row],[Année]]</f>
        <v>02021</v>
      </c>
      <c r="BC1762">
        <f>IF(COUNTIF($U$2:U1762,U1762)=COUNTIF(data[Référence principale],data[[#This Row],[Référence principale]]),COUNTIF(data[Référence principale],data[[#This Row],[Référence principale]]),)</f>
        <v>2</v>
      </c>
    </row>
    <row r="1763" spans="1:55" x14ac:dyDescent="0.25">
      <c r="A1763" t="s">
        <v>830</v>
      </c>
      <c r="G1763" t="s">
        <v>3924</v>
      </c>
      <c r="N1763" s="2"/>
      <c r="O1763" s="2"/>
      <c r="R1763" t="s">
        <v>830</v>
      </c>
      <c r="U1763" t="s">
        <v>1582</v>
      </c>
      <c r="AD1763">
        <v>0</v>
      </c>
      <c r="AG1763">
        <v>0</v>
      </c>
      <c r="AP1763" s="3">
        <v>44556</v>
      </c>
      <c r="AY17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3" t="str">
        <f>data[[#This Row],[Différence en valeur]]&amp;data[[#This Row],[Année]]</f>
        <v>02021</v>
      </c>
      <c r="BC1763">
        <f>IF(COUNTIF($U$2:U1763,U1763)=COUNTIF(data[Référence principale],data[[#This Row],[Référence principale]]),COUNTIF(data[Référence principale],data[[#This Row],[Référence principale]]),)</f>
        <v>1</v>
      </c>
    </row>
    <row r="1764" spans="1:55" x14ac:dyDescent="0.25">
      <c r="A1764" t="s">
        <v>830</v>
      </c>
      <c r="G1764" t="s">
        <v>3924</v>
      </c>
      <c r="N1764" s="2"/>
      <c r="O1764" s="2"/>
      <c r="R1764" t="s">
        <v>830</v>
      </c>
      <c r="U1764" t="s">
        <v>1583</v>
      </c>
      <c r="AD1764">
        <v>0</v>
      </c>
      <c r="AG1764">
        <v>0</v>
      </c>
      <c r="AP1764" s="3">
        <v>44556</v>
      </c>
      <c r="AY17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4" t="str">
        <f>data[[#This Row],[Différence en valeur]]&amp;data[[#This Row],[Année]]</f>
        <v>02021</v>
      </c>
      <c r="BC1764">
        <f>IF(COUNTIF($U$2:U1764,U1764)=COUNTIF(data[Référence principale],data[[#This Row],[Référence principale]]),COUNTIF(data[Référence principale],data[[#This Row],[Référence principale]]),)</f>
        <v>1</v>
      </c>
    </row>
    <row r="1765" spans="1:55" x14ac:dyDescent="0.25">
      <c r="A1765" t="s">
        <v>830</v>
      </c>
      <c r="G1765" t="s">
        <v>3924</v>
      </c>
      <c r="N1765" s="2"/>
      <c r="O1765" s="2"/>
      <c r="R1765" t="s">
        <v>830</v>
      </c>
      <c r="U1765" t="s">
        <v>1584</v>
      </c>
      <c r="AD1765">
        <v>0</v>
      </c>
      <c r="AG1765">
        <v>0</v>
      </c>
      <c r="AP1765" s="3">
        <v>44556</v>
      </c>
      <c r="AY17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5" t="str">
        <f>data[[#This Row],[Différence en valeur]]&amp;data[[#This Row],[Année]]</f>
        <v>02021</v>
      </c>
      <c r="BC1765">
        <f>IF(COUNTIF($U$2:U1765,U1765)=COUNTIF(data[Référence principale],data[[#This Row],[Référence principale]]),COUNTIF(data[Référence principale],data[[#This Row],[Référence principale]]),)</f>
        <v>1</v>
      </c>
    </row>
    <row r="1766" spans="1:55" x14ac:dyDescent="0.25">
      <c r="A1766" t="s">
        <v>830</v>
      </c>
      <c r="G1766" t="s">
        <v>3924</v>
      </c>
      <c r="N1766" s="2"/>
      <c r="O1766" s="2"/>
      <c r="R1766" t="s">
        <v>830</v>
      </c>
      <c r="U1766" t="s">
        <v>1585</v>
      </c>
      <c r="AD1766">
        <v>0</v>
      </c>
      <c r="AG1766">
        <v>0</v>
      </c>
      <c r="AP1766" s="3">
        <v>44556</v>
      </c>
      <c r="AY17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6" t="str">
        <f>data[[#This Row],[Différence en valeur]]&amp;data[[#This Row],[Année]]</f>
        <v>02021</v>
      </c>
      <c r="BC1766">
        <f>IF(COUNTIF($U$2:U1766,U1766)=COUNTIF(data[Référence principale],data[[#This Row],[Référence principale]]),COUNTIF(data[Référence principale],data[[#This Row],[Référence principale]]),)</f>
        <v>1</v>
      </c>
    </row>
    <row r="1767" spans="1:55" x14ac:dyDescent="0.25">
      <c r="A1767" t="s">
        <v>830</v>
      </c>
      <c r="G1767" t="s">
        <v>3924</v>
      </c>
      <c r="N1767" s="2"/>
      <c r="O1767" s="2"/>
      <c r="R1767" t="s">
        <v>830</v>
      </c>
      <c r="U1767" t="s">
        <v>1586</v>
      </c>
      <c r="AD1767">
        <v>-3</v>
      </c>
      <c r="AG1767">
        <v>-0.3</v>
      </c>
      <c r="AP1767" s="3">
        <v>44556</v>
      </c>
      <c r="AY17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7" t="str">
        <f>data[[#This Row],[Différence en valeur]]&amp;data[[#This Row],[Année]]</f>
        <v>-0.32021</v>
      </c>
      <c r="BC1767">
        <f>IF(COUNTIF($U$2:U1767,U1767)=COUNTIF(data[Référence principale],data[[#This Row],[Référence principale]]),COUNTIF(data[Référence principale],data[[#This Row],[Référence principale]]),)</f>
        <v>1</v>
      </c>
    </row>
    <row r="1768" spans="1:55" x14ac:dyDescent="0.25">
      <c r="A1768" t="s">
        <v>830</v>
      </c>
      <c r="G1768" t="s">
        <v>3924</v>
      </c>
      <c r="N1768" s="2"/>
      <c r="O1768" s="2"/>
      <c r="R1768" t="s">
        <v>830</v>
      </c>
      <c r="U1768" t="s">
        <v>1587</v>
      </c>
      <c r="AD1768">
        <v>0</v>
      </c>
      <c r="AG1768">
        <v>0</v>
      </c>
      <c r="AP1768" s="3">
        <v>44556</v>
      </c>
      <c r="AY17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8" t="str">
        <f>data[[#This Row],[Différence en valeur]]&amp;data[[#This Row],[Année]]</f>
        <v>02021</v>
      </c>
      <c r="BC1768">
        <f>IF(COUNTIF($U$2:U1768,U1768)=COUNTIF(data[Référence principale],data[[#This Row],[Référence principale]]),COUNTIF(data[Référence principale],data[[#This Row],[Référence principale]]),)</f>
        <v>1</v>
      </c>
    </row>
    <row r="1769" spans="1:55" x14ac:dyDescent="0.25">
      <c r="A1769" t="s">
        <v>830</v>
      </c>
      <c r="G1769" t="s">
        <v>3924</v>
      </c>
      <c r="N1769" s="2"/>
      <c r="O1769" s="2"/>
      <c r="R1769" t="s">
        <v>830</v>
      </c>
      <c r="U1769" t="s">
        <v>1588</v>
      </c>
      <c r="AD1769">
        <v>0</v>
      </c>
      <c r="AG1769">
        <v>0</v>
      </c>
      <c r="AP1769" s="3">
        <v>44556</v>
      </c>
      <c r="AY17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69" t="str">
        <f>data[[#This Row],[Différence en valeur]]&amp;data[[#This Row],[Année]]</f>
        <v>02021</v>
      </c>
      <c r="BC1769">
        <f>IF(COUNTIF($U$2:U1769,U1769)=COUNTIF(data[Référence principale],data[[#This Row],[Référence principale]]),COUNTIF(data[Référence principale],data[[#This Row],[Référence principale]]),)</f>
        <v>1</v>
      </c>
    </row>
    <row r="1770" spans="1:55" x14ac:dyDescent="0.25">
      <c r="A1770" t="s">
        <v>830</v>
      </c>
      <c r="G1770" t="s">
        <v>3924</v>
      </c>
      <c r="N1770" s="2"/>
      <c r="O1770" s="2"/>
      <c r="R1770" t="s">
        <v>830</v>
      </c>
      <c r="U1770" t="s">
        <v>1589</v>
      </c>
      <c r="AD1770">
        <v>-1</v>
      </c>
      <c r="AG1770">
        <v>-0.1</v>
      </c>
      <c r="AP1770" s="3">
        <v>44556</v>
      </c>
      <c r="AY17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0" t="str">
        <f>data[[#This Row],[Différence en valeur]]&amp;data[[#This Row],[Année]]</f>
        <v>-0.12021</v>
      </c>
      <c r="BC1770">
        <f>IF(COUNTIF($U$2:U1770,U1770)=COUNTIF(data[Référence principale],data[[#This Row],[Référence principale]]),COUNTIF(data[Référence principale],data[[#This Row],[Référence principale]]),)</f>
        <v>1</v>
      </c>
    </row>
    <row r="1771" spans="1:55" x14ac:dyDescent="0.25">
      <c r="A1771" t="s">
        <v>830</v>
      </c>
      <c r="G1771" t="s">
        <v>3924</v>
      </c>
      <c r="N1771" s="2"/>
      <c r="O1771" s="2"/>
      <c r="R1771" t="s">
        <v>830</v>
      </c>
      <c r="U1771" t="s">
        <v>1590</v>
      </c>
      <c r="AD1771">
        <v>0</v>
      </c>
      <c r="AG1771">
        <v>0</v>
      </c>
      <c r="AP1771" s="3">
        <v>44556</v>
      </c>
      <c r="AY17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1" t="str">
        <f>data[[#This Row],[Différence en valeur]]&amp;data[[#This Row],[Année]]</f>
        <v>02021</v>
      </c>
      <c r="BC1771">
        <f>IF(COUNTIF($U$2:U1771,U1771)=COUNTIF(data[Référence principale],data[[#This Row],[Référence principale]]),COUNTIF(data[Référence principale],data[[#This Row],[Référence principale]]),)</f>
        <v>1</v>
      </c>
    </row>
    <row r="1772" spans="1:55" x14ac:dyDescent="0.25">
      <c r="A1772" t="s">
        <v>830</v>
      </c>
      <c r="G1772" t="s">
        <v>3924</v>
      </c>
      <c r="N1772" s="2"/>
      <c r="O1772" s="2"/>
      <c r="R1772" t="s">
        <v>830</v>
      </c>
      <c r="U1772" t="s">
        <v>1591</v>
      </c>
      <c r="AD1772">
        <v>0</v>
      </c>
      <c r="AG1772">
        <v>0</v>
      </c>
      <c r="AP1772" s="3">
        <v>44556</v>
      </c>
      <c r="AY17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2" t="str">
        <f>data[[#This Row],[Différence en valeur]]&amp;data[[#This Row],[Année]]</f>
        <v>02021</v>
      </c>
      <c r="BC1772">
        <f>IF(COUNTIF($U$2:U1772,U1772)=COUNTIF(data[Référence principale],data[[#This Row],[Référence principale]]),COUNTIF(data[Référence principale],data[[#This Row],[Référence principale]]),)</f>
        <v>1</v>
      </c>
    </row>
    <row r="1773" spans="1:55" x14ac:dyDescent="0.25">
      <c r="A1773" t="s">
        <v>830</v>
      </c>
      <c r="G1773" t="s">
        <v>3924</v>
      </c>
      <c r="N1773" s="2"/>
      <c r="O1773" s="2"/>
      <c r="R1773" t="s">
        <v>830</v>
      </c>
      <c r="U1773" t="s">
        <v>1592</v>
      </c>
      <c r="AD1773">
        <v>0</v>
      </c>
      <c r="AG1773">
        <v>0</v>
      </c>
      <c r="AP1773" s="3">
        <v>44556</v>
      </c>
      <c r="AY17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3" t="str">
        <f>data[[#This Row],[Différence en valeur]]&amp;data[[#This Row],[Année]]</f>
        <v>02021</v>
      </c>
      <c r="BC1773">
        <f>IF(COUNTIF($U$2:U1773,U1773)=COUNTIF(data[Référence principale],data[[#This Row],[Référence principale]]),COUNTIF(data[Référence principale],data[[#This Row],[Référence principale]]),)</f>
        <v>1</v>
      </c>
    </row>
    <row r="1774" spans="1:55" x14ac:dyDescent="0.25">
      <c r="A1774" t="s">
        <v>830</v>
      </c>
      <c r="G1774" t="s">
        <v>3924</v>
      </c>
      <c r="N1774" s="2"/>
      <c r="O1774" s="2"/>
      <c r="R1774" t="s">
        <v>830</v>
      </c>
      <c r="U1774" t="s">
        <v>1593</v>
      </c>
      <c r="AD1774">
        <v>0</v>
      </c>
      <c r="AG1774">
        <v>0</v>
      </c>
      <c r="AP1774" s="3">
        <v>44556</v>
      </c>
      <c r="AY17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4" t="str">
        <f>data[[#This Row],[Différence en valeur]]&amp;data[[#This Row],[Année]]</f>
        <v>02021</v>
      </c>
      <c r="BC1774">
        <f>IF(COUNTIF($U$2:U1774,U1774)=COUNTIF(data[Référence principale],data[[#This Row],[Référence principale]]),COUNTIF(data[Référence principale],data[[#This Row],[Référence principale]]),)</f>
        <v>1</v>
      </c>
    </row>
    <row r="1775" spans="1:55" x14ac:dyDescent="0.25">
      <c r="A1775" t="s">
        <v>830</v>
      </c>
      <c r="G1775" t="s">
        <v>3924</v>
      </c>
      <c r="N1775" s="2"/>
      <c r="O1775" s="2"/>
      <c r="R1775" t="s">
        <v>830</v>
      </c>
      <c r="U1775" t="s">
        <v>1594</v>
      </c>
      <c r="AD1775">
        <v>0</v>
      </c>
      <c r="AG1775">
        <v>0</v>
      </c>
      <c r="AP1775" s="3">
        <v>44556</v>
      </c>
      <c r="AY17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5" t="str">
        <f>data[[#This Row],[Différence en valeur]]&amp;data[[#This Row],[Année]]</f>
        <v>02021</v>
      </c>
      <c r="BC1775">
        <f>IF(COUNTIF($U$2:U1775,U1775)=COUNTIF(data[Référence principale],data[[#This Row],[Référence principale]]),COUNTIF(data[Référence principale],data[[#This Row],[Référence principale]]),)</f>
        <v>1</v>
      </c>
    </row>
    <row r="1776" spans="1:55" x14ac:dyDescent="0.25">
      <c r="A1776" t="s">
        <v>830</v>
      </c>
      <c r="G1776" t="s">
        <v>3924</v>
      </c>
      <c r="N1776" s="2"/>
      <c r="O1776" s="2"/>
      <c r="R1776" t="s">
        <v>830</v>
      </c>
      <c r="U1776" t="s">
        <v>1595</v>
      </c>
      <c r="AD1776">
        <v>0</v>
      </c>
      <c r="AG1776">
        <v>0</v>
      </c>
      <c r="AP1776" s="3">
        <v>44556</v>
      </c>
      <c r="AY17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6" t="str">
        <f>data[[#This Row],[Différence en valeur]]&amp;data[[#This Row],[Année]]</f>
        <v>02021</v>
      </c>
      <c r="BC1776">
        <f>IF(COUNTIF($U$2:U1776,U1776)=COUNTIF(data[Référence principale],data[[#This Row],[Référence principale]]),COUNTIF(data[Référence principale],data[[#This Row],[Référence principale]]),)</f>
        <v>1</v>
      </c>
    </row>
    <row r="1777" spans="1:55" x14ac:dyDescent="0.25">
      <c r="A1777" t="s">
        <v>830</v>
      </c>
      <c r="G1777" t="s">
        <v>3924</v>
      </c>
      <c r="N1777" s="2"/>
      <c r="O1777" s="2"/>
      <c r="R1777" t="s">
        <v>830</v>
      </c>
      <c r="U1777" t="s">
        <v>1596</v>
      </c>
      <c r="AD1777">
        <v>0</v>
      </c>
      <c r="AG1777">
        <v>0</v>
      </c>
      <c r="AP1777" s="3">
        <v>44556</v>
      </c>
      <c r="AY17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7" t="str">
        <f>data[[#This Row],[Différence en valeur]]&amp;data[[#This Row],[Année]]</f>
        <v>02021</v>
      </c>
      <c r="BC1777">
        <f>IF(COUNTIF($U$2:U1777,U1777)=COUNTIF(data[Référence principale],data[[#This Row],[Référence principale]]),COUNTIF(data[Référence principale],data[[#This Row],[Référence principale]]),)</f>
        <v>1</v>
      </c>
    </row>
    <row r="1778" spans="1:55" x14ac:dyDescent="0.25">
      <c r="A1778" t="s">
        <v>830</v>
      </c>
      <c r="G1778" t="s">
        <v>3924</v>
      </c>
      <c r="N1778" s="2"/>
      <c r="O1778" s="2"/>
      <c r="R1778" t="s">
        <v>830</v>
      </c>
      <c r="U1778" t="s">
        <v>343</v>
      </c>
      <c r="AD1778">
        <v>0</v>
      </c>
      <c r="AG1778">
        <v>0</v>
      </c>
      <c r="AP1778" s="3">
        <v>44556</v>
      </c>
      <c r="AY17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8" t="str">
        <f>data[[#This Row],[Différence en valeur]]&amp;data[[#This Row],[Année]]</f>
        <v>02021</v>
      </c>
      <c r="BC1778">
        <f>IF(COUNTIF($U$2:U1778,U1778)=COUNTIF(data[Référence principale],data[[#This Row],[Référence principale]]),COUNTIF(data[Référence principale],data[[#This Row],[Référence principale]]),)</f>
        <v>0</v>
      </c>
    </row>
    <row r="1779" spans="1:55" x14ac:dyDescent="0.25">
      <c r="A1779" t="s">
        <v>830</v>
      </c>
      <c r="G1779" t="s">
        <v>3924</v>
      </c>
      <c r="N1779" s="2"/>
      <c r="O1779" s="2"/>
      <c r="R1779" t="s">
        <v>830</v>
      </c>
      <c r="U1779" t="s">
        <v>1597</v>
      </c>
      <c r="AD1779">
        <v>0</v>
      </c>
      <c r="AG1779">
        <v>0</v>
      </c>
      <c r="AP1779" s="3">
        <v>44556</v>
      </c>
      <c r="AY17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79" t="str">
        <f>data[[#This Row],[Différence en valeur]]&amp;data[[#This Row],[Année]]</f>
        <v>02021</v>
      </c>
      <c r="BC1779">
        <f>IF(COUNTIF($U$2:U1779,U1779)=COUNTIF(data[Référence principale],data[[#This Row],[Référence principale]]),COUNTIF(data[Référence principale],data[[#This Row],[Référence principale]]),)</f>
        <v>1</v>
      </c>
    </row>
    <row r="1780" spans="1:55" x14ac:dyDescent="0.25">
      <c r="A1780" t="s">
        <v>830</v>
      </c>
      <c r="G1780" t="s">
        <v>3924</v>
      </c>
      <c r="N1780" s="2"/>
      <c r="O1780" s="2"/>
      <c r="R1780" t="s">
        <v>830</v>
      </c>
      <c r="U1780" t="s">
        <v>1598</v>
      </c>
      <c r="AD1780">
        <v>0</v>
      </c>
      <c r="AG1780">
        <v>0</v>
      </c>
      <c r="AP1780" s="3">
        <v>44556</v>
      </c>
      <c r="AY17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0" t="str">
        <f>data[[#This Row],[Différence en valeur]]&amp;data[[#This Row],[Année]]</f>
        <v>02021</v>
      </c>
      <c r="BC1780">
        <f>IF(COUNTIF($U$2:U1780,U1780)=COUNTIF(data[Référence principale],data[[#This Row],[Référence principale]]),COUNTIF(data[Référence principale],data[[#This Row],[Référence principale]]),)</f>
        <v>1</v>
      </c>
    </row>
    <row r="1781" spans="1:55" x14ac:dyDescent="0.25">
      <c r="A1781" t="s">
        <v>830</v>
      </c>
      <c r="G1781" t="s">
        <v>3924</v>
      </c>
      <c r="N1781" s="2"/>
      <c r="O1781" s="2"/>
      <c r="R1781" t="s">
        <v>830</v>
      </c>
      <c r="U1781" t="s">
        <v>1599</v>
      </c>
      <c r="AD1781">
        <v>0</v>
      </c>
      <c r="AG1781">
        <v>0</v>
      </c>
      <c r="AP1781" s="3">
        <v>44556</v>
      </c>
      <c r="AY17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1" t="str">
        <f>data[[#This Row],[Différence en valeur]]&amp;data[[#This Row],[Année]]</f>
        <v>02021</v>
      </c>
      <c r="BC1781">
        <f>IF(COUNTIF($U$2:U1781,U1781)=COUNTIF(data[Référence principale],data[[#This Row],[Référence principale]]),COUNTIF(data[Référence principale],data[[#This Row],[Référence principale]]),)</f>
        <v>1</v>
      </c>
    </row>
    <row r="1782" spans="1:55" x14ac:dyDescent="0.25">
      <c r="A1782" t="s">
        <v>830</v>
      </c>
      <c r="G1782" t="s">
        <v>3924</v>
      </c>
      <c r="N1782" s="2"/>
      <c r="O1782" s="2"/>
      <c r="R1782" t="s">
        <v>830</v>
      </c>
      <c r="U1782" t="s">
        <v>1600</v>
      </c>
      <c r="AD1782">
        <v>0</v>
      </c>
      <c r="AG1782">
        <v>0</v>
      </c>
      <c r="AP1782" s="3">
        <v>44556</v>
      </c>
      <c r="AY17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2" t="str">
        <f>data[[#This Row],[Différence en valeur]]&amp;data[[#This Row],[Année]]</f>
        <v>02021</v>
      </c>
      <c r="BC1782">
        <f>IF(COUNTIF($U$2:U1782,U1782)=COUNTIF(data[Référence principale],data[[#This Row],[Référence principale]]),COUNTIF(data[Référence principale],data[[#This Row],[Référence principale]]),)</f>
        <v>0</v>
      </c>
    </row>
    <row r="1783" spans="1:55" x14ac:dyDescent="0.25">
      <c r="A1783" t="s">
        <v>830</v>
      </c>
      <c r="G1783" t="s">
        <v>3924</v>
      </c>
      <c r="N1783" s="2"/>
      <c r="O1783" s="2"/>
      <c r="R1783" t="s">
        <v>830</v>
      </c>
      <c r="U1783" t="s">
        <v>1600</v>
      </c>
      <c r="AD1783">
        <v>-4</v>
      </c>
      <c r="AG1783">
        <v>-13.76</v>
      </c>
      <c r="AP1783" s="3">
        <v>44556</v>
      </c>
      <c r="AY17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3" t="str">
        <f>data[[#This Row],[Différence en valeur]]&amp;data[[#This Row],[Année]]</f>
        <v>-13.762021</v>
      </c>
      <c r="BC1783">
        <f>IF(COUNTIF($U$2:U1783,U1783)=COUNTIF(data[Référence principale],data[[#This Row],[Référence principale]]),COUNTIF(data[Référence principale],data[[#This Row],[Référence principale]]),)</f>
        <v>0</v>
      </c>
    </row>
    <row r="1784" spans="1:55" x14ac:dyDescent="0.25">
      <c r="A1784" t="s">
        <v>830</v>
      </c>
      <c r="G1784" t="s">
        <v>3924</v>
      </c>
      <c r="N1784" s="2"/>
      <c r="O1784" s="2"/>
      <c r="R1784" t="s">
        <v>830</v>
      </c>
      <c r="U1784" t="s">
        <v>1601</v>
      </c>
      <c r="AD1784">
        <v>0</v>
      </c>
      <c r="AG1784">
        <v>0</v>
      </c>
      <c r="AP1784" s="3">
        <v>44556</v>
      </c>
      <c r="AY17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4" t="str">
        <f>data[[#This Row],[Différence en valeur]]&amp;data[[#This Row],[Année]]</f>
        <v>02021</v>
      </c>
      <c r="BC1784">
        <f>IF(COUNTIF($U$2:U1784,U1784)=COUNTIF(data[Référence principale],data[[#This Row],[Référence principale]]),COUNTIF(data[Référence principale],data[[#This Row],[Référence principale]]),)</f>
        <v>1</v>
      </c>
    </row>
    <row r="1785" spans="1:55" x14ac:dyDescent="0.25">
      <c r="A1785" t="s">
        <v>830</v>
      </c>
      <c r="G1785" t="s">
        <v>3924</v>
      </c>
      <c r="N1785" s="2"/>
      <c r="O1785" s="2"/>
      <c r="R1785" t="s">
        <v>830</v>
      </c>
      <c r="U1785" t="s">
        <v>1602</v>
      </c>
      <c r="AD1785">
        <v>0</v>
      </c>
      <c r="AG1785">
        <v>0</v>
      </c>
      <c r="AP1785" s="3">
        <v>44556</v>
      </c>
      <c r="AY17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5" t="str">
        <f>data[[#This Row],[Différence en valeur]]&amp;data[[#This Row],[Année]]</f>
        <v>02021</v>
      </c>
      <c r="BC1785">
        <f>IF(COUNTIF($U$2:U1785,U1785)=COUNTIF(data[Référence principale],data[[#This Row],[Référence principale]]),COUNTIF(data[Référence principale],data[[#This Row],[Référence principale]]),)</f>
        <v>1</v>
      </c>
    </row>
    <row r="1786" spans="1:55" x14ac:dyDescent="0.25">
      <c r="A1786" t="s">
        <v>830</v>
      </c>
      <c r="G1786" t="s">
        <v>3924</v>
      </c>
      <c r="N1786" s="2"/>
      <c r="O1786" s="2"/>
      <c r="R1786" t="s">
        <v>830</v>
      </c>
      <c r="U1786" t="s">
        <v>1603</v>
      </c>
      <c r="AD1786">
        <v>0</v>
      </c>
      <c r="AG1786">
        <v>0</v>
      </c>
      <c r="AP1786" s="3">
        <v>44556</v>
      </c>
      <c r="AY17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6" t="str">
        <f>data[[#This Row],[Différence en valeur]]&amp;data[[#This Row],[Année]]</f>
        <v>02021</v>
      </c>
      <c r="BC1786">
        <f>IF(COUNTIF($U$2:U1786,U1786)=COUNTIF(data[Référence principale],data[[#This Row],[Référence principale]]),COUNTIF(data[Référence principale],data[[#This Row],[Référence principale]]),)</f>
        <v>1</v>
      </c>
    </row>
    <row r="1787" spans="1:55" x14ac:dyDescent="0.25">
      <c r="A1787" t="s">
        <v>830</v>
      </c>
      <c r="G1787" t="s">
        <v>3924</v>
      </c>
      <c r="N1787" s="2"/>
      <c r="O1787" s="2"/>
      <c r="R1787" t="s">
        <v>830</v>
      </c>
      <c r="U1787" t="s">
        <v>1604</v>
      </c>
      <c r="AD1787">
        <v>0</v>
      </c>
      <c r="AG1787">
        <v>0</v>
      </c>
      <c r="AP1787" s="3">
        <v>44556</v>
      </c>
      <c r="AY17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7" t="str">
        <f>data[[#This Row],[Différence en valeur]]&amp;data[[#This Row],[Année]]</f>
        <v>02021</v>
      </c>
      <c r="BC1787">
        <f>IF(COUNTIF($U$2:U1787,U1787)=COUNTIF(data[Référence principale],data[[#This Row],[Référence principale]]),COUNTIF(data[Référence principale],data[[#This Row],[Référence principale]]),)</f>
        <v>1</v>
      </c>
    </row>
    <row r="1788" spans="1:55" x14ac:dyDescent="0.25">
      <c r="A1788" t="s">
        <v>830</v>
      </c>
      <c r="G1788" t="s">
        <v>3924</v>
      </c>
      <c r="N1788" s="2"/>
      <c r="O1788" s="2"/>
      <c r="R1788" t="s">
        <v>830</v>
      </c>
      <c r="U1788" t="s">
        <v>1605</v>
      </c>
      <c r="AD1788">
        <v>0</v>
      </c>
      <c r="AG1788">
        <v>0</v>
      </c>
      <c r="AP1788" s="3">
        <v>44556</v>
      </c>
      <c r="AY17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8" t="str">
        <f>data[[#This Row],[Différence en valeur]]&amp;data[[#This Row],[Année]]</f>
        <v>02021</v>
      </c>
      <c r="BC1788">
        <f>IF(COUNTIF($U$2:U1788,U1788)=COUNTIF(data[Référence principale],data[[#This Row],[Référence principale]]),COUNTIF(data[Référence principale],data[[#This Row],[Référence principale]]),)</f>
        <v>1</v>
      </c>
    </row>
    <row r="1789" spans="1:55" x14ac:dyDescent="0.25">
      <c r="A1789" t="s">
        <v>830</v>
      </c>
      <c r="G1789" t="s">
        <v>3924</v>
      </c>
      <c r="N1789" s="2"/>
      <c r="O1789" s="2"/>
      <c r="R1789" t="s">
        <v>830</v>
      </c>
      <c r="U1789" t="s">
        <v>1606</v>
      </c>
      <c r="AD1789">
        <v>-3</v>
      </c>
      <c r="AG1789">
        <v>-1.65</v>
      </c>
      <c r="AP1789" s="3">
        <v>44556</v>
      </c>
      <c r="AY17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89" t="str">
        <f>data[[#This Row],[Différence en valeur]]&amp;data[[#This Row],[Année]]</f>
        <v>-1.652021</v>
      </c>
      <c r="BC1789">
        <f>IF(COUNTIF($U$2:U1789,U1789)=COUNTIF(data[Référence principale],data[[#This Row],[Référence principale]]),COUNTIF(data[Référence principale],data[[#This Row],[Référence principale]]),)</f>
        <v>1</v>
      </c>
    </row>
    <row r="1790" spans="1:55" x14ac:dyDescent="0.25">
      <c r="A1790" t="s">
        <v>830</v>
      </c>
      <c r="G1790" t="s">
        <v>3924</v>
      </c>
      <c r="N1790" s="2"/>
      <c r="O1790" s="2"/>
      <c r="R1790" t="s">
        <v>830</v>
      </c>
      <c r="U1790" t="s">
        <v>1607</v>
      </c>
      <c r="AD1790">
        <v>0</v>
      </c>
      <c r="AG1790">
        <v>0</v>
      </c>
      <c r="AP1790" s="3">
        <v>44556</v>
      </c>
      <c r="AY17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0" t="str">
        <f>data[[#This Row],[Différence en valeur]]&amp;data[[#This Row],[Année]]</f>
        <v>02021</v>
      </c>
      <c r="BC1790">
        <f>IF(COUNTIF($U$2:U1790,U1790)=COUNTIF(data[Référence principale],data[[#This Row],[Référence principale]]),COUNTIF(data[Référence principale],data[[#This Row],[Référence principale]]),)</f>
        <v>1</v>
      </c>
    </row>
    <row r="1791" spans="1:55" x14ac:dyDescent="0.25">
      <c r="A1791" t="s">
        <v>830</v>
      </c>
      <c r="G1791" t="s">
        <v>3924</v>
      </c>
      <c r="N1791" s="2"/>
      <c r="O1791" s="2"/>
      <c r="R1791" t="s">
        <v>830</v>
      </c>
      <c r="U1791" t="s">
        <v>1608</v>
      </c>
      <c r="AD1791">
        <v>0</v>
      </c>
      <c r="AG1791">
        <v>0</v>
      </c>
      <c r="AP1791" s="3">
        <v>44556</v>
      </c>
      <c r="AY17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1" t="str">
        <f>data[[#This Row],[Différence en valeur]]&amp;data[[#This Row],[Année]]</f>
        <v>02021</v>
      </c>
      <c r="BC1791">
        <f>IF(COUNTIF($U$2:U1791,U1791)=COUNTIF(data[Référence principale],data[[#This Row],[Référence principale]]),COUNTIF(data[Référence principale],data[[#This Row],[Référence principale]]),)</f>
        <v>1</v>
      </c>
    </row>
    <row r="1792" spans="1:55" x14ac:dyDescent="0.25">
      <c r="A1792" t="s">
        <v>830</v>
      </c>
      <c r="G1792" t="s">
        <v>3924</v>
      </c>
      <c r="N1792" s="2"/>
      <c r="O1792" s="2"/>
      <c r="R1792" t="s">
        <v>830</v>
      </c>
      <c r="U1792" t="s">
        <v>1609</v>
      </c>
      <c r="AD1792">
        <v>1</v>
      </c>
      <c r="AG1792">
        <v>0.1</v>
      </c>
      <c r="AP1792" s="3">
        <v>44556</v>
      </c>
      <c r="AY17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2" t="str">
        <f>data[[#This Row],[Différence en valeur]]&amp;data[[#This Row],[Année]]</f>
        <v>0.12021</v>
      </c>
      <c r="BC1792">
        <f>IF(COUNTIF($U$2:U1792,U1792)=COUNTIF(data[Référence principale],data[[#This Row],[Référence principale]]),COUNTIF(data[Référence principale],data[[#This Row],[Référence principale]]),)</f>
        <v>1</v>
      </c>
    </row>
    <row r="1793" spans="1:55" x14ac:dyDescent="0.25">
      <c r="A1793" t="s">
        <v>830</v>
      </c>
      <c r="G1793" t="s">
        <v>3924</v>
      </c>
      <c r="N1793" s="2"/>
      <c r="O1793" s="2"/>
      <c r="R1793" t="s">
        <v>830</v>
      </c>
      <c r="U1793" t="s">
        <v>1610</v>
      </c>
      <c r="AD1793">
        <v>-7</v>
      </c>
      <c r="AG1793">
        <v>-0.7</v>
      </c>
      <c r="AP1793" s="3">
        <v>44556</v>
      </c>
      <c r="AY17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3" t="str">
        <f>data[[#This Row],[Différence en valeur]]&amp;data[[#This Row],[Année]]</f>
        <v>-0.72021</v>
      </c>
      <c r="BC1793">
        <f>IF(COUNTIF($U$2:U1793,U1793)=COUNTIF(data[Référence principale],data[[#This Row],[Référence principale]]),COUNTIF(data[Référence principale],data[[#This Row],[Référence principale]]),)</f>
        <v>1</v>
      </c>
    </row>
    <row r="1794" spans="1:55" x14ac:dyDescent="0.25">
      <c r="A1794" t="s">
        <v>830</v>
      </c>
      <c r="G1794" t="s">
        <v>3924</v>
      </c>
      <c r="N1794" s="2"/>
      <c r="O1794" s="2"/>
      <c r="R1794" t="s">
        <v>830</v>
      </c>
      <c r="U1794" t="s">
        <v>1611</v>
      </c>
      <c r="AD1794">
        <v>0</v>
      </c>
      <c r="AG1794">
        <v>0</v>
      </c>
      <c r="AP1794" s="3">
        <v>44556</v>
      </c>
      <c r="AY17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4" t="str">
        <f>data[[#This Row],[Différence en valeur]]&amp;data[[#This Row],[Année]]</f>
        <v>02021</v>
      </c>
      <c r="BC1794">
        <f>IF(COUNTIF($U$2:U1794,U1794)=COUNTIF(data[Référence principale],data[[#This Row],[Référence principale]]),COUNTIF(data[Référence principale],data[[#This Row],[Référence principale]]),)</f>
        <v>1</v>
      </c>
    </row>
    <row r="1795" spans="1:55" x14ac:dyDescent="0.25">
      <c r="A1795" t="s">
        <v>830</v>
      </c>
      <c r="G1795" t="s">
        <v>3924</v>
      </c>
      <c r="N1795" s="2"/>
      <c r="O1795" s="2"/>
      <c r="R1795" t="s">
        <v>830</v>
      </c>
      <c r="U1795" t="s">
        <v>1612</v>
      </c>
      <c r="AD1795">
        <v>0</v>
      </c>
      <c r="AG1795">
        <v>0</v>
      </c>
      <c r="AP1795" s="3">
        <v>44556</v>
      </c>
      <c r="AY17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5" t="str">
        <f>data[[#This Row],[Différence en valeur]]&amp;data[[#This Row],[Année]]</f>
        <v>02021</v>
      </c>
      <c r="BC1795">
        <f>IF(COUNTIF($U$2:U1795,U1795)=COUNTIF(data[Référence principale],data[[#This Row],[Référence principale]]),COUNTIF(data[Référence principale],data[[#This Row],[Référence principale]]),)</f>
        <v>1</v>
      </c>
    </row>
    <row r="1796" spans="1:55" x14ac:dyDescent="0.25">
      <c r="A1796" t="s">
        <v>830</v>
      </c>
      <c r="G1796" t="s">
        <v>3924</v>
      </c>
      <c r="N1796" s="2"/>
      <c r="O1796" s="2"/>
      <c r="R1796" t="s">
        <v>830</v>
      </c>
      <c r="U1796" t="s">
        <v>1613</v>
      </c>
      <c r="AD1796">
        <v>0</v>
      </c>
      <c r="AG1796">
        <v>0</v>
      </c>
      <c r="AP1796" s="3">
        <v>44556</v>
      </c>
      <c r="AY17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6" t="str">
        <f>data[[#This Row],[Différence en valeur]]&amp;data[[#This Row],[Année]]</f>
        <v>02021</v>
      </c>
      <c r="BC1796">
        <f>IF(COUNTIF($U$2:U1796,U1796)=COUNTIF(data[Référence principale],data[[#This Row],[Référence principale]]),COUNTIF(data[Référence principale],data[[#This Row],[Référence principale]]),)</f>
        <v>1</v>
      </c>
    </row>
    <row r="1797" spans="1:55" x14ac:dyDescent="0.25">
      <c r="A1797" t="s">
        <v>830</v>
      </c>
      <c r="G1797" t="s">
        <v>3924</v>
      </c>
      <c r="N1797" s="2"/>
      <c r="O1797" s="2"/>
      <c r="R1797" t="s">
        <v>830</v>
      </c>
      <c r="U1797" t="s">
        <v>1614</v>
      </c>
      <c r="AD1797">
        <v>0</v>
      </c>
      <c r="AG1797">
        <v>0</v>
      </c>
      <c r="AP1797" s="3">
        <v>44556</v>
      </c>
      <c r="AY17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7" t="str">
        <f>data[[#This Row],[Différence en valeur]]&amp;data[[#This Row],[Année]]</f>
        <v>02021</v>
      </c>
      <c r="BC1797">
        <f>IF(COUNTIF($U$2:U1797,U1797)=COUNTIF(data[Référence principale],data[[#This Row],[Référence principale]]),COUNTIF(data[Référence principale],data[[#This Row],[Référence principale]]),)</f>
        <v>1</v>
      </c>
    </row>
    <row r="1798" spans="1:55" x14ac:dyDescent="0.25">
      <c r="A1798" t="s">
        <v>830</v>
      </c>
      <c r="G1798" t="s">
        <v>3924</v>
      </c>
      <c r="N1798" s="2"/>
      <c r="O1798" s="2"/>
      <c r="R1798" t="s">
        <v>830</v>
      </c>
      <c r="U1798" t="s">
        <v>1615</v>
      </c>
      <c r="AD1798">
        <v>0</v>
      </c>
      <c r="AG1798">
        <v>0</v>
      </c>
      <c r="AP1798" s="3">
        <v>44556</v>
      </c>
      <c r="AY17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8" t="str">
        <f>data[[#This Row],[Différence en valeur]]&amp;data[[#This Row],[Année]]</f>
        <v>02021</v>
      </c>
      <c r="BC1798">
        <f>IF(COUNTIF($U$2:U1798,U1798)=COUNTIF(data[Référence principale],data[[#This Row],[Référence principale]]),COUNTIF(data[Référence principale],data[[#This Row],[Référence principale]]),)</f>
        <v>1</v>
      </c>
    </row>
    <row r="1799" spans="1:55" x14ac:dyDescent="0.25">
      <c r="A1799" t="s">
        <v>830</v>
      </c>
      <c r="G1799" t="s">
        <v>3924</v>
      </c>
      <c r="N1799" s="2"/>
      <c r="O1799" s="2"/>
      <c r="R1799" t="s">
        <v>830</v>
      </c>
      <c r="U1799" t="s">
        <v>1616</v>
      </c>
      <c r="AD1799">
        <v>0</v>
      </c>
      <c r="AG1799">
        <v>0</v>
      </c>
      <c r="AP1799" s="3">
        <v>44556</v>
      </c>
      <c r="AY17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7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799" t="str">
        <f>data[[#This Row],[Différence en valeur]]&amp;data[[#This Row],[Année]]</f>
        <v>02021</v>
      </c>
      <c r="BC1799">
        <f>IF(COUNTIF($U$2:U1799,U1799)=COUNTIF(data[Référence principale],data[[#This Row],[Référence principale]]),COUNTIF(data[Référence principale],data[[#This Row],[Référence principale]]),)</f>
        <v>1</v>
      </c>
    </row>
    <row r="1800" spans="1:55" x14ac:dyDescent="0.25">
      <c r="A1800" t="s">
        <v>830</v>
      </c>
      <c r="G1800" t="s">
        <v>3924</v>
      </c>
      <c r="N1800" s="2"/>
      <c r="O1800" s="2"/>
      <c r="R1800" t="s">
        <v>830</v>
      </c>
      <c r="U1800" t="s">
        <v>1617</v>
      </c>
      <c r="AD1800">
        <v>0</v>
      </c>
      <c r="AG1800">
        <v>0</v>
      </c>
      <c r="AP1800" s="3">
        <v>44556</v>
      </c>
      <c r="AY18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0" t="str">
        <f>data[[#This Row],[Différence en valeur]]&amp;data[[#This Row],[Année]]</f>
        <v>02021</v>
      </c>
      <c r="BC1800">
        <f>IF(COUNTIF($U$2:U1800,U1800)=COUNTIF(data[Référence principale],data[[#This Row],[Référence principale]]),COUNTIF(data[Référence principale],data[[#This Row],[Référence principale]]),)</f>
        <v>1</v>
      </c>
    </row>
    <row r="1801" spans="1:55" x14ac:dyDescent="0.25">
      <c r="A1801" t="s">
        <v>830</v>
      </c>
      <c r="G1801" t="s">
        <v>3924</v>
      </c>
      <c r="N1801" s="2"/>
      <c r="O1801" s="2"/>
      <c r="R1801" t="s">
        <v>830</v>
      </c>
      <c r="U1801" t="s">
        <v>1618</v>
      </c>
      <c r="AD1801">
        <v>1</v>
      </c>
      <c r="AG1801">
        <v>0.1</v>
      </c>
      <c r="AP1801" s="3">
        <v>44556</v>
      </c>
      <c r="AY18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1" t="str">
        <f>data[[#This Row],[Différence en valeur]]&amp;data[[#This Row],[Année]]</f>
        <v>0.12021</v>
      </c>
      <c r="BC1801">
        <f>IF(COUNTIF($U$2:U1801,U1801)=COUNTIF(data[Référence principale],data[[#This Row],[Référence principale]]),COUNTIF(data[Référence principale],data[[#This Row],[Référence principale]]),)</f>
        <v>1</v>
      </c>
    </row>
    <row r="1802" spans="1:55" x14ac:dyDescent="0.25">
      <c r="A1802" t="s">
        <v>830</v>
      </c>
      <c r="G1802" t="s">
        <v>3924</v>
      </c>
      <c r="N1802" s="2"/>
      <c r="O1802" s="2"/>
      <c r="R1802" t="s">
        <v>830</v>
      </c>
      <c r="U1802" t="s">
        <v>1619</v>
      </c>
      <c r="AD1802">
        <v>0</v>
      </c>
      <c r="AG1802">
        <v>0</v>
      </c>
      <c r="AP1802" s="3">
        <v>44556</v>
      </c>
      <c r="AY18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2" t="str">
        <f>data[[#This Row],[Différence en valeur]]&amp;data[[#This Row],[Année]]</f>
        <v>02021</v>
      </c>
      <c r="BC1802">
        <f>IF(COUNTIF($U$2:U1802,U1802)=COUNTIF(data[Référence principale],data[[#This Row],[Référence principale]]),COUNTIF(data[Référence principale],data[[#This Row],[Référence principale]]),)</f>
        <v>1</v>
      </c>
    </row>
    <row r="1803" spans="1:55" x14ac:dyDescent="0.25">
      <c r="A1803" t="s">
        <v>830</v>
      </c>
      <c r="G1803" t="s">
        <v>3924</v>
      </c>
      <c r="N1803" s="2"/>
      <c r="O1803" s="2"/>
      <c r="R1803" t="s">
        <v>830</v>
      </c>
      <c r="U1803" t="s">
        <v>1620</v>
      </c>
      <c r="AD1803">
        <v>0</v>
      </c>
      <c r="AG1803">
        <v>0</v>
      </c>
      <c r="AP1803" s="3">
        <v>44556</v>
      </c>
      <c r="AY18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3" t="str">
        <f>data[[#This Row],[Différence en valeur]]&amp;data[[#This Row],[Année]]</f>
        <v>02021</v>
      </c>
      <c r="BC1803">
        <f>IF(COUNTIF($U$2:U1803,U1803)=COUNTIF(data[Référence principale],data[[#This Row],[Référence principale]]),COUNTIF(data[Référence principale],data[[#This Row],[Référence principale]]),)</f>
        <v>1</v>
      </c>
    </row>
    <row r="1804" spans="1:55" x14ac:dyDescent="0.25">
      <c r="A1804" t="s">
        <v>830</v>
      </c>
      <c r="G1804" t="s">
        <v>3924</v>
      </c>
      <c r="N1804" s="2"/>
      <c r="O1804" s="2"/>
      <c r="R1804" t="s">
        <v>830</v>
      </c>
      <c r="U1804" t="s">
        <v>1621</v>
      </c>
      <c r="AD1804">
        <v>0</v>
      </c>
      <c r="AG1804">
        <v>0</v>
      </c>
      <c r="AP1804" s="3">
        <v>44556</v>
      </c>
      <c r="AY18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4" t="str">
        <f>data[[#This Row],[Différence en valeur]]&amp;data[[#This Row],[Année]]</f>
        <v>02021</v>
      </c>
      <c r="BC1804">
        <f>IF(COUNTIF($U$2:U1804,U1804)=COUNTIF(data[Référence principale],data[[#This Row],[Référence principale]]),COUNTIF(data[Référence principale],data[[#This Row],[Référence principale]]),)</f>
        <v>1</v>
      </c>
    </row>
    <row r="1805" spans="1:55" x14ac:dyDescent="0.25">
      <c r="A1805" t="s">
        <v>830</v>
      </c>
      <c r="G1805" t="s">
        <v>3924</v>
      </c>
      <c r="N1805" s="2"/>
      <c r="O1805" s="2"/>
      <c r="R1805" t="s">
        <v>830</v>
      </c>
      <c r="U1805" t="s">
        <v>1622</v>
      </c>
      <c r="AD1805">
        <v>0</v>
      </c>
      <c r="AG1805">
        <v>0</v>
      </c>
      <c r="AP1805" s="3">
        <v>44556</v>
      </c>
      <c r="AY18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5" t="str">
        <f>data[[#This Row],[Différence en valeur]]&amp;data[[#This Row],[Année]]</f>
        <v>02021</v>
      </c>
      <c r="BC1805">
        <f>IF(COUNTIF($U$2:U1805,U1805)=COUNTIF(data[Référence principale],data[[#This Row],[Référence principale]]),COUNTIF(data[Référence principale],data[[#This Row],[Référence principale]]),)</f>
        <v>1</v>
      </c>
    </row>
    <row r="1806" spans="1:55" x14ac:dyDescent="0.25">
      <c r="A1806" t="s">
        <v>830</v>
      </c>
      <c r="G1806" t="s">
        <v>3924</v>
      </c>
      <c r="N1806" s="2"/>
      <c r="O1806" s="2"/>
      <c r="R1806" t="s">
        <v>830</v>
      </c>
      <c r="U1806" t="s">
        <v>1623</v>
      </c>
      <c r="AD1806">
        <v>0</v>
      </c>
      <c r="AG1806">
        <v>0</v>
      </c>
      <c r="AP1806" s="3">
        <v>44556</v>
      </c>
      <c r="AY18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6" t="str">
        <f>data[[#This Row],[Différence en valeur]]&amp;data[[#This Row],[Année]]</f>
        <v>02021</v>
      </c>
      <c r="BC1806">
        <f>IF(COUNTIF($U$2:U1806,U1806)=COUNTIF(data[Référence principale],data[[#This Row],[Référence principale]]),COUNTIF(data[Référence principale],data[[#This Row],[Référence principale]]),)</f>
        <v>1</v>
      </c>
    </row>
    <row r="1807" spans="1:55" x14ac:dyDescent="0.25">
      <c r="A1807" t="s">
        <v>830</v>
      </c>
      <c r="G1807" t="s">
        <v>3924</v>
      </c>
      <c r="N1807" s="2"/>
      <c r="O1807" s="2"/>
      <c r="R1807" t="s">
        <v>830</v>
      </c>
      <c r="U1807" t="s">
        <v>1624</v>
      </c>
      <c r="AD1807">
        <v>0</v>
      </c>
      <c r="AG1807">
        <v>0</v>
      </c>
      <c r="AP1807" s="3">
        <v>44556</v>
      </c>
      <c r="AY18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7" t="str">
        <f>data[[#This Row],[Différence en valeur]]&amp;data[[#This Row],[Année]]</f>
        <v>02021</v>
      </c>
      <c r="BC1807">
        <f>IF(COUNTIF($U$2:U1807,U1807)=COUNTIF(data[Référence principale],data[[#This Row],[Référence principale]]),COUNTIF(data[Référence principale],data[[#This Row],[Référence principale]]),)</f>
        <v>1</v>
      </c>
    </row>
    <row r="1808" spans="1:55" x14ac:dyDescent="0.25">
      <c r="A1808" t="s">
        <v>830</v>
      </c>
      <c r="G1808" t="s">
        <v>3924</v>
      </c>
      <c r="N1808" s="2"/>
      <c r="O1808" s="2"/>
      <c r="R1808" t="s">
        <v>830</v>
      </c>
      <c r="U1808" t="s">
        <v>1625</v>
      </c>
      <c r="AD1808">
        <v>-8</v>
      </c>
      <c r="AG1808">
        <v>-4.5712000000000002</v>
      </c>
      <c r="AP1808" s="3">
        <v>44556</v>
      </c>
      <c r="AY18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8" t="str">
        <f>data[[#This Row],[Différence en valeur]]&amp;data[[#This Row],[Année]]</f>
        <v>-4.57122021</v>
      </c>
      <c r="BC1808">
        <f>IF(COUNTIF($U$2:U1808,U1808)=COUNTIF(data[Référence principale],data[[#This Row],[Référence principale]]),COUNTIF(data[Référence principale],data[[#This Row],[Référence principale]]),)</f>
        <v>1</v>
      </c>
    </row>
    <row r="1809" spans="1:55" x14ac:dyDescent="0.25">
      <c r="A1809" t="s">
        <v>830</v>
      </c>
      <c r="G1809" t="s">
        <v>3924</v>
      </c>
      <c r="N1809" s="2"/>
      <c r="O1809" s="2"/>
      <c r="R1809" t="s">
        <v>830</v>
      </c>
      <c r="U1809" t="s">
        <v>1626</v>
      </c>
      <c r="AD1809">
        <v>0</v>
      </c>
      <c r="AG1809">
        <v>0</v>
      </c>
      <c r="AP1809" s="3">
        <v>44556</v>
      </c>
      <c r="AY18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09" t="str">
        <f>data[[#This Row],[Différence en valeur]]&amp;data[[#This Row],[Année]]</f>
        <v>02021</v>
      </c>
      <c r="BC1809">
        <f>IF(COUNTIF($U$2:U1809,U1809)=COUNTIF(data[Référence principale],data[[#This Row],[Référence principale]]),COUNTIF(data[Référence principale],data[[#This Row],[Référence principale]]),)</f>
        <v>1</v>
      </c>
    </row>
    <row r="1810" spans="1:55" x14ac:dyDescent="0.25">
      <c r="A1810" t="s">
        <v>830</v>
      </c>
      <c r="G1810" t="s">
        <v>3924</v>
      </c>
      <c r="N1810" s="2"/>
      <c r="O1810" s="2"/>
      <c r="R1810" t="s">
        <v>830</v>
      </c>
      <c r="U1810" t="s">
        <v>1627</v>
      </c>
      <c r="AD1810">
        <v>0</v>
      </c>
      <c r="AG1810">
        <v>0</v>
      </c>
      <c r="AP1810" s="3">
        <v>44556</v>
      </c>
      <c r="AY18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0" t="str">
        <f>data[[#This Row],[Différence en valeur]]&amp;data[[#This Row],[Année]]</f>
        <v>02021</v>
      </c>
      <c r="BC1810">
        <f>IF(COUNTIF($U$2:U1810,U1810)=COUNTIF(data[Référence principale],data[[#This Row],[Référence principale]]),COUNTIF(data[Référence principale],data[[#This Row],[Référence principale]]),)</f>
        <v>1</v>
      </c>
    </row>
    <row r="1811" spans="1:55" x14ac:dyDescent="0.25">
      <c r="A1811" t="s">
        <v>830</v>
      </c>
      <c r="G1811" t="s">
        <v>3924</v>
      </c>
      <c r="N1811" s="2"/>
      <c r="O1811" s="2"/>
      <c r="R1811" t="s">
        <v>830</v>
      </c>
      <c r="U1811" t="s">
        <v>1628</v>
      </c>
      <c r="AD1811">
        <v>0</v>
      </c>
      <c r="AG1811">
        <v>0</v>
      </c>
      <c r="AP1811" s="3">
        <v>44556</v>
      </c>
      <c r="AY18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1" t="str">
        <f>data[[#This Row],[Différence en valeur]]&amp;data[[#This Row],[Année]]</f>
        <v>02021</v>
      </c>
      <c r="BC1811">
        <f>IF(COUNTIF($U$2:U1811,U1811)=COUNTIF(data[Référence principale],data[[#This Row],[Référence principale]]),COUNTIF(data[Référence principale],data[[#This Row],[Référence principale]]),)</f>
        <v>1</v>
      </c>
    </row>
    <row r="1812" spans="1:55" x14ac:dyDescent="0.25">
      <c r="A1812" t="s">
        <v>830</v>
      </c>
      <c r="G1812" t="s">
        <v>3924</v>
      </c>
      <c r="N1812" s="2"/>
      <c r="O1812" s="2"/>
      <c r="R1812" t="s">
        <v>830</v>
      </c>
      <c r="U1812" t="s">
        <v>1629</v>
      </c>
      <c r="AD1812">
        <v>0</v>
      </c>
      <c r="AG1812">
        <v>0</v>
      </c>
      <c r="AP1812" s="3">
        <v>44556</v>
      </c>
      <c r="AY18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2" t="str">
        <f>data[[#This Row],[Différence en valeur]]&amp;data[[#This Row],[Année]]</f>
        <v>02021</v>
      </c>
      <c r="BC1812">
        <f>IF(COUNTIF($U$2:U1812,U1812)=COUNTIF(data[Référence principale],data[[#This Row],[Référence principale]]),COUNTIF(data[Référence principale],data[[#This Row],[Référence principale]]),)</f>
        <v>1</v>
      </c>
    </row>
    <row r="1813" spans="1:55" x14ac:dyDescent="0.25">
      <c r="A1813" t="s">
        <v>830</v>
      </c>
      <c r="G1813" t="s">
        <v>3924</v>
      </c>
      <c r="N1813" s="2"/>
      <c r="O1813" s="2"/>
      <c r="R1813" t="s">
        <v>830</v>
      </c>
      <c r="U1813" t="s">
        <v>1630</v>
      </c>
      <c r="AD1813">
        <v>0</v>
      </c>
      <c r="AG1813">
        <v>0</v>
      </c>
      <c r="AP1813" s="3">
        <v>44556</v>
      </c>
      <c r="AY18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3" t="str">
        <f>data[[#This Row],[Différence en valeur]]&amp;data[[#This Row],[Année]]</f>
        <v>02021</v>
      </c>
      <c r="BC1813">
        <f>IF(COUNTIF($U$2:U1813,U1813)=COUNTIF(data[Référence principale],data[[#This Row],[Référence principale]]),COUNTIF(data[Référence principale],data[[#This Row],[Référence principale]]),)</f>
        <v>1</v>
      </c>
    </row>
    <row r="1814" spans="1:55" x14ac:dyDescent="0.25">
      <c r="A1814" t="s">
        <v>830</v>
      </c>
      <c r="G1814" t="s">
        <v>3924</v>
      </c>
      <c r="N1814" s="2"/>
      <c r="O1814" s="2"/>
      <c r="R1814" t="s">
        <v>830</v>
      </c>
      <c r="U1814" t="s">
        <v>1631</v>
      </c>
      <c r="AD1814">
        <v>0</v>
      </c>
      <c r="AG1814">
        <v>0</v>
      </c>
      <c r="AP1814" s="3">
        <v>44556</v>
      </c>
      <c r="AY18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4" t="str">
        <f>data[[#This Row],[Différence en valeur]]&amp;data[[#This Row],[Année]]</f>
        <v>02021</v>
      </c>
      <c r="BC1814">
        <f>IF(COUNTIF($U$2:U1814,U1814)=COUNTIF(data[Référence principale],data[[#This Row],[Référence principale]]),COUNTIF(data[Référence principale],data[[#This Row],[Référence principale]]),)</f>
        <v>1</v>
      </c>
    </row>
    <row r="1815" spans="1:55" x14ac:dyDescent="0.25">
      <c r="A1815" t="s">
        <v>830</v>
      </c>
      <c r="G1815" t="s">
        <v>3924</v>
      </c>
      <c r="N1815" s="2"/>
      <c r="O1815" s="2"/>
      <c r="R1815" t="s">
        <v>830</v>
      </c>
      <c r="U1815" t="s">
        <v>1632</v>
      </c>
      <c r="AD1815">
        <v>0</v>
      </c>
      <c r="AG1815">
        <v>0</v>
      </c>
      <c r="AP1815" s="3">
        <v>44556</v>
      </c>
      <c r="AY18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5" t="str">
        <f>data[[#This Row],[Différence en valeur]]&amp;data[[#This Row],[Année]]</f>
        <v>02021</v>
      </c>
      <c r="BC1815">
        <f>IF(COUNTIF($U$2:U1815,U1815)=COUNTIF(data[Référence principale],data[[#This Row],[Référence principale]]),COUNTIF(data[Référence principale],data[[#This Row],[Référence principale]]),)</f>
        <v>0</v>
      </c>
    </row>
    <row r="1816" spans="1:55" x14ac:dyDescent="0.25">
      <c r="A1816" t="s">
        <v>830</v>
      </c>
      <c r="G1816" t="s">
        <v>3924</v>
      </c>
      <c r="N1816" s="2"/>
      <c r="O1816" s="2"/>
      <c r="R1816" t="s">
        <v>830</v>
      </c>
      <c r="U1816" t="s">
        <v>1633</v>
      </c>
      <c r="AD1816">
        <v>0</v>
      </c>
      <c r="AG1816">
        <v>0</v>
      </c>
      <c r="AP1816" s="3">
        <v>44556</v>
      </c>
      <c r="AY18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6" t="str">
        <f>data[[#This Row],[Différence en valeur]]&amp;data[[#This Row],[Année]]</f>
        <v>02021</v>
      </c>
      <c r="BC1816">
        <f>IF(COUNTIF($U$2:U1816,U1816)=COUNTIF(data[Référence principale],data[[#This Row],[Référence principale]]),COUNTIF(data[Référence principale],data[[#This Row],[Référence principale]]),)</f>
        <v>1</v>
      </c>
    </row>
    <row r="1817" spans="1:55" x14ac:dyDescent="0.25">
      <c r="A1817" t="s">
        <v>830</v>
      </c>
      <c r="G1817" t="s">
        <v>3924</v>
      </c>
      <c r="N1817" s="2"/>
      <c r="O1817" s="2"/>
      <c r="R1817" t="s">
        <v>830</v>
      </c>
      <c r="U1817" t="s">
        <v>1634</v>
      </c>
      <c r="AD1817">
        <v>0</v>
      </c>
      <c r="AG1817">
        <v>0</v>
      </c>
      <c r="AP1817" s="3">
        <v>44556</v>
      </c>
      <c r="AY18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7" t="str">
        <f>data[[#This Row],[Différence en valeur]]&amp;data[[#This Row],[Année]]</f>
        <v>02021</v>
      </c>
      <c r="BC1817">
        <f>IF(COUNTIF($U$2:U1817,U1817)=COUNTIF(data[Référence principale],data[[#This Row],[Référence principale]]),COUNTIF(data[Référence principale],data[[#This Row],[Référence principale]]),)</f>
        <v>1</v>
      </c>
    </row>
    <row r="1818" spans="1:55" x14ac:dyDescent="0.25">
      <c r="A1818" t="s">
        <v>830</v>
      </c>
      <c r="G1818" t="s">
        <v>3924</v>
      </c>
      <c r="N1818" s="2"/>
      <c r="O1818" s="2"/>
      <c r="R1818" t="s">
        <v>830</v>
      </c>
      <c r="U1818" t="s">
        <v>1635</v>
      </c>
      <c r="AD1818">
        <v>0</v>
      </c>
      <c r="AG1818">
        <v>0</v>
      </c>
      <c r="AP1818" s="3">
        <v>44556</v>
      </c>
      <c r="AY18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8" t="str">
        <f>data[[#This Row],[Différence en valeur]]&amp;data[[#This Row],[Année]]</f>
        <v>02021</v>
      </c>
      <c r="BC1818">
        <f>IF(COUNTIF($U$2:U1818,U1818)=COUNTIF(data[Référence principale],data[[#This Row],[Référence principale]]),COUNTIF(data[Référence principale],data[[#This Row],[Référence principale]]),)</f>
        <v>1</v>
      </c>
    </row>
    <row r="1819" spans="1:55" x14ac:dyDescent="0.25">
      <c r="A1819" t="s">
        <v>830</v>
      </c>
      <c r="G1819" t="s">
        <v>3924</v>
      </c>
      <c r="N1819" s="2"/>
      <c r="O1819" s="2"/>
      <c r="R1819" t="s">
        <v>830</v>
      </c>
      <c r="U1819" t="s">
        <v>1636</v>
      </c>
      <c r="AD1819">
        <v>0</v>
      </c>
      <c r="AG1819">
        <v>0</v>
      </c>
      <c r="AP1819" s="3">
        <v>44556</v>
      </c>
      <c r="AY18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19" t="str">
        <f>data[[#This Row],[Différence en valeur]]&amp;data[[#This Row],[Année]]</f>
        <v>02021</v>
      </c>
      <c r="BC1819">
        <f>IF(COUNTIF($U$2:U1819,U1819)=COUNTIF(data[Référence principale],data[[#This Row],[Référence principale]]),COUNTIF(data[Référence principale],data[[#This Row],[Référence principale]]),)</f>
        <v>1</v>
      </c>
    </row>
    <row r="1820" spans="1:55" x14ac:dyDescent="0.25">
      <c r="A1820" t="s">
        <v>830</v>
      </c>
      <c r="G1820" t="s">
        <v>3924</v>
      </c>
      <c r="N1820" s="2"/>
      <c r="O1820" s="2"/>
      <c r="R1820" t="s">
        <v>830</v>
      </c>
      <c r="U1820" t="s">
        <v>1637</v>
      </c>
      <c r="AD1820">
        <v>1</v>
      </c>
      <c r="AG1820">
        <v>0.1</v>
      </c>
      <c r="AP1820" s="3">
        <v>44556</v>
      </c>
      <c r="AY18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0" t="str">
        <f>data[[#This Row],[Différence en valeur]]&amp;data[[#This Row],[Année]]</f>
        <v>0.12021</v>
      </c>
      <c r="BC1820">
        <f>IF(COUNTIF($U$2:U1820,U1820)=COUNTIF(data[Référence principale],data[[#This Row],[Référence principale]]),COUNTIF(data[Référence principale],data[[#This Row],[Référence principale]]),)</f>
        <v>1</v>
      </c>
    </row>
    <row r="1821" spans="1:55" x14ac:dyDescent="0.25">
      <c r="A1821" t="s">
        <v>830</v>
      </c>
      <c r="G1821" t="s">
        <v>3924</v>
      </c>
      <c r="N1821" s="2"/>
      <c r="O1821" s="2"/>
      <c r="R1821" t="s">
        <v>830</v>
      </c>
      <c r="U1821" t="s">
        <v>1638</v>
      </c>
      <c r="AD1821">
        <v>0</v>
      </c>
      <c r="AG1821">
        <v>0</v>
      </c>
      <c r="AP1821" s="3">
        <v>44556</v>
      </c>
      <c r="AY18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1" t="str">
        <f>data[[#This Row],[Différence en valeur]]&amp;data[[#This Row],[Année]]</f>
        <v>02021</v>
      </c>
      <c r="BC1821">
        <f>IF(COUNTIF($U$2:U1821,U1821)=COUNTIF(data[Référence principale],data[[#This Row],[Référence principale]]),COUNTIF(data[Référence principale],data[[#This Row],[Référence principale]]),)</f>
        <v>1</v>
      </c>
    </row>
    <row r="1822" spans="1:55" x14ac:dyDescent="0.25">
      <c r="A1822" t="s">
        <v>830</v>
      </c>
      <c r="G1822" t="s">
        <v>3924</v>
      </c>
      <c r="N1822" s="2"/>
      <c r="O1822" s="2"/>
      <c r="R1822" t="s">
        <v>830</v>
      </c>
      <c r="U1822" t="s">
        <v>1639</v>
      </c>
      <c r="AD1822">
        <v>0</v>
      </c>
      <c r="AG1822">
        <v>0</v>
      </c>
      <c r="AP1822" s="3">
        <v>44556</v>
      </c>
      <c r="AY18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2" t="str">
        <f>data[[#This Row],[Différence en valeur]]&amp;data[[#This Row],[Année]]</f>
        <v>02021</v>
      </c>
      <c r="BC1822">
        <f>IF(COUNTIF($U$2:U1822,U1822)=COUNTIF(data[Référence principale],data[[#This Row],[Référence principale]]),COUNTIF(data[Référence principale],data[[#This Row],[Référence principale]]),)</f>
        <v>1</v>
      </c>
    </row>
    <row r="1823" spans="1:55" x14ac:dyDescent="0.25">
      <c r="A1823" t="s">
        <v>830</v>
      </c>
      <c r="G1823" t="s">
        <v>3924</v>
      </c>
      <c r="N1823" s="2"/>
      <c r="O1823" s="2"/>
      <c r="R1823" t="s">
        <v>830</v>
      </c>
      <c r="U1823" t="s">
        <v>1640</v>
      </c>
      <c r="AD1823">
        <v>0</v>
      </c>
      <c r="AG1823">
        <v>0</v>
      </c>
      <c r="AP1823" s="3">
        <v>44556</v>
      </c>
      <c r="AY18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3" t="str">
        <f>data[[#This Row],[Différence en valeur]]&amp;data[[#This Row],[Année]]</f>
        <v>02021</v>
      </c>
      <c r="BC1823">
        <f>IF(COUNTIF($U$2:U1823,U1823)=COUNTIF(data[Référence principale],data[[#This Row],[Référence principale]]),COUNTIF(data[Référence principale],data[[#This Row],[Référence principale]]),)</f>
        <v>1</v>
      </c>
    </row>
    <row r="1824" spans="1:55" x14ac:dyDescent="0.25">
      <c r="A1824" t="s">
        <v>830</v>
      </c>
      <c r="G1824" t="s">
        <v>3924</v>
      </c>
      <c r="N1824" s="2"/>
      <c r="O1824" s="2"/>
      <c r="R1824" t="s">
        <v>830</v>
      </c>
      <c r="U1824" t="s">
        <v>1641</v>
      </c>
      <c r="AD1824">
        <v>-10</v>
      </c>
      <c r="AG1824">
        <v>-1</v>
      </c>
      <c r="AP1824" s="3">
        <v>44556</v>
      </c>
      <c r="AY18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4" t="str">
        <f>data[[#This Row],[Différence en valeur]]&amp;data[[#This Row],[Année]]</f>
        <v>-12021</v>
      </c>
      <c r="BC1824">
        <f>IF(COUNTIF($U$2:U1824,U1824)=COUNTIF(data[Référence principale],data[[#This Row],[Référence principale]]),COUNTIF(data[Référence principale],data[[#This Row],[Référence principale]]),)</f>
        <v>1</v>
      </c>
    </row>
    <row r="1825" spans="1:55" x14ac:dyDescent="0.25">
      <c r="A1825" t="s">
        <v>830</v>
      </c>
      <c r="G1825" t="s">
        <v>3924</v>
      </c>
      <c r="N1825" s="2"/>
      <c r="O1825" s="2"/>
      <c r="R1825" t="s">
        <v>830</v>
      </c>
      <c r="U1825" t="s">
        <v>1642</v>
      </c>
      <c r="AD1825">
        <v>0</v>
      </c>
      <c r="AG1825">
        <v>0</v>
      </c>
      <c r="AP1825" s="3">
        <v>44556</v>
      </c>
      <c r="AY18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5" t="str">
        <f>data[[#This Row],[Différence en valeur]]&amp;data[[#This Row],[Année]]</f>
        <v>02021</v>
      </c>
      <c r="BC1825">
        <f>IF(COUNTIF($U$2:U1825,U1825)=COUNTIF(data[Référence principale],data[[#This Row],[Référence principale]]),COUNTIF(data[Référence principale],data[[#This Row],[Référence principale]]),)</f>
        <v>1</v>
      </c>
    </row>
    <row r="1826" spans="1:55" x14ac:dyDescent="0.25">
      <c r="A1826" t="s">
        <v>830</v>
      </c>
      <c r="G1826" t="s">
        <v>3924</v>
      </c>
      <c r="N1826" s="2"/>
      <c r="O1826" s="2"/>
      <c r="R1826" t="s">
        <v>830</v>
      </c>
      <c r="U1826" t="s">
        <v>1643</v>
      </c>
      <c r="AD1826">
        <v>79</v>
      </c>
      <c r="AG1826">
        <v>15.8</v>
      </c>
      <c r="AP1826" s="3">
        <v>44556</v>
      </c>
      <c r="AY18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6" t="str">
        <f>data[[#This Row],[Différence en valeur]]&amp;data[[#This Row],[Année]]</f>
        <v>15.82021</v>
      </c>
      <c r="BC1826">
        <f>IF(COUNTIF($U$2:U1826,U1826)=COUNTIF(data[Référence principale],data[[#This Row],[Référence principale]]),COUNTIF(data[Référence principale],data[[#This Row],[Référence principale]]),)</f>
        <v>1</v>
      </c>
    </row>
    <row r="1827" spans="1:55" x14ac:dyDescent="0.25">
      <c r="A1827" t="s">
        <v>830</v>
      </c>
      <c r="G1827" t="s">
        <v>3924</v>
      </c>
      <c r="N1827" s="2"/>
      <c r="O1827" s="2"/>
      <c r="R1827" t="s">
        <v>830</v>
      </c>
      <c r="U1827" t="s">
        <v>1644</v>
      </c>
      <c r="AD1827">
        <v>-4</v>
      </c>
      <c r="AG1827">
        <v>-13.914400000000001</v>
      </c>
      <c r="AP1827" s="3">
        <v>44556</v>
      </c>
      <c r="AY18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7" t="str">
        <f>data[[#This Row],[Différence en valeur]]&amp;data[[#This Row],[Année]]</f>
        <v>-13.91442021</v>
      </c>
      <c r="BC1827">
        <f>IF(COUNTIF($U$2:U1827,U1827)=COUNTIF(data[Référence principale],data[[#This Row],[Référence principale]]),COUNTIF(data[Référence principale],data[[#This Row],[Référence principale]]),)</f>
        <v>1</v>
      </c>
    </row>
    <row r="1828" spans="1:55" x14ac:dyDescent="0.25">
      <c r="A1828" t="s">
        <v>830</v>
      </c>
      <c r="G1828" t="s">
        <v>3924</v>
      </c>
      <c r="N1828" s="2"/>
      <c r="O1828" s="2"/>
      <c r="R1828" t="s">
        <v>830</v>
      </c>
      <c r="U1828" t="s">
        <v>1645</v>
      </c>
      <c r="AD1828">
        <v>0</v>
      </c>
      <c r="AG1828">
        <v>0</v>
      </c>
      <c r="AP1828" s="3">
        <v>44556</v>
      </c>
      <c r="AY18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8" t="str">
        <f>data[[#This Row],[Différence en valeur]]&amp;data[[#This Row],[Année]]</f>
        <v>02021</v>
      </c>
      <c r="BC1828">
        <f>IF(COUNTIF($U$2:U1828,U1828)=COUNTIF(data[Référence principale],data[[#This Row],[Référence principale]]),COUNTIF(data[Référence principale],data[[#This Row],[Référence principale]]),)</f>
        <v>1</v>
      </c>
    </row>
    <row r="1829" spans="1:55" x14ac:dyDescent="0.25">
      <c r="A1829" t="s">
        <v>830</v>
      </c>
      <c r="G1829" t="s">
        <v>3924</v>
      </c>
      <c r="N1829" s="2"/>
      <c r="O1829" s="2"/>
      <c r="R1829" t="s">
        <v>830</v>
      </c>
      <c r="U1829" t="s">
        <v>1646</v>
      </c>
      <c r="AD1829">
        <v>0</v>
      </c>
      <c r="AG1829">
        <v>0</v>
      </c>
      <c r="AP1829" s="3">
        <v>44556</v>
      </c>
      <c r="AY18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29" t="str">
        <f>data[[#This Row],[Différence en valeur]]&amp;data[[#This Row],[Année]]</f>
        <v>02021</v>
      </c>
      <c r="BC1829">
        <f>IF(COUNTIF($U$2:U1829,U1829)=COUNTIF(data[Référence principale],data[[#This Row],[Référence principale]]),COUNTIF(data[Référence principale],data[[#This Row],[Référence principale]]),)</f>
        <v>1</v>
      </c>
    </row>
    <row r="1830" spans="1:55" x14ac:dyDescent="0.25">
      <c r="A1830" t="s">
        <v>830</v>
      </c>
      <c r="G1830" t="s">
        <v>3924</v>
      </c>
      <c r="N1830" s="2"/>
      <c r="O1830" s="2"/>
      <c r="R1830" t="s">
        <v>830</v>
      </c>
      <c r="U1830" t="s">
        <v>1647</v>
      </c>
      <c r="AD1830">
        <v>-2</v>
      </c>
      <c r="AG1830">
        <v>-15.12</v>
      </c>
      <c r="AP1830" s="3">
        <v>44556</v>
      </c>
      <c r="AY18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0" t="str">
        <f>data[[#This Row],[Différence en valeur]]&amp;data[[#This Row],[Année]]</f>
        <v>-15.122021</v>
      </c>
      <c r="BC1830">
        <f>IF(COUNTIF($U$2:U1830,U1830)=COUNTIF(data[Référence principale],data[[#This Row],[Référence principale]]),COUNTIF(data[Référence principale],data[[#This Row],[Référence principale]]),)</f>
        <v>1</v>
      </c>
    </row>
    <row r="1831" spans="1:55" x14ac:dyDescent="0.25">
      <c r="A1831" t="s">
        <v>830</v>
      </c>
      <c r="G1831" t="s">
        <v>3924</v>
      </c>
      <c r="N1831" s="2"/>
      <c r="O1831" s="2"/>
      <c r="R1831" t="s">
        <v>830</v>
      </c>
      <c r="U1831" t="s">
        <v>1648</v>
      </c>
      <c r="AD1831">
        <v>0</v>
      </c>
      <c r="AG1831">
        <v>0</v>
      </c>
      <c r="AP1831" s="3">
        <v>44556</v>
      </c>
      <c r="AY18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1" t="str">
        <f>data[[#This Row],[Différence en valeur]]&amp;data[[#This Row],[Année]]</f>
        <v>02021</v>
      </c>
      <c r="BC1831">
        <f>IF(COUNTIF($U$2:U1831,U1831)=COUNTIF(data[Référence principale],data[[#This Row],[Référence principale]]),COUNTIF(data[Référence principale],data[[#This Row],[Référence principale]]),)</f>
        <v>1</v>
      </c>
    </row>
    <row r="1832" spans="1:55" x14ac:dyDescent="0.25">
      <c r="A1832" t="s">
        <v>830</v>
      </c>
      <c r="G1832" t="s">
        <v>3924</v>
      </c>
      <c r="N1832" s="2"/>
      <c r="O1832" s="2"/>
      <c r="R1832" t="s">
        <v>830</v>
      </c>
      <c r="U1832" t="s">
        <v>1649</v>
      </c>
      <c r="AD1832">
        <v>0</v>
      </c>
      <c r="AG1832">
        <v>0</v>
      </c>
      <c r="AP1832" s="3">
        <v>44556</v>
      </c>
      <c r="AY18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2" t="str">
        <f>data[[#This Row],[Différence en valeur]]&amp;data[[#This Row],[Année]]</f>
        <v>02021</v>
      </c>
      <c r="BC1832">
        <f>IF(COUNTIF($U$2:U1832,U1832)=COUNTIF(data[Référence principale],data[[#This Row],[Référence principale]]),COUNTIF(data[Référence principale],data[[#This Row],[Référence principale]]),)</f>
        <v>1</v>
      </c>
    </row>
    <row r="1833" spans="1:55" x14ac:dyDescent="0.25">
      <c r="A1833" t="s">
        <v>830</v>
      </c>
      <c r="G1833" t="s">
        <v>3924</v>
      </c>
      <c r="N1833" s="2"/>
      <c r="O1833" s="2"/>
      <c r="R1833" t="s">
        <v>830</v>
      </c>
      <c r="U1833" t="s">
        <v>1650</v>
      </c>
      <c r="AD1833">
        <v>0</v>
      </c>
      <c r="AG1833">
        <v>0</v>
      </c>
      <c r="AP1833" s="3">
        <v>44556</v>
      </c>
      <c r="AY18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3" t="str">
        <f>data[[#This Row],[Différence en valeur]]&amp;data[[#This Row],[Année]]</f>
        <v>02021</v>
      </c>
      <c r="BC1833">
        <f>IF(COUNTIF($U$2:U1833,U1833)=COUNTIF(data[Référence principale],data[[#This Row],[Référence principale]]),COUNTIF(data[Référence principale],data[[#This Row],[Référence principale]]),)</f>
        <v>1</v>
      </c>
    </row>
    <row r="1834" spans="1:55" x14ac:dyDescent="0.25">
      <c r="A1834" t="s">
        <v>830</v>
      </c>
      <c r="G1834" t="s">
        <v>3924</v>
      </c>
      <c r="N1834" s="2"/>
      <c r="O1834" s="2"/>
      <c r="R1834" t="s">
        <v>830</v>
      </c>
      <c r="U1834" t="s">
        <v>1651</v>
      </c>
      <c r="AD1834">
        <v>0</v>
      </c>
      <c r="AG1834">
        <v>0</v>
      </c>
      <c r="AP1834" s="3">
        <v>44556</v>
      </c>
      <c r="AY18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4" t="str">
        <f>data[[#This Row],[Différence en valeur]]&amp;data[[#This Row],[Année]]</f>
        <v>02021</v>
      </c>
      <c r="BC1834">
        <f>IF(COUNTIF($U$2:U1834,U1834)=COUNTIF(data[Référence principale],data[[#This Row],[Référence principale]]),COUNTIF(data[Référence principale],data[[#This Row],[Référence principale]]),)</f>
        <v>1</v>
      </c>
    </row>
    <row r="1835" spans="1:55" x14ac:dyDescent="0.25">
      <c r="A1835" t="s">
        <v>830</v>
      </c>
      <c r="G1835" t="s">
        <v>3924</v>
      </c>
      <c r="N1835" s="2"/>
      <c r="O1835" s="2"/>
      <c r="R1835" t="s">
        <v>830</v>
      </c>
      <c r="U1835" t="s">
        <v>1652</v>
      </c>
      <c r="AD1835">
        <v>2</v>
      </c>
      <c r="AG1835">
        <v>0.2</v>
      </c>
      <c r="AP1835" s="3">
        <v>44556</v>
      </c>
      <c r="AY18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5" t="str">
        <f>data[[#This Row],[Différence en valeur]]&amp;data[[#This Row],[Année]]</f>
        <v>0.22021</v>
      </c>
      <c r="BC1835">
        <f>IF(COUNTIF($U$2:U1835,U1835)=COUNTIF(data[Référence principale],data[[#This Row],[Référence principale]]),COUNTIF(data[Référence principale],data[[#This Row],[Référence principale]]),)</f>
        <v>1</v>
      </c>
    </row>
    <row r="1836" spans="1:55" x14ac:dyDescent="0.25">
      <c r="A1836" t="s">
        <v>830</v>
      </c>
      <c r="G1836" t="s">
        <v>3924</v>
      </c>
      <c r="N1836" s="2"/>
      <c r="O1836" s="2"/>
      <c r="R1836" t="s">
        <v>830</v>
      </c>
      <c r="U1836" t="s">
        <v>1653</v>
      </c>
      <c r="AD1836">
        <v>0</v>
      </c>
      <c r="AG1836">
        <v>0</v>
      </c>
      <c r="AP1836" s="3">
        <v>44556</v>
      </c>
      <c r="AY18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6" t="str">
        <f>data[[#This Row],[Différence en valeur]]&amp;data[[#This Row],[Année]]</f>
        <v>02021</v>
      </c>
      <c r="BC1836">
        <f>IF(COUNTIF($U$2:U1836,U1836)=COUNTIF(data[Référence principale],data[[#This Row],[Référence principale]]),COUNTIF(data[Référence principale],data[[#This Row],[Référence principale]]),)</f>
        <v>0</v>
      </c>
    </row>
    <row r="1837" spans="1:55" x14ac:dyDescent="0.25">
      <c r="A1837" t="s">
        <v>830</v>
      </c>
      <c r="G1837" t="s">
        <v>3924</v>
      </c>
      <c r="N1837" s="2"/>
      <c r="O1837" s="2"/>
      <c r="R1837" t="s">
        <v>830</v>
      </c>
      <c r="U1837" t="s">
        <v>1653</v>
      </c>
      <c r="AD1837">
        <v>-6</v>
      </c>
      <c r="AG1837">
        <v>-17.440799999999999</v>
      </c>
      <c r="AP1837" s="3">
        <v>44556</v>
      </c>
      <c r="AY18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7" t="str">
        <f>data[[#This Row],[Différence en valeur]]&amp;data[[#This Row],[Année]]</f>
        <v>-17.44082021</v>
      </c>
      <c r="BC1837">
        <f>IF(COUNTIF($U$2:U1837,U1837)=COUNTIF(data[Référence principale],data[[#This Row],[Référence principale]]),COUNTIF(data[Référence principale],data[[#This Row],[Référence principale]]),)</f>
        <v>2</v>
      </c>
    </row>
    <row r="1838" spans="1:55" x14ac:dyDescent="0.25">
      <c r="A1838" t="s">
        <v>830</v>
      </c>
      <c r="G1838" t="s">
        <v>3924</v>
      </c>
      <c r="N1838" s="2"/>
      <c r="O1838" s="2"/>
      <c r="R1838" t="s">
        <v>830</v>
      </c>
      <c r="U1838" t="s">
        <v>273</v>
      </c>
      <c r="AD1838">
        <v>0</v>
      </c>
      <c r="AG1838">
        <v>0</v>
      </c>
      <c r="AP1838" s="3">
        <v>44556</v>
      </c>
      <c r="AY18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8" t="str">
        <f>data[[#This Row],[Différence en valeur]]&amp;data[[#This Row],[Année]]</f>
        <v>02021</v>
      </c>
      <c r="BC1838">
        <f>IF(COUNTIF($U$2:U1838,U1838)=COUNTIF(data[Référence principale],data[[#This Row],[Référence principale]]),COUNTIF(data[Référence principale],data[[#This Row],[Référence principale]]),)</f>
        <v>0</v>
      </c>
    </row>
    <row r="1839" spans="1:55" x14ac:dyDescent="0.25">
      <c r="A1839" t="s">
        <v>830</v>
      </c>
      <c r="G1839" t="s">
        <v>3924</v>
      </c>
      <c r="N1839" s="2"/>
      <c r="O1839" s="2"/>
      <c r="R1839" t="s">
        <v>830</v>
      </c>
      <c r="U1839" t="s">
        <v>273</v>
      </c>
      <c r="AD1839">
        <v>-9</v>
      </c>
      <c r="AG1839">
        <v>-33.659999999999997</v>
      </c>
      <c r="AP1839" s="3">
        <v>44556</v>
      </c>
      <c r="AY18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39" t="str">
        <f>data[[#This Row],[Différence en valeur]]&amp;data[[#This Row],[Année]]</f>
        <v>-33.662021</v>
      </c>
      <c r="BC1839">
        <f>IF(COUNTIF($U$2:U1839,U1839)=COUNTIF(data[Référence principale],data[[#This Row],[Référence principale]]),COUNTIF(data[Référence principale],data[[#This Row],[Référence principale]]),)</f>
        <v>3</v>
      </c>
    </row>
    <row r="1840" spans="1:55" x14ac:dyDescent="0.25">
      <c r="A1840" t="s">
        <v>830</v>
      </c>
      <c r="G1840" t="s">
        <v>3924</v>
      </c>
      <c r="N1840" s="2"/>
      <c r="O1840" s="2"/>
      <c r="R1840" t="s">
        <v>830</v>
      </c>
      <c r="U1840" t="s">
        <v>1654</v>
      </c>
      <c r="AD1840">
        <v>-4</v>
      </c>
      <c r="AG1840">
        <v>-23</v>
      </c>
      <c r="AP1840" s="3">
        <v>44556</v>
      </c>
      <c r="AY18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0" t="str">
        <f>data[[#This Row],[Différence en valeur]]&amp;data[[#This Row],[Année]]</f>
        <v>-232021</v>
      </c>
      <c r="BC1840">
        <f>IF(COUNTIF($U$2:U1840,U1840)=COUNTIF(data[Référence principale],data[[#This Row],[Référence principale]]),COUNTIF(data[Référence principale],data[[#This Row],[Référence principale]]),)</f>
        <v>1</v>
      </c>
    </row>
    <row r="1841" spans="1:55" x14ac:dyDescent="0.25">
      <c r="A1841" t="s">
        <v>830</v>
      </c>
      <c r="G1841" t="s">
        <v>3924</v>
      </c>
      <c r="N1841" s="2"/>
      <c r="O1841" s="2"/>
      <c r="R1841" t="s">
        <v>830</v>
      </c>
      <c r="U1841" t="s">
        <v>1655</v>
      </c>
      <c r="AD1841">
        <v>0</v>
      </c>
      <c r="AG1841">
        <v>0</v>
      </c>
      <c r="AP1841" s="3">
        <v>44556</v>
      </c>
      <c r="AY18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1" t="str">
        <f>data[[#This Row],[Différence en valeur]]&amp;data[[#This Row],[Année]]</f>
        <v>02021</v>
      </c>
      <c r="BC1841">
        <f>IF(COUNTIF($U$2:U1841,U1841)=COUNTIF(data[Référence principale],data[[#This Row],[Référence principale]]),COUNTIF(data[Référence principale],data[[#This Row],[Référence principale]]),)</f>
        <v>1</v>
      </c>
    </row>
    <row r="1842" spans="1:55" x14ac:dyDescent="0.25">
      <c r="A1842" t="s">
        <v>830</v>
      </c>
      <c r="G1842" t="s">
        <v>3924</v>
      </c>
      <c r="N1842" s="2"/>
      <c r="O1842" s="2"/>
      <c r="R1842" t="s">
        <v>830</v>
      </c>
      <c r="U1842" t="s">
        <v>1656</v>
      </c>
      <c r="AD1842">
        <v>-2</v>
      </c>
      <c r="AG1842">
        <v>-16.415600000000001</v>
      </c>
      <c r="AP1842" s="3">
        <v>44556</v>
      </c>
      <c r="AY18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2" t="str">
        <f>data[[#This Row],[Différence en valeur]]&amp;data[[#This Row],[Année]]</f>
        <v>-16.41562021</v>
      </c>
      <c r="BC1842">
        <f>IF(COUNTIF($U$2:U1842,U1842)=COUNTIF(data[Référence principale],data[[#This Row],[Référence principale]]),COUNTIF(data[Référence principale],data[[#This Row],[Référence principale]]),)</f>
        <v>1</v>
      </c>
    </row>
    <row r="1843" spans="1:55" x14ac:dyDescent="0.25">
      <c r="A1843" t="s">
        <v>830</v>
      </c>
      <c r="G1843" t="s">
        <v>3924</v>
      </c>
      <c r="N1843" s="2"/>
      <c r="O1843" s="2"/>
      <c r="R1843" t="s">
        <v>830</v>
      </c>
      <c r="U1843" t="s">
        <v>1657</v>
      </c>
      <c r="AD1843">
        <v>0</v>
      </c>
      <c r="AG1843">
        <v>0</v>
      </c>
      <c r="AP1843" s="3">
        <v>44556</v>
      </c>
      <c r="AY18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3" t="str">
        <f>data[[#This Row],[Différence en valeur]]&amp;data[[#This Row],[Année]]</f>
        <v>02021</v>
      </c>
      <c r="BC1843">
        <f>IF(COUNTIF($U$2:U1843,U1843)=COUNTIF(data[Référence principale],data[[#This Row],[Référence principale]]),COUNTIF(data[Référence principale],data[[#This Row],[Référence principale]]),)</f>
        <v>0</v>
      </c>
    </row>
    <row r="1844" spans="1:55" x14ac:dyDescent="0.25">
      <c r="A1844" t="s">
        <v>830</v>
      </c>
      <c r="G1844" t="s">
        <v>3924</v>
      </c>
      <c r="N1844" s="2"/>
      <c r="O1844" s="2"/>
      <c r="R1844" t="s">
        <v>830</v>
      </c>
      <c r="U1844" t="s">
        <v>1657</v>
      </c>
      <c r="AD1844">
        <v>0</v>
      </c>
      <c r="AG1844">
        <v>0</v>
      </c>
      <c r="AP1844" s="3">
        <v>44556</v>
      </c>
      <c r="AY18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4" t="str">
        <f>data[[#This Row],[Différence en valeur]]&amp;data[[#This Row],[Année]]</f>
        <v>02021</v>
      </c>
      <c r="BC1844">
        <f>IF(COUNTIF($U$2:U1844,U1844)=COUNTIF(data[Référence principale],data[[#This Row],[Référence principale]]),COUNTIF(data[Référence principale],data[[#This Row],[Référence principale]]),)</f>
        <v>2</v>
      </c>
    </row>
    <row r="1845" spans="1:55" x14ac:dyDescent="0.25">
      <c r="A1845" t="s">
        <v>830</v>
      </c>
      <c r="G1845" t="s">
        <v>3924</v>
      </c>
      <c r="N1845" s="2"/>
      <c r="O1845" s="2"/>
      <c r="R1845" t="s">
        <v>830</v>
      </c>
      <c r="U1845" t="s">
        <v>1658</v>
      </c>
      <c r="AD1845">
        <v>0</v>
      </c>
      <c r="AG1845">
        <v>0</v>
      </c>
      <c r="AP1845" s="3">
        <v>44556</v>
      </c>
      <c r="AY18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5" t="str">
        <f>data[[#This Row],[Différence en valeur]]&amp;data[[#This Row],[Année]]</f>
        <v>02021</v>
      </c>
      <c r="BC1845">
        <f>IF(COUNTIF($U$2:U1845,U1845)=COUNTIF(data[Référence principale],data[[#This Row],[Référence principale]]),COUNTIF(data[Référence principale],data[[#This Row],[Référence principale]]),)</f>
        <v>1</v>
      </c>
    </row>
    <row r="1846" spans="1:55" x14ac:dyDescent="0.25">
      <c r="A1846" t="s">
        <v>830</v>
      </c>
      <c r="G1846" t="s">
        <v>3924</v>
      </c>
      <c r="N1846" s="2"/>
      <c r="O1846" s="2"/>
      <c r="R1846" t="s">
        <v>830</v>
      </c>
      <c r="U1846" t="s">
        <v>1659</v>
      </c>
      <c r="AD1846">
        <v>0</v>
      </c>
      <c r="AG1846">
        <v>0</v>
      </c>
      <c r="AP1846" s="3">
        <v>44556</v>
      </c>
      <c r="AY18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6" t="str">
        <f>data[[#This Row],[Différence en valeur]]&amp;data[[#This Row],[Année]]</f>
        <v>02021</v>
      </c>
      <c r="BC1846">
        <f>IF(COUNTIF($U$2:U1846,U1846)=COUNTIF(data[Référence principale],data[[#This Row],[Référence principale]]),COUNTIF(data[Référence principale],data[[#This Row],[Référence principale]]),)</f>
        <v>0</v>
      </c>
    </row>
    <row r="1847" spans="1:55" x14ac:dyDescent="0.25">
      <c r="A1847" t="s">
        <v>830</v>
      </c>
      <c r="G1847" t="s">
        <v>3924</v>
      </c>
      <c r="N1847" s="2"/>
      <c r="O1847" s="2"/>
      <c r="R1847" t="s">
        <v>830</v>
      </c>
      <c r="U1847" t="s">
        <v>1659</v>
      </c>
      <c r="AD1847">
        <v>0</v>
      </c>
      <c r="AG1847">
        <v>0</v>
      </c>
      <c r="AP1847" s="3">
        <v>44556</v>
      </c>
      <c r="AY18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7" t="str">
        <f>data[[#This Row],[Différence en valeur]]&amp;data[[#This Row],[Année]]</f>
        <v>02021</v>
      </c>
      <c r="BC1847">
        <f>IF(COUNTIF($U$2:U1847,U1847)=COUNTIF(data[Référence principale],data[[#This Row],[Référence principale]]),COUNTIF(data[Référence principale],data[[#This Row],[Référence principale]]),)</f>
        <v>0</v>
      </c>
    </row>
    <row r="1848" spans="1:55" x14ac:dyDescent="0.25">
      <c r="A1848" t="s">
        <v>830</v>
      </c>
      <c r="G1848" t="s">
        <v>3924</v>
      </c>
      <c r="N1848" s="2"/>
      <c r="O1848" s="2"/>
      <c r="R1848" t="s">
        <v>830</v>
      </c>
      <c r="U1848" t="s">
        <v>1659</v>
      </c>
      <c r="AD1848">
        <v>1</v>
      </c>
      <c r="AG1848">
        <v>8.3971</v>
      </c>
      <c r="AP1848" s="3">
        <v>44556</v>
      </c>
      <c r="AY18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8" t="str">
        <f>data[[#This Row],[Différence en valeur]]&amp;data[[#This Row],[Année]]</f>
        <v>8.39712021</v>
      </c>
      <c r="BC1848">
        <f>IF(COUNTIF($U$2:U1848,U1848)=COUNTIF(data[Référence principale],data[[#This Row],[Référence principale]]),COUNTIF(data[Référence principale],data[[#This Row],[Référence principale]]),)</f>
        <v>0</v>
      </c>
    </row>
    <row r="1849" spans="1:55" x14ac:dyDescent="0.25">
      <c r="A1849" t="s">
        <v>830</v>
      </c>
      <c r="G1849" t="s">
        <v>3924</v>
      </c>
      <c r="N1849" s="2"/>
      <c r="O1849" s="2"/>
      <c r="R1849" t="s">
        <v>830</v>
      </c>
      <c r="U1849" t="s">
        <v>1660</v>
      </c>
      <c r="AD1849">
        <v>-1</v>
      </c>
      <c r="AG1849">
        <v>-0.1</v>
      </c>
      <c r="AP1849" s="3">
        <v>44556</v>
      </c>
      <c r="AY18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49" t="str">
        <f>data[[#This Row],[Différence en valeur]]&amp;data[[#This Row],[Année]]</f>
        <v>-0.12021</v>
      </c>
      <c r="BC1849">
        <f>IF(COUNTIF($U$2:U1849,U1849)=COUNTIF(data[Référence principale],data[[#This Row],[Référence principale]]),COUNTIF(data[Référence principale],data[[#This Row],[Référence principale]]),)</f>
        <v>1</v>
      </c>
    </row>
    <row r="1850" spans="1:55" x14ac:dyDescent="0.25">
      <c r="A1850" t="s">
        <v>830</v>
      </c>
      <c r="G1850" t="s">
        <v>3924</v>
      </c>
      <c r="N1850" s="2"/>
      <c r="O1850" s="2"/>
      <c r="R1850" t="s">
        <v>830</v>
      </c>
      <c r="U1850" t="s">
        <v>1661</v>
      </c>
      <c r="AD1850">
        <v>0</v>
      </c>
      <c r="AG1850">
        <v>0</v>
      </c>
      <c r="AP1850" s="3">
        <v>44556</v>
      </c>
      <c r="AY18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0" t="str">
        <f>data[[#This Row],[Différence en valeur]]&amp;data[[#This Row],[Année]]</f>
        <v>02021</v>
      </c>
      <c r="BC1850">
        <f>IF(COUNTIF($U$2:U1850,U1850)=COUNTIF(data[Référence principale],data[[#This Row],[Référence principale]]),COUNTIF(data[Référence principale],data[[#This Row],[Référence principale]]),)</f>
        <v>1</v>
      </c>
    </row>
    <row r="1851" spans="1:55" x14ac:dyDescent="0.25">
      <c r="A1851" t="s">
        <v>830</v>
      </c>
      <c r="G1851" t="s">
        <v>3924</v>
      </c>
      <c r="N1851" s="2"/>
      <c r="O1851" s="2"/>
      <c r="R1851" t="s">
        <v>830</v>
      </c>
      <c r="U1851" t="s">
        <v>1662</v>
      </c>
      <c r="AD1851">
        <v>0</v>
      </c>
      <c r="AG1851">
        <v>0</v>
      </c>
      <c r="AP1851" s="3">
        <v>44556</v>
      </c>
      <c r="AY18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1" t="str">
        <f>data[[#This Row],[Différence en valeur]]&amp;data[[#This Row],[Année]]</f>
        <v>02021</v>
      </c>
      <c r="BC1851">
        <f>IF(COUNTIF($U$2:U1851,U1851)=COUNTIF(data[Référence principale],data[[#This Row],[Référence principale]]),COUNTIF(data[Référence principale],data[[#This Row],[Référence principale]]),)</f>
        <v>1</v>
      </c>
    </row>
    <row r="1852" spans="1:55" x14ac:dyDescent="0.25">
      <c r="A1852" t="s">
        <v>830</v>
      </c>
      <c r="G1852" t="s">
        <v>3924</v>
      </c>
      <c r="N1852" s="2"/>
      <c r="O1852" s="2"/>
      <c r="R1852" t="s">
        <v>830</v>
      </c>
      <c r="U1852" t="s">
        <v>1663</v>
      </c>
      <c r="AD1852">
        <v>-1</v>
      </c>
      <c r="AG1852">
        <v>-0.1</v>
      </c>
      <c r="AP1852" s="3">
        <v>44556</v>
      </c>
      <c r="AY18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2" t="str">
        <f>data[[#This Row],[Différence en valeur]]&amp;data[[#This Row],[Année]]</f>
        <v>-0.12021</v>
      </c>
      <c r="BC1852">
        <f>IF(COUNTIF($U$2:U1852,U1852)=COUNTIF(data[Référence principale],data[[#This Row],[Référence principale]]),COUNTIF(data[Référence principale],data[[#This Row],[Référence principale]]),)</f>
        <v>1</v>
      </c>
    </row>
    <row r="1853" spans="1:55" x14ac:dyDescent="0.25">
      <c r="A1853" t="s">
        <v>830</v>
      </c>
      <c r="G1853" t="s">
        <v>3924</v>
      </c>
      <c r="N1853" s="2"/>
      <c r="O1853" s="2"/>
      <c r="R1853" t="s">
        <v>830</v>
      </c>
      <c r="U1853" t="s">
        <v>1664</v>
      </c>
      <c r="AD1853">
        <v>0</v>
      </c>
      <c r="AG1853">
        <v>0</v>
      </c>
      <c r="AP1853" s="3">
        <v>44556</v>
      </c>
      <c r="AY18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3" t="str">
        <f>data[[#This Row],[Différence en valeur]]&amp;data[[#This Row],[Année]]</f>
        <v>02021</v>
      </c>
      <c r="BC1853">
        <f>IF(COUNTIF($U$2:U1853,U1853)=COUNTIF(data[Référence principale],data[[#This Row],[Référence principale]]),COUNTIF(data[Référence principale],data[[#This Row],[Référence principale]]),)</f>
        <v>1</v>
      </c>
    </row>
    <row r="1854" spans="1:55" x14ac:dyDescent="0.25">
      <c r="A1854" t="s">
        <v>830</v>
      </c>
      <c r="G1854" t="s">
        <v>3924</v>
      </c>
      <c r="N1854" s="2"/>
      <c r="O1854" s="2"/>
      <c r="R1854" t="s">
        <v>830</v>
      </c>
      <c r="U1854" t="s">
        <v>1665</v>
      </c>
      <c r="AD1854">
        <v>0</v>
      </c>
      <c r="AG1854">
        <v>0</v>
      </c>
      <c r="AP1854" s="3">
        <v>44556</v>
      </c>
      <c r="AY18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4" t="str">
        <f>data[[#This Row],[Différence en valeur]]&amp;data[[#This Row],[Année]]</f>
        <v>02021</v>
      </c>
      <c r="BC1854">
        <f>IF(COUNTIF($U$2:U1854,U1854)=COUNTIF(data[Référence principale],data[[#This Row],[Référence principale]]),COUNTIF(data[Référence principale],data[[#This Row],[Référence principale]]),)</f>
        <v>1</v>
      </c>
    </row>
    <row r="1855" spans="1:55" x14ac:dyDescent="0.25">
      <c r="A1855" t="s">
        <v>830</v>
      </c>
      <c r="G1855" t="s">
        <v>3924</v>
      </c>
      <c r="N1855" s="2"/>
      <c r="O1855" s="2"/>
      <c r="R1855" t="s">
        <v>830</v>
      </c>
      <c r="U1855" t="s">
        <v>1666</v>
      </c>
      <c r="AD1855">
        <v>0</v>
      </c>
      <c r="AG1855">
        <v>0</v>
      </c>
      <c r="AP1855" s="3">
        <v>44556</v>
      </c>
      <c r="AY18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5" t="str">
        <f>data[[#This Row],[Différence en valeur]]&amp;data[[#This Row],[Année]]</f>
        <v>02021</v>
      </c>
      <c r="BC1855">
        <f>IF(COUNTIF($U$2:U1855,U1855)=COUNTIF(data[Référence principale],data[[#This Row],[Référence principale]]),COUNTIF(data[Référence principale],data[[#This Row],[Référence principale]]),)</f>
        <v>1</v>
      </c>
    </row>
    <row r="1856" spans="1:55" x14ac:dyDescent="0.25">
      <c r="A1856" t="s">
        <v>830</v>
      </c>
      <c r="G1856" t="s">
        <v>3924</v>
      </c>
      <c r="N1856" s="2"/>
      <c r="O1856" s="2"/>
      <c r="R1856" t="s">
        <v>830</v>
      </c>
      <c r="U1856" t="s">
        <v>1667</v>
      </c>
      <c r="AD1856">
        <v>0</v>
      </c>
      <c r="AG1856">
        <v>0</v>
      </c>
      <c r="AP1856" s="3">
        <v>44556</v>
      </c>
      <c r="AY18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6" t="str">
        <f>data[[#This Row],[Différence en valeur]]&amp;data[[#This Row],[Année]]</f>
        <v>02021</v>
      </c>
      <c r="BC1856">
        <f>IF(COUNTIF($U$2:U1856,U1856)=COUNTIF(data[Référence principale],data[[#This Row],[Référence principale]]),COUNTIF(data[Référence principale],data[[#This Row],[Référence principale]]),)</f>
        <v>1</v>
      </c>
    </row>
    <row r="1857" spans="1:55" x14ac:dyDescent="0.25">
      <c r="A1857" t="s">
        <v>830</v>
      </c>
      <c r="G1857" t="s">
        <v>3924</v>
      </c>
      <c r="N1857" s="2"/>
      <c r="O1857" s="2"/>
      <c r="R1857" t="s">
        <v>830</v>
      </c>
      <c r="U1857" t="s">
        <v>1668</v>
      </c>
      <c r="AD1857">
        <v>0</v>
      </c>
      <c r="AG1857">
        <v>0</v>
      </c>
      <c r="AP1857" s="3">
        <v>44556</v>
      </c>
      <c r="AY18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7" t="str">
        <f>data[[#This Row],[Différence en valeur]]&amp;data[[#This Row],[Année]]</f>
        <v>02021</v>
      </c>
      <c r="BC1857">
        <f>IF(COUNTIF($U$2:U1857,U1857)=COUNTIF(data[Référence principale],data[[#This Row],[Référence principale]]),COUNTIF(data[Référence principale],data[[#This Row],[Référence principale]]),)</f>
        <v>1</v>
      </c>
    </row>
    <row r="1858" spans="1:55" x14ac:dyDescent="0.25">
      <c r="A1858" t="s">
        <v>830</v>
      </c>
      <c r="G1858" t="s">
        <v>3924</v>
      </c>
      <c r="N1858" s="2"/>
      <c r="O1858" s="2"/>
      <c r="R1858" t="s">
        <v>830</v>
      </c>
      <c r="U1858" t="s">
        <v>1669</v>
      </c>
      <c r="AD1858">
        <v>0</v>
      </c>
      <c r="AG1858">
        <v>0</v>
      </c>
      <c r="AP1858" s="3">
        <v>44556</v>
      </c>
      <c r="AY18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8" t="str">
        <f>data[[#This Row],[Différence en valeur]]&amp;data[[#This Row],[Année]]</f>
        <v>02021</v>
      </c>
      <c r="BC1858">
        <f>IF(COUNTIF($U$2:U1858,U1858)=COUNTIF(data[Référence principale],data[[#This Row],[Référence principale]]),COUNTIF(data[Référence principale],data[[#This Row],[Référence principale]]),)</f>
        <v>1</v>
      </c>
    </row>
    <row r="1859" spans="1:55" x14ac:dyDescent="0.25">
      <c r="A1859" t="s">
        <v>830</v>
      </c>
      <c r="G1859" t="s">
        <v>3924</v>
      </c>
      <c r="N1859" s="2"/>
      <c r="O1859" s="2"/>
      <c r="R1859" t="s">
        <v>830</v>
      </c>
      <c r="U1859" t="s">
        <v>1670</v>
      </c>
      <c r="AD1859">
        <v>-1</v>
      </c>
      <c r="AG1859">
        <v>-24.3</v>
      </c>
      <c r="AP1859" s="3">
        <v>44556</v>
      </c>
      <c r="AY18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59" t="str">
        <f>data[[#This Row],[Différence en valeur]]&amp;data[[#This Row],[Année]]</f>
        <v>-24.32021</v>
      </c>
      <c r="BC1859">
        <f>IF(COUNTIF($U$2:U1859,U1859)=COUNTIF(data[Référence principale],data[[#This Row],[Référence principale]]),COUNTIF(data[Référence principale],data[[#This Row],[Référence principale]]),)</f>
        <v>1</v>
      </c>
    </row>
    <row r="1860" spans="1:55" x14ac:dyDescent="0.25">
      <c r="A1860" t="s">
        <v>830</v>
      </c>
      <c r="G1860" t="s">
        <v>3924</v>
      </c>
      <c r="N1860" s="2"/>
      <c r="O1860" s="2"/>
      <c r="R1860" t="s">
        <v>830</v>
      </c>
      <c r="U1860" t="s">
        <v>1671</v>
      </c>
      <c r="AD1860">
        <v>0</v>
      </c>
      <c r="AG1860">
        <v>0</v>
      </c>
      <c r="AP1860" s="3">
        <v>44556</v>
      </c>
      <c r="AY18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0" t="str">
        <f>data[[#This Row],[Différence en valeur]]&amp;data[[#This Row],[Année]]</f>
        <v>02021</v>
      </c>
      <c r="BC1860">
        <f>IF(COUNTIF($U$2:U1860,U1860)=COUNTIF(data[Référence principale],data[[#This Row],[Référence principale]]),COUNTIF(data[Référence principale],data[[#This Row],[Référence principale]]),)</f>
        <v>1</v>
      </c>
    </row>
    <row r="1861" spans="1:55" x14ac:dyDescent="0.25">
      <c r="A1861" t="s">
        <v>830</v>
      </c>
      <c r="G1861" t="s">
        <v>3924</v>
      </c>
      <c r="N1861" s="2"/>
      <c r="O1861" s="2"/>
      <c r="R1861" t="s">
        <v>830</v>
      </c>
      <c r="U1861" t="s">
        <v>344</v>
      </c>
      <c r="AD1861">
        <v>0</v>
      </c>
      <c r="AG1861">
        <v>0</v>
      </c>
      <c r="AP1861" s="3">
        <v>44556</v>
      </c>
      <c r="AY18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1" t="str">
        <f>data[[#This Row],[Différence en valeur]]&amp;data[[#This Row],[Année]]</f>
        <v>02021</v>
      </c>
      <c r="BC1861">
        <f>IF(COUNTIF($U$2:U1861,U1861)=COUNTIF(data[Référence principale],data[[#This Row],[Référence principale]]),COUNTIF(data[Référence principale],data[[#This Row],[Référence principale]]),)</f>
        <v>3</v>
      </c>
    </row>
    <row r="1862" spans="1:55" x14ac:dyDescent="0.25">
      <c r="A1862" t="s">
        <v>830</v>
      </c>
      <c r="G1862" t="s">
        <v>3924</v>
      </c>
      <c r="N1862" s="2"/>
      <c r="O1862" s="2"/>
      <c r="R1862" t="s">
        <v>830</v>
      </c>
      <c r="U1862" t="s">
        <v>1672</v>
      </c>
      <c r="AD1862">
        <v>0</v>
      </c>
      <c r="AG1862">
        <v>0</v>
      </c>
      <c r="AP1862" s="3">
        <v>44556</v>
      </c>
      <c r="AY18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2" t="str">
        <f>data[[#This Row],[Différence en valeur]]&amp;data[[#This Row],[Année]]</f>
        <v>02021</v>
      </c>
      <c r="BC1862">
        <f>IF(COUNTIF($U$2:U1862,U1862)=COUNTIF(data[Référence principale],data[[#This Row],[Référence principale]]),COUNTIF(data[Référence principale],data[[#This Row],[Référence principale]]),)</f>
        <v>1</v>
      </c>
    </row>
    <row r="1863" spans="1:55" x14ac:dyDescent="0.25">
      <c r="A1863" t="s">
        <v>830</v>
      </c>
      <c r="G1863" t="s">
        <v>3924</v>
      </c>
      <c r="N1863" s="2"/>
      <c r="O1863" s="2"/>
      <c r="R1863" t="s">
        <v>830</v>
      </c>
      <c r="U1863" t="s">
        <v>1673</v>
      </c>
      <c r="AD1863">
        <v>0</v>
      </c>
      <c r="AG1863">
        <v>0</v>
      </c>
      <c r="AP1863" s="3">
        <v>44556</v>
      </c>
      <c r="AY18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3" t="str">
        <f>data[[#This Row],[Différence en valeur]]&amp;data[[#This Row],[Année]]</f>
        <v>02021</v>
      </c>
      <c r="BC1863">
        <f>IF(COUNTIF($U$2:U1863,U1863)=COUNTIF(data[Référence principale],data[[#This Row],[Référence principale]]),COUNTIF(data[Référence principale],data[[#This Row],[Référence principale]]),)</f>
        <v>1</v>
      </c>
    </row>
    <row r="1864" spans="1:55" x14ac:dyDescent="0.25">
      <c r="A1864" t="s">
        <v>830</v>
      </c>
      <c r="G1864" t="s">
        <v>3924</v>
      </c>
      <c r="N1864" s="2"/>
      <c r="O1864" s="2"/>
      <c r="R1864" t="s">
        <v>830</v>
      </c>
      <c r="U1864" t="s">
        <v>448</v>
      </c>
      <c r="AD1864">
        <v>0</v>
      </c>
      <c r="AG1864">
        <v>0</v>
      </c>
      <c r="AP1864" s="3">
        <v>44556</v>
      </c>
      <c r="AY18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4" t="str">
        <f>data[[#This Row],[Différence en valeur]]&amp;data[[#This Row],[Année]]</f>
        <v>02021</v>
      </c>
      <c r="BC1864">
        <f>IF(COUNTIF($U$2:U1864,U1864)=COUNTIF(data[Référence principale],data[[#This Row],[Référence principale]]),COUNTIF(data[Référence principale],data[[#This Row],[Référence principale]]),)</f>
        <v>2</v>
      </c>
    </row>
    <row r="1865" spans="1:55" x14ac:dyDescent="0.25">
      <c r="A1865" t="s">
        <v>830</v>
      </c>
      <c r="G1865" t="s">
        <v>3924</v>
      </c>
      <c r="N1865" s="2"/>
      <c r="O1865" s="2"/>
      <c r="R1865" t="s">
        <v>830</v>
      </c>
      <c r="U1865" t="s">
        <v>1674</v>
      </c>
      <c r="AD1865">
        <v>0</v>
      </c>
      <c r="AG1865">
        <v>0</v>
      </c>
      <c r="AP1865" s="3">
        <v>44556</v>
      </c>
      <c r="AY18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5" t="str">
        <f>data[[#This Row],[Différence en valeur]]&amp;data[[#This Row],[Année]]</f>
        <v>02021</v>
      </c>
      <c r="BC1865">
        <f>IF(COUNTIF($U$2:U1865,U1865)=COUNTIF(data[Référence principale],data[[#This Row],[Référence principale]]),COUNTIF(data[Référence principale],data[[#This Row],[Référence principale]]),)</f>
        <v>0</v>
      </c>
    </row>
    <row r="1866" spans="1:55" x14ac:dyDescent="0.25">
      <c r="A1866" t="s">
        <v>830</v>
      </c>
      <c r="G1866" t="s">
        <v>3924</v>
      </c>
      <c r="N1866" s="2"/>
      <c r="O1866" s="2"/>
      <c r="R1866" t="s">
        <v>830</v>
      </c>
      <c r="U1866" t="s">
        <v>1674</v>
      </c>
      <c r="AD1866">
        <v>-2</v>
      </c>
      <c r="AG1866">
        <v>-282</v>
      </c>
      <c r="AP1866" s="3">
        <v>44556</v>
      </c>
      <c r="AY18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6" t="str">
        <f>data[[#This Row],[Différence en valeur]]&amp;data[[#This Row],[Année]]</f>
        <v>-2822021</v>
      </c>
      <c r="BC1866">
        <f>IF(COUNTIF($U$2:U1866,U1866)=COUNTIF(data[Référence principale],data[[#This Row],[Référence principale]]),COUNTIF(data[Référence principale],data[[#This Row],[Référence principale]]),)</f>
        <v>2</v>
      </c>
    </row>
    <row r="1867" spans="1:55" x14ac:dyDescent="0.25">
      <c r="A1867" t="s">
        <v>830</v>
      </c>
      <c r="G1867" t="s">
        <v>3924</v>
      </c>
      <c r="N1867" s="2"/>
      <c r="O1867" s="2"/>
      <c r="R1867" t="s">
        <v>830</v>
      </c>
      <c r="U1867" t="s">
        <v>1675</v>
      </c>
      <c r="AD1867">
        <v>0</v>
      </c>
      <c r="AG1867">
        <v>0</v>
      </c>
      <c r="AP1867" s="3">
        <v>44556</v>
      </c>
      <c r="AY18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7" t="str">
        <f>data[[#This Row],[Différence en valeur]]&amp;data[[#This Row],[Année]]</f>
        <v>02021</v>
      </c>
      <c r="BC1867">
        <f>IF(COUNTIF($U$2:U1867,U1867)=COUNTIF(data[Référence principale],data[[#This Row],[Référence principale]]),COUNTIF(data[Référence principale],data[[#This Row],[Référence principale]]),)</f>
        <v>1</v>
      </c>
    </row>
    <row r="1868" spans="1:55" x14ac:dyDescent="0.25">
      <c r="A1868" t="s">
        <v>830</v>
      </c>
      <c r="G1868" t="s">
        <v>3924</v>
      </c>
      <c r="N1868" s="2"/>
      <c r="O1868" s="2"/>
      <c r="R1868" t="s">
        <v>830</v>
      </c>
      <c r="U1868" t="s">
        <v>1676</v>
      </c>
      <c r="AD1868">
        <v>0</v>
      </c>
      <c r="AG1868">
        <v>0</v>
      </c>
      <c r="AP1868" s="3">
        <v>44556</v>
      </c>
      <c r="AY18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8" t="str">
        <f>data[[#This Row],[Différence en valeur]]&amp;data[[#This Row],[Année]]</f>
        <v>02021</v>
      </c>
      <c r="BC1868">
        <f>IF(COUNTIF($U$2:U1868,U1868)=COUNTIF(data[Référence principale],data[[#This Row],[Référence principale]]),COUNTIF(data[Référence principale],data[[#This Row],[Référence principale]]),)</f>
        <v>1</v>
      </c>
    </row>
    <row r="1869" spans="1:55" x14ac:dyDescent="0.25">
      <c r="A1869" t="s">
        <v>830</v>
      </c>
      <c r="G1869" t="s">
        <v>3924</v>
      </c>
      <c r="N1869" s="2"/>
      <c r="O1869" s="2"/>
      <c r="R1869" t="s">
        <v>830</v>
      </c>
      <c r="U1869" t="s">
        <v>1677</v>
      </c>
      <c r="AD1869">
        <v>0</v>
      </c>
      <c r="AG1869">
        <v>0</v>
      </c>
      <c r="AP1869" s="3">
        <v>44556</v>
      </c>
      <c r="AY18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69" t="str">
        <f>data[[#This Row],[Différence en valeur]]&amp;data[[#This Row],[Année]]</f>
        <v>02021</v>
      </c>
      <c r="BC1869">
        <f>IF(COUNTIF($U$2:U1869,U1869)=COUNTIF(data[Référence principale],data[[#This Row],[Référence principale]]),COUNTIF(data[Référence principale],data[[#This Row],[Référence principale]]),)</f>
        <v>1</v>
      </c>
    </row>
    <row r="1870" spans="1:55" x14ac:dyDescent="0.25">
      <c r="A1870" t="s">
        <v>830</v>
      </c>
      <c r="G1870" t="s">
        <v>3924</v>
      </c>
      <c r="N1870" s="2"/>
      <c r="O1870" s="2"/>
      <c r="R1870" t="s">
        <v>830</v>
      </c>
      <c r="U1870" t="s">
        <v>1678</v>
      </c>
      <c r="AD1870">
        <v>0</v>
      </c>
      <c r="AG1870">
        <v>0</v>
      </c>
      <c r="AP1870" s="3">
        <v>44556</v>
      </c>
      <c r="AY18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0" t="str">
        <f>data[[#This Row],[Différence en valeur]]&amp;data[[#This Row],[Année]]</f>
        <v>02021</v>
      </c>
      <c r="BC1870">
        <f>IF(COUNTIF($U$2:U1870,U1870)=COUNTIF(data[Référence principale],data[[#This Row],[Référence principale]]),COUNTIF(data[Référence principale],data[[#This Row],[Référence principale]]),)</f>
        <v>1</v>
      </c>
    </row>
    <row r="1871" spans="1:55" x14ac:dyDescent="0.25">
      <c r="A1871" t="s">
        <v>830</v>
      </c>
      <c r="G1871" t="s">
        <v>3924</v>
      </c>
      <c r="N1871" s="2"/>
      <c r="O1871" s="2"/>
      <c r="R1871" t="s">
        <v>830</v>
      </c>
      <c r="U1871" t="s">
        <v>1679</v>
      </c>
      <c r="AD1871">
        <v>0</v>
      </c>
      <c r="AG1871">
        <v>0</v>
      </c>
      <c r="AP1871" s="3">
        <v>44556</v>
      </c>
      <c r="AY18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1" t="str">
        <f>data[[#This Row],[Différence en valeur]]&amp;data[[#This Row],[Année]]</f>
        <v>02021</v>
      </c>
      <c r="BC1871">
        <f>IF(COUNTIF($U$2:U1871,U1871)=COUNTIF(data[Référence principale],data[[#This Row],[Référence principale]]),COUNTIF(data[Référence principale],data[[#This Row],[Référence principale]]),)</f>
        <v>1</v>
      </c>
    </row>
    <row r="1872" spans="1:55" x14ac:dyDescent="0.25">
      <c r="A1872" t="s">
        <v>830</v>
      </c>
      <c r="G1872" t="s">
        <v>3924</v>
      </c>
      <c r="N1872" s="2"/>
      <c r="O1872" s="2"/>
      <c r="R1872" t="s">
        <v>830</v>
      </c>
      <c r="U1872" t="s">
        <v>1680</v>
      </c>
      <c r="AD1872">
        <v>0</v>
      </c>
      <c r="AG1872">
        <v>0</v>
      </c>
      <c r="AP1872" s="3">
        <v>44556</v>
      </c>
      <c r="AY18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2" t="str">
        <f>data[[#This Row],[Différence en valeur]]&amp;data[[#This Row],[Année]]</f>
        <v>02021</v>
      </c>
      <c r="BC1872">
        <f>IF(COUNTIF($U$2:U1872,U1872)=COUNTIF(data[Référence principale],data[[#This Row],[Référence principale]]),COUNTIF(data[Référence principale],data[[#This Row],[Référence principale]]),)</f>
        <v>1</v>
      </c>
    </row>
    <row r="1873" spans="1:55" x14ac:dyDescent="0.25">
      <c r="A1873" t="s">
        <v>830</v>
      </c>
      <c r="G1873" t="s">
        <v>3924</v>
      </c>
      <c r="N1873" s="2"/>
      <c r="O1873" s="2"/>
      <c r="R1873" t="s">
        <v>830</v>
      </c>
      <c r="U1873" t="s">
        <v>1681</v>
      </c>
      <c r="AD1873">
        <v>0</v>
      </c>
      <c r="AG1873">
        <v>0</v>
      </c>
      <c r="AP1873" s="3">
        <v>44556</v>
      </c>
      <c r="AY18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3" t="str">
        <f>data[[#This Row],[Différence en valeur]]&amp;data[[#This Row],[Année]]</f>
        <v>02021</v>
      </c>
      <c r="BC1873">
        <f>IF(COUNTIF($U$2:U1873,U1873)=COUNTIF(data[Référence principale],data[[#This Row],[Référence principale]]),COUNTIF(data[Référence principale],data[[#This Row],[Référence principale]]),)</f>
        <v>1</v>
      </c>
    </row>
    <row r="1874" spans="1:55" x14ac:dyDescent="0.25">
      <c r="A1874" t="s">
        <v>830</v>
      </c>
      <c r="G1874" t="s">
        <v>3924</v>
      </c>
      <c r="N1874" s="2"/>
      <c r="O1874" s="2"/>
      <c r="R1874" t="s">
        <v>830</v>
      </c>
      <c r="U1874" t="s">
        <v>1682</v>
      </c>
      <c r="AD1874">
        <v>0</v>
      </c>
      <c r="AG1874">
        <v>0</v>
      </c>
      <c r="AP1874" s="3">
        <v>44556</v>
      </c>
      <c r="AY18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4" t="str">
        <f>data[[#This Row],[Différence en valeur]]&amp;data[[#This Row],[Année]]</f>
        <v>02021</v>
      </c>
      <c r="BC1874">
        <f>IF(COUNTIF($U$2:U1874,U1874)=COUNTIF(data[Référence principale],data[[#This Row],[Référence principale]]),COUNTIF(data[Référence principale],data[[#This Row],[Référence principale]]),)</f>
        <v>1</v>
      </c>
    </row>
    <row r="1875" spans="1:55" x14ac:dyDescent="0.25">
      <c r="A1875" t="s">
        <v>830</v>
      </c>
      <c r="G1875" t="s">
        <v>3924</v>
      </c>
      <c r="N1875" s="2"/>
      <c r="O1875" s="2"/>
      <c r="R1875" t="s">
        <v>830</v>
      </c>
      <c r="U1875" t="s">
        <v>1683</v>
      </c>
      <c r="AD1875">
        <v>0</v>
      </c>
      <c r="AG1875">
        <v>0</v>
      </c>
      <c r="AP1875" s="3">
        <v>44556</v>
      </c>
      <c r="AY18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5" t="str">
        <f>data[[#This Row],[Différence en valeur]]&amp;data[[#This Row],[Année]]</f>
        <v>02021</v>
      </c>
      <c r="BC1875">
        <f>IF(COUNTIF($U$2:U1875,U1875)=COUNTIF(data[Référence principale],data[[#This Row],[Référence principale]]),COUNTIF(data[Référence principale],data[[#This Row],[Référence principale]]),)</f>
        <v>1</v>
      </c>
    </row>
    <row r="1876" spans="1:55" x14ac:dyDescent="0.25">
      <c r="A1876" t="s">
        <v>830</v>
      </c>
      <c r="G1876" t="s">
        <v>3924</v>
      </c>
      <c r="N1876" s="2"/>
      <c r="O1876" s="2"/>
      <c r="R1876" t="s">
        <v>830</v>
      </c>
      <c r="U1876" t="s">
        <v>1684</v>
      </c>
      <c r="AD1876">
        <v>0</v>
      </c>
      <c r="AG1876">
        <v>0</v>
      </c>
      <c r="AP1876" s="3">
        <v>44556</v>
      </c>
      <c r="AY18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6" t="str">
        <f>data[[#This Row],[Différence en valeur]]&amp;data[[#This Row],[Année]]</f>
        <v>02021</v>
      </c>
      <c r="BC1876">
        <f>IF(COUNTIF($U$2:U1876,U1876)=COUNTIF(data[Référence principale],data[[#This Row],[Référence principale]]),COUNTIF(data[Référence principale],data[[#This Row],[Référence principale]]),)</f>
        <v>1</v>
      </c>
    </row>
    <row r="1877" spans="1:55" x14ac:dyDescent="0.25">
      <c r="A1877" t="s">
        <v>830</v>
      </c>
      <c r="G1877" t="s">
        <v>3924</v>
      </c>
      <c r="N1877" s="2"/>
      <c r="O1877" s="2"/>
      <c r="R1877" t="s">
        <v>830</v>
      </c>
      <c r="U1877" t="s">
        <v>1685</v>
      </c>
      <c r="AD1877">
        <v>0</v>
      </c>
      <c r="AG1877">
        <v>0</v>
      </c>
      <c r="AP1877" s="3">
        <v>44556</v>
      </c>
      <c r="AY18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7" t="str">
        <f>data[[#This Row],[Différence en valeur]]&amp;data[[#This Row],[Année]]</f>
        <v>02021</v>
      </c>
      <c r="BC1877">
        <f>IF(COUNTIF($U$2:U1877,U1877)=COUNTIF(data[Référence principale],data[[#This Row],[Référence principale]]),COUNTIF(data[Référence principale],data[[#This Row],[Référence principale]]),)</f>
        <v>1</v>
      </c>
    </row>
    <row r="1878" spans="1:55" x14ac:dyDescent="0.25">
      <c r="A1878" t="s">
        <v>830</v>
      </c>
      <c r="G1878" t="s">
        <v>3924</v>
      </c>
      <c r="N1878" s="2"/>
      <c r="O1878" s="2"/>
      <c r="R1878" t="s">
        <v>830</v>
      </c>
      <c r="U1878" t="s">
        <v>1686</v>
      </c>
      <c r="AD1878">
        <v>0</v>
      </c>
      <c r="AG1878">
        <v>0</v>
      </c>
      <c r="AP1878" s="3">
        <v>44556</v>
      </c>
      <c r="AY18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8" t="str">
        <f>data[[#This Row],[Différence en valeur]]&amp;data[[#This Row],[Année]]</f>
        <v>02021</v>
      </c>
      <c r="BC1878">
        <f>IF(COUNTIF($U$2:U1878,U1878)=COUNTIF(data[Référence principale],data[[#This Row],[Référence principale]]),COUNTIF(data[Référence principale],data[[#This Row],[Référence principale]]),)</f>
        <v>1</v>
      </c>
    </row>
    <row r="1879" spans="1:55" x14ac:dyDescent="0.25">
      <c r="A1879" t="s">
        <v>830</v>
      </c>
      <c r="G1879" t="s">
        <v>3924</v>
      </c>
      <c r="N1879" s="2"/>
      <c r="O1879" s="2"/>
      <c r="R1879" t="s">
        <v>830</v>
      </c>
      <c r="U1879" t="s">
        <v>1687</v>
      </c>
      <c r="AD1879">
        <v>0</v>
      </c>
      <c r="AG1879">
        <v>0</v>
      </c>
      <c r="AP1879" s="3">
        <v>44556</v>
      </c>
      <c r="AY18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79" t="str">
        <f>data[[#This Row],[Différence en valeur]]&amp;data[[#This Row],[Année]]</f>
        <v>02021</v>
      </c>
      <c r="BC1879">
        <f>IF(COUNTIF($U$2:U1879,U1879)=COUNTIF(data[Référence principale],data[[#This Row],[Référence principale]]),COUNTIF(data[Référence principale],data[[#This Row],[Référence principale]]),)</f>
        <v>1</v>
      </c>
    </row>
    <row r="1880" spans="1:55" x14ac:dyDescent="0.25">
      <c r="A1880" t="s">
        <v>830</v>
      </c>
      <c r="G1880" t="s">
        <v>3924</v>
      </c>
      <c r="N1880" s="2"/>
      <c r="O1880" s="2"/>
      <c r="R1880" t="s">
        <v>830</v>
      </c>
      <c r="U1880" t="s">
        <v>1688</v>
      </c>
      <c r="AD1880">
        <v>-5</v>
      </c>
      <c r="AG1880">
        <v>-162.57149999999999</v>
      </c>
      <c r="AP1880" s="3">
        <v>44556</v>
      </c>
      <c r="AY18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0" t="str">
        <f>data[[#This Row],[Différence en valeur]]&amp;data[[#This Row],[Année]]</f>
        <v>-162.57152021</v>
      </c>
      <c r="BC1880">
        <f>IF(COUNTIF($U$2:U1880,U1880)=COUNTIF(data[Référence principale],data[[#This Row],[Référence principale]]),COUNTIF(data[Référence principale],data[[#This Row],[Référence principale]]),)</f>
        <v>0</v>
      </c>
    </row>
    <row r="1881" spans="1:55" x14ac:dyDescent="0.25">
      <c r="A1881" t="s">
        <v>830</v>
      </c>
      <c r="G1881" t="s">
        <v>3924</v>
      </c>
      <c r="N1881" s="2"/>
      <c r="O1881" s="2"/>
      <c r="R1881" t="s">
        <v>830</v>
      </c>
      <c r="U1881" t="s">
        <v>1688</v>
      </c>
      <c r="AD1881">
        <v>0</v>
      </c>
      <c r="AG1881">
        <v>0</v>
      </c>
      <c r="AP1881" s="3">
        <v>44556</v>
      </c>
      <c r="AY18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1" t="str">
        <f>data[[#This Row],[Différence en valeur]]&amp;data[[#This Row],[Année]]</f>
        <v>02021</v>
      </c>
      <c r="BC1881">
        <f>IF(COUNTIF($U$2:U1881,U1881)=COUNTIF(data[Référence principale],data[[#This Row],[Référence principale]]),COUNTIF(data[Référence principale],data[[#This Row],[Référence principale]]),)</f>
        <v>0</v>
      </c>
    </row>
    <row r="1882" spans="1:55" x14ac:dyDescent="0.25">
      <c r="A1882" t="s">
        <v>830</v>
      </c>
      <c r="G1882" t="s">
        <v>3924</v>
      </c>
      <c r="N1882" s="2"/>
      <c r="O1882" s="2"/>
      <c r="R1882" t="s">
        <v>830</v>
      </c>
      <c r="U1882" t="s">
        <v>1689</v>
      </c>
      <c r="AD1882">
        <v>0</v>
      </c>
      <c r="AG1882">
        <v>0</v>
      </c>
      <c r="AP1882" s="3">
        <v>44556</v>
      </c>
      <c r="AY18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2" t="str">
        <f>data[[#This Row],[Différence en valeur]]&amp;data[[#This Row],[Année]]</f>
        <v>02021</v>
      </c>
      <c r="BC1882">
        <f>IF(COUNTIF($U$2:U1882,U1882)=COUNTIF(data[Référence principale],data[[#This Row],[Référence principale]]),COUNTIF(data[Référence principale],data[[#This Row],[Référence principale]]),)</f>
        <v>1</v>
      </c>
    </row>
    <row r="1883" spans="1:55" x14ac:dyDescent="0.25">
      <c r="A1883" t="s">
        <v>830</v>
      </c>
      <c r="G1883" t="s">
        <v>3924</v>
      </c>
      <c r="N1883" s="2"/>
      <c r="O1883" s="2"/>
      <c r="R1883" t="s">
        <v>830</v>
      </c>
      <c r="U1883" t="s">
        <v>1690</v>
      </c>
      <c r="AD1883">
        <v>0</v>
      </c>
      <c r="AG1883">
        <v>0</v>
      </c>
      <c r="AP1883" s="3">
        <v>44556</v>
      </c>
      <c r="AY18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3" t="str">
        <f>data[[#This Row],[Différence en valeur]]&amp;data[[#This Row],[Année]]</f>
        <v>02021</v>
      </c>
      <c r="BC1883">
        <f>IF(COUNTIF($U$2:U1883,U1883)=COUNTIF(data[Référence principale],data[[#This Row],[Référence principale]]),COUNTIF(data[Référence principale],data[[#This Row],[Référence principale]]),)</f>
        <v>1</v>
      </c>
    </row>
    <row r="1884" spans="1:55" x14ac:dyDescent="0.25">
      <c r="A1884" t="s">
        <v>830</v>
      </c>
      <c r="G1884" t="s">
        <v>3924</v>
      </c>
      <c r="N1884" s="2"/>
      <c r="O1884" s="2"/>
      <c r="R1884" t="s">
        <v>830</v>
      </c>
      <c r="U1884" t="s">
        <v>1691</v>
      </c>
      <c r="AD1884">
        <v>1</v>
      </c>
      <c r="AG1884">
        <v>0.1</v>
      </c>
      <c r="AP1884" s="3">
        <v>44556</v>
      </c>
      <c r="AY18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4" t="str">
        <f>data[[#This Row],[Différence en valeur]]&amp;data[[#This Row],[Année]]</f>
        <v>0.12021</v>
      </c>
      <c r="BC1884">
        <f>IF(COUNTIF($U$2:U1884,U1884)=COUNTIF(data[Référence principale],data[[#This Row],[Référence principale]]),COUNTIF(data[Référence principale],data[[#This Row],[Référence principale]]),)</f>
        <v>1</v>
      </c>
    </row>
    <row r="1885" spans="1:55" x14ac:dyDescent="0.25">
      <c r="A1885" t="s">
        <v>830</v>
      </c>
      <c r="G1885" t="s">
        <v>3924</v>
      </c>
      <c r="N1885" s="2"/>
      <c r="O1885" s="2"/>
      <c r="R1885" t="s">
        <v>830</v>
      </c>
      <c r="U1885" t="s">
        <v>1692</v>
      </c>
      <c r="AD1885">
        <v>12</v>
      </c>
      <c r="AG1885">
        <v>1.2</v>
      </c>
      <c r="AP1885" s="3">
        <v>44556</v>
      </c>
      <c r="AY18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5" t="str">
        <f>data[[#This Row],[Différence en valeur]]&amp;data[[#This Row],[Année]]</f>
        <v>1.22021</v>
      </c>
      <c r="BC1885">
        <f>IF(COUNTIF($U$2:U1885,U1885)=COUNTIF(data[Référence principale],data[[#This Row],[Référence principale]]),COUNTIF(data[Référence principale],data[[#This Row],[Référence principale]]),)</f>
        <v>1</v>
      </c>
    </row>
    <row r="1886" spans="1:55" x14ac:dyDescent="0.25">
      <c r="A1886" t="s">
        <v>830</v>
      </c>
      <c r="G1886" t="s">
        <v>3924</v>
      </c>
      <c r="N1886" s="2"/>
      <c r="O1886" s="2"/>
      <c r="R1886" t="s">
        <v>830</v>
      </c>
      <c r="U1886" t="s">
        <v>1693</v>
      </c>
      <c r="AD1886">
        <v>0</v>
      </c>
      <c r="AG1886">
        <v>0</v>
      </c>
      <c r="AP1886" s="3">
        <v>44556</v>
      </c>
      <c r="AY18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6" t="str">
        <f>data[[#This Row],[Différence en valeur]]&amp;data[[#This Row],[Année]]</f>
        <v>02021</v>
      </c>
      <c r="BC1886">
        <f>IF(COUNTIF($U$2:U1886,U1886)=COUNTIF(data[Référence principale],data[[#This Row],[Référence principale]]),COUNTIF(data[Référence principale],data[[#This Row],[Référence principale]]),)</f>
        <v>1</v>
      </c>
    </row>
    <row r="1887" spans="1:55" x14ac:dyDescent="0.25">
      <c r="A1887" t="s">
        <v>830</v>
      </c>
      <c r="G1887" t="s">
        <v>3924</v>
      </c>
      <c r="N1887" s="2"/>
      <c r="O1887" s="2"/>
      <c r="R1887" t="s">
        <v>830</v>
      </c>
      <c r="U1887" t="s">
        <v>1694</v>
      </c>
      <c r="AD1887">
        <v>0</v>
      </c>
      <c r="AG1887">
        <v>0</v>
      </c>
      <c r="AP1887" s="3">
        <v>44556</v>
      </c>
      <c r="AY18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7" t="str">
        <f>data[[#This Row],[Différence en valeur]]&amp;data[[#This Row],[Année]]</f>
        <v>02021</v>
      </c>
      <c r="BC1887">
        <f>IF(COUNTIF($U$2:U1887,U1887)=COUNTIF(data[Référence principale],data[[#This Row],[Référence principale]]),COUNTIF(data[Référence principale],data[[#This Row],[Référence principale]]),)</f>
        <v>1</v>
      </c>
    </row>
    <row r="1888" spans="1:55" x14ac:dyDescent="0.25">
      <c r="A1888" t="s">
        <v>830</v>
      </c>
      <c r="G1888" t="s">
        <v>3924</v>
      </c>
      <c r="N1888" s="2"/>
      <c r="O1888" s="2"/>
      <c r="R1888" t="s">
        <v>830</v>
      </c>
      <c r="U1888" t="s">
        <v>1695</v>
      </c>
      <c r="AD1888">
        <v>0</v>
      </c>
      <c r="AG1888">
        <v>0</v>
      </c>
      <c r="AP1888" s="3">
        <v>44556</v>
      </c>
      <c r="AY18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8" t="str">
        <f>data[[#This Row],[Différence en valeur]]&amp;data[[#This Row],[Année]]</f>
        <v>02021</v>
      </c>
      <c r="BC1888">
        <f>IF(COUNTIF($U$2:U1888,U1888)=COUNTIF(data[Référence principale],data[[#This Row],[Référence principale]]),COUNTIF(data[Référence principale],data[[#This Row],[Référence principale]]),)</f>
        <v>1</v>
      </c>
    </row>
    <row r="1889" spans="1:55" x14ac:dyDescent="0.25">
      <c r="A1889" t="s">
        <v>830</v>
      </c>
      <c r="G1889" t="s">
        <v>3924</v>
      </c>
      <c r="N1889" s="2"/>
      <c r="O1889" s="2"/>
      <c r="R1889" t="s">
        <v>830</v>
      </c>
      <c r="U1889" t="s">
        <v>1696</v>
      </c>
      <c r="AD1889">
        <v>0</v>
      </c>
      <c r="AG1889">
        <v>0</v>
      </c>
      <c r="AP1889" s="3">
        <v>44556</v>
      </c>
      <c r="AY18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89" t="str">
        <f>data[[#This Row],[Différence en valeur]]&amp;data[[#This Row],[Année]]</f>
        <v>02021</v>
      </c>
      <c r="BC1889">
        <f>IF(COUNTIF($U$2:U1889,U1889)=COUNTIF(data[Référence principale],data[[#This Row],[Référence principale]]),COUNTIF(data[Référence principale],data[[#This Row],[Référence principale]]),)</f>
        <v>1</v>
      </c>
    </row>
    <row r="1890" spans="1:55" x14ac:dyDescent="0.25">
      <c r="A1890" t="s">
        <v>830</v>
      </c>
      <c r="G1890" t="s">
        <v>3924</v>
      </c>
      <c r="N1890" s="2"/>
      <c r="O1890" s="2"/>
      <c r="R1890" t="s">
        <v>830</v>
      </c>
      <c r="U1890" t="s">
        <v>1697</v>
      </c>
      <c r="AD1890">
        <v>5</v>
      </c>
      <c r="AG1890">
        <v>0.5</v>
      </c>
      <c r="AP1890" s="3">
        <v>44556</v>
      </c>
      <c r="AY18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0" t="str">
        <f>data[[#This Row],[Différence en valeur]]&amp;data[[#This Row],[Année]]</f>
        <v>0.52021</v>
      </c>
      <c r="BC1890">
        <f>IF(COUNTIF($U$2:U1890,U1890)=COUNTIF(data[Référence principale],data[[#This Row],[Référence principale]]),COUNTIF(data[Référence principale],data[[#This Row],[Référence principale]]),)</f>
        <v>1</v>
      </c>
    </row>
    <row r="1891" spans="1:55" x14ac:dyDescent="0.25">
      <c r="A1891" t="s">
        <v>830</v>
      </c>
      <c r="G1891" t="s">
        <v>3924</v>
      </c>
      <c r="N1891" s="2"/>
      <c r="O1891" s="2"/>
      <c r="R1891" t="s">
        <v>830</v>
      </c>
      <c r="U1891" t="s">
        <v>1698</v>
      </c>
      <c r="AD1891">
        <v>1</v>
      </c>
      <c r="AG1891">
        <v>4</v>
      </c>
      <c r="AP1891" s="3">
        <v>44556</v>
      </c>
      <c r="AY18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1" t="str">
        <f>data[[#This Row],[Différence en valeur]]&amp;data[[#This Row],[Année]]</f>
        <v>42021</v>
      </c>
      <c r="BC1891">
        <f>IF(COUNTIF($U$2:U1891,U1891)=COUNTIF(data[Référence principale],data[[#This Row],[Référence principale]]),COUNTIF(data[Référence principale],data[[#This Row],[Référence principale]]),)</f>
        <v>1</v>
      </c>
    </row>
    <row r="1892" spans="1:55" x14ac:dyDescent="0.25">
      <c r="A1892" t="s">
        <v>830</v>
      </c>
      <c r="G1892" t="s">
        <v>3924</v>
      </c>
      <c r="N1892" s="2"/>
      <c r="O1892" s="2"/>
      <c r="R1892" t="s">
        <v>830</v>
      </c>
      <c r="U1892" t="s">
        <v>1699</v>
      </c>
      <c r="AD1892">
        <v>1</v>
      </c>
      <c r="AG1892">
        <v>0.1</v>
      </c>
      <c r="AP1892" s="3">
        <v>44556</v>
      </c>
      <c r="AY18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2" t="str">
        <f>data[[#This Row],[Différence en valeur]]&amp;data[[#This Row],[Année]]</f>
        <v>0.12021</v>
      </c>
      <c r="BC1892">
        <f>IF(COUNTIF($U$2:U1892,U1892)=COUNTIF(data[Référence principale],data[[#This Row],[Référence principale]]),COUNTIF(data[Référence principale],data[[#This Row],[Référence principale]]),)</f>
        <v>1</v>
      </c>
    </row>
    <row r="1893" spans="1:55" x14ac:dyDescent="0.25">
      <c r="A1893" t="s">
        <v>830</v>
      </c>
      <c r="G1893" t="s">
        <v>3924</v>
      </c>
      <c r="N1893" s="2"/>
      <c r="O1893" s="2"/>
      <c r="R1893" t="s">
        <v>830</v>
      </c>
      <c r="U1893" t="s">
        <v>1700</v>
      </c>
      <c r="AD1893">
        <v>0</v>
      </c>
      <c r="AG1893">
        <v>0</v>
      </c>
      <c r="AP1893" s="3">
        <v>44556</v>
      </c>
      <c r="AY18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3" t="str">
        <f>data[[#This Row],[Différence en valeur]]&amp;data[[#This Row],[Année]]</f>
        <v>02021</v>
      </c>
      <c r="BC1893">
        <f>IF(COUNTIF($U$2:U1893,U1893)=COUNTIF(data[Référence principale],data[[#This Row],[Référence principale]]),COUNTIF(data[Référence principale],data[[#This Row],[Référence principale]]),)</f>
        <v>1</v>
      </c>
    </row>
    <row r="1894" spans="1:55" x14ac:dyDescent="0.25">
      <c r="A1894" t="s">
        <v>830</v>
      </c>
      <c r="G1894" t="s">
        <v>3924</v>
      </c>
      <c r="N1894" s="2"/>
      <c r="O1894" s="2"/>
      <c r="R1894" t="s">
        <v>830</v>
      </c>
      <c r="U1894" t="s">
        <v>1701</v>
      </c>
      <c r="AD1894">
        <v>0</v>
      </c>
      <c r="AG1894">
        <v>0</v>
      </c>
      <c r="AP1894" s="3">
        <v>44556</v>
      </c>
      <c r="AY18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4" t="str">
        <f>data[[#This Row],[Différence en valeur]]&amp;data[[#This Row],[Année]]</f>
        <v>02021</v>
      </c>
      <c r="BC1894">
        <f>IF(COUNTIF($U$2:U1894,U1894)=COUNTIF(data[Référence principale],data[[#This Row],[Référence principale]]),COUNTIF(data[Référence principale],data[[#This Row],[Référence principale]]),)</f>
        <v>1</v>
      </c>
    </row>
    <row r="1895" spans="1:55" x14ac:dyDescent="0.25">
      <c r="A1895" t="s">
        <v>830</v>
      </c>
      <c r="G1895" t="s">
        <v>3924</v>
      </c>
      <c r="N1895" s="2"/>
      <c r="O1895" s="2"/>
      <c r="R1895" t="s">
        <v>830</v>
      </c>
      <c r="U1895" t="s">
        <v>1702</v>
      </c>
      <c r="AD1895">
        <v>0</v>
      </c>
      <c r="AG1895">
        <v>0</v>
      </c>
      <c r="AP1895" s="3">
        <v>44556</v>
      </c>
      <c r="AY18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5" t="str">
        <f>data[[#This Row],[Différence en valeur]]&amp;data[[#This Row],[Année]]</f>
        <v>02021</v>
      </c>
      <c r="BC1895">
        <f>IF(COUNTIF($U$2:U1895,U1895)=COUNTIF(data[Référence principale],data[[#This Row],[Référence principale]]),COUNTIF(data[Référence principale],data[[#This Row],[Référence principale]]),)</f>
        <v>1</v>
      </c>
    </row>
    <row r="1896" spans="1:55" x14ac:dyDescent="0.25">
      <c r="A1896" t="s">
        <v>830</v>
      </c>
      <c r="G1896" t="s">
        <v>3924</v>
      </c>
      <c r="N1896" s="2"/>
      <c r="O1896" s="2"/>
      <c r="R1896" t="s">
        <v>830</v>
      </c>
      <c r="U1896" t="s">
        <v>1703</v>
      </c>
      <c r="AD1896">
        <v>0</v>
      </c>
      <c r="AG1896">
        <v>0</v>
      </c>
      <c r="AP1896" s="3">
        <v>44556</v>
      </c>
      <c r="AY18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6" t="str">
        <f>data[[#This Row],[Différence en valeur]]&amp;data[[#This Row],[Année]]</f>
        <v>02021</v>
      </c>
      <c r="BC1896">
        <f>IF(COUNTIF($U$2:U1896,U1896)=COUNTIF(data[Référence principale],data[[#This Row],[Référence principale]]),COUNTIF(data[Référence principale],data[[#This Row],[Référence principale]]),)</f>
        <v>1</v>
      </c>
    </row>
    <row r="1897" spans="1:55" x14ac:dyDescent="0.25">
      <c r="A1897" t="s">
        <v>830</v>
      </c>
      <c r="G1897" t="s">
        <v>3924</v>
      </c>
      <c r="N1897" s="2"/>
      <c r="O1897" s="2"/>
      <c r="R1897" t="s">
        <v>830</v>
      </c>
      <c r="U1897" t="s">
        <v>1704</v>
      </c>
      <c r="AD1897">
        <v>0</v>
      </c>
      <c r="AG1897">
        <v>0</v>
      </c>
      <c r="AP1897" s="3">
        <v>44556</v>
      </c>
      <c r="AY18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7" t="str">
        <f>data[[#This Row],[Différence en valeur]]&amp;data[[#This Row],[Année]]</f>
        <v>02021</v>
      </c>
      <c r="BC1897">
        <f>IF(COUNTIF($U$2:U1897,U1897)=COUNTIF(data[Référence principale],data[[#This Row],[Référence principale]]),COUNTIF(data[Référence principale],data[[#This Row],[Référence principale]]),)</f>
        <v>1</v>
      </c>
    </row>
    <row r="1898" spans="1:55" x14ac:dyDescent="0.25">
      <c r="A1898" t="s">
        <v>830</v>
      </c>
      <c r="G1898" t="s">
        <v>3924</v>
      </c>
      <c r="N1898" s="2"/>
      <c r="O1898" s="2"/>
      <c r="R1898" t="s">
        <v>830</v>
      </c>
      <c r="U1898" t="s">
        <v>1705</v>
      </c>
      <c r="AD1898">
        <v>0</v>
      </c>
      <c r="AG1898">
        <v>0</v>
      </c>
      <c r="AP1898" s="3">
        <v>44556</v>
      </c>
      <c r="AY18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8" t="str">
        <f>data[[#This Row],[Différence en valeur]]&amp;data[[#This Row],[Année]]</f>
        <v>02021</v>
      </c>
      <c r="BC1898">
        <f>IF(COUNTIF($U$2:U1898,U1898)=COUNTIF(data[Référence principale],data[[#This Row],[Référence principale]]),COUNTIF(data[Référence principale],data[[#This Row],[Référence principale]]),)</f>
        <v>1</v>
      </c>
    </row>
    <row r="1899" spans="1:55" x14ac:dyDescent="0.25">
      <c r="A1899" t="s">
        <v>830</v>
      </c>
      <c r="G1899" t="s">
        <v>3924</v>
      </c>
      <c r="N1899" s="2"/>
      <c r="O1899" s="2"/>
      <c r="R1899" t="s">
        <v>830</v>
      </c>
      <c r="U1899" t="s">
        <v>1706</v>
      </c>
      <c r="AD1899">
        <v>0</v>
      </c>
      <c r="AG1899">
        <v>0</v>
      </c>
      <c r="AP1899" s="3">
        <v>44556</v>
      </c>
      <c r="AY18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8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899" t="str">
        <f>data[[#This Row],[Différence en valeur]]&amp;data[[#This Row],[Année]]</f>
        <v>02021</v>
      </c>
      <c r="BC1899">
        <f>IF(COUNTIF($U$2:U1899,U1899)=COUNTIF(data[Référence principale],data[[#This Row],[Référence principale]]),COUNTIF(data[Référence principale],data[[#This Row],[Référence principale]]),)</f>
        <v>1</v>
      </c>
    </row>
    <row r="1900" spans="1:55" x14ac:dyDescent="0.25">
      <c r="A1900" t="s">
        <v>830</v>
      </c>
      <c r="G1900" t="s">
        <v>3924</v>
      </c>
      <c r="N1900" s="2"/>
      <c r="O1900" s="2"/>
      <c r="R1900" t="s">
        <v>830</v>
      </c>
      <c r="U1900" t="s">
        <v>1707</v>
      </c>
      <c r="AD1900">
        <v>0</v>
      </c>
      <c r="AG1900">
        <v>0</v>
      </c>
      <c r="AP1900" s="3">
        <v>44556</v>
      </c>
      <c r="AY19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0" t="str">
        <f>data[[#This Row],[Différence en valeur]]&amp;data[[#This Row],[Année]]</f>
        <v>02021</v>
      </c>
      <c r="BC1900">
        <f>IF(COUNTIF($U$2:U1900,U1900)=COUNTIF(data[Référence principale],data[[#This Row],[Référence principale]]),COUNTIF(data[Référence principale],data[[#This Row],[Référence principale]]),)</f>
        <v>1</v>
      </c>
    </row>
    <row r="1901" spans="1:55" x14ac:dyDescent="0.25">
      <c r="A1901" t="s">
        <v>830</v>
      </c>
      <c r="G1901" t="s">
        <v>3924</v>
      </c>
      <c r="N1901" s="2"/>
      <c r="O1901" s="2"/>
      <c r="R1901" t="s">
        <v>830</v>
      </c>
      <c r="U1901" t="s">
        <v>1708</v>
      </c>
      <c r="AD1901">
        <v>0</v>
      </c>
      <c r="AG1901">
        <v>0</v>
      </c>
      <c r="AP1901" s="3">
        <v>44556</v>
      </c>
      <c r="AY19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1" t="str">
        <f>data[[#This Row],[Différence en valeur]]&amp;data[[#This Row],[Année]]</f>
        <v>02021</v>
      </c>
      <c r="BC1901">
        <f>IF(COUNTIF($U$2:U1901,U1901)=COUNTIF(data[Référence principale],data[[#This Row],[Référence principale]]),COUNTIF(data[Référence principale],data[[#This Row],[Référence principale]]),)</f>
        <v>1</v>
      </c>
    </row>
    <row r="1902" spans="1:55" x14ac:dyDescent="0.25">
      <c r="A1902" t="s">
        <v>830</v>
      </c>
      <c r="G1902" t="s">
        <v>3924</v>
      </c>
      <c r="N1902" s="2"/>
      <c r="O1902" s="2"/>
      <c r="R1902" t="s">
        <v>830</v>
      </c>
      <c r="U1902" t="s">
        <v>1709</v>
      </c>
      <c r="AD1902">
        <v>0</v>
      </c>
      <c r="AG1902">
        <v>0</v>
      </c>
      <c r="AP1902" s="3">
        <v>44556</v>
      </c>
      <c r="AY19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2" t="str">
        <f>data[[#This Row],[Différence en valeur]]&amp;data[[#This Row],[Année]]</f>
        <v>02021</v>
      </c>
      <c r="BC1902">
        <f>IF(COUNTIF($U$2:U1902,U1902)=COUNTIF(data[Référence principale],data[[#This Row],[Référence principale]]),COUNTIF(data[Référence principale],data[[#This Row],[Référence principale]]),)</f>
        <v>0</v>
      </c>
    </row>
    <row r="1903" spans="1:55" x14ac:dyDescent="0.25">
      <c r="A1903" t="s">
        <v>830</v>
      </c>
      <c r="G1903" t="s">
        <v>3924</v>
      </c>
      <c r="N1903" s="2"/>
      <c r="O1903" s="2"/>
      <c r="R1903" t="s">
        <v>830</v>
      </c>
      <c r="U1903" t="s">
        <v>1709</v>
      </c>
      <c r="AD1903">
        <v>0</v>
      </c>
      <c r="AG1903">
        <v>0</v>
      </c>
      <c r="AP1903" s="3">
        <v>44556</v>
      </c>
      <c r="AY19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3" t="str">
        <f>data[[#This Row],[Différence en valeur]]&amp;data[[#This Row],[Année]]</f>
        <v>02021</v>
      </c>
      <c r="BC1903">
        <f>IF(COUNTIF($U$2:U1903,U1903)=COUNTIF(data[Référence principale],data[[#This Row],[Référence principale]]),COUNTIF(data[Référence principale],data[[#This Row],[Référence principale]]),)</f>
        <v>0</v>
      </c>
    </row>
    <row r="1904" spans="1:55" x14ac:dyDescent="0.25">
      <c r="A1904" t="s">
        <v>830</v>
      </c>
      <c r="G1904" t="s">
        <v>3924</v>
      </c>
      <c r="N1904" s="2"/>
      <c r="O1904" s="2"/>
      <c r="R1904" t="s">
        <v>830</v>
      </c>
      <c r="U1904" t="s">
        <v>1710</v>
      </c>
      <c r="AD1904">
        <v>0</v>
      </c>
      <c r="AG1904">
        <v>0</v>
      </c>
      <c r="AP1904" s="3">
        <v>44556</v>
      </c>
      <c r="AY19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4" t="str">
        <f>data[[#This Row],[Différence en valeur]]&amp;data[[#This Row],[Année]]</f>
        <v>02021</v>
      </c>
      <c r="BC1904">
        <f>IF(COUNTIF($U$2:U1904,U1904)=COUNTIF(data[Référence principale],data[[#This Row],[Référence principale]]),COUNTIF(data[Référence principale],data[[#This Row],[Référence principale]]),)</f>
        <v>0</v>
      </c>
    </row>
    <row r="1905" spans="1:55" x14ac:dyDescent="0.25">
      <c r="A1905" t="s">
        <v>830</v>
      </c>
      <c r="G1905" t="s">
        <v>3924</v>
      </c>
      <c r="N1905" s="2"/>
      <c r="O1905" s="2"/>
      <c r="R1905" t="s">
        <v>830</v>
      </c>
      <c r="U1905" t="s">
        <v>1711</v>
      </c>
      <c r="AD1905">
        <v>0</v>
      </c>
      <c r="AG1905">
        <v>0</v>
      </c>
      <c r="AP1905" s="3">
        <v>44556</v>
      </c>
      <c r="AY19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5" t="str">
        <f>data[[#This Row],[Différence en valeur]]&amp;data[[#This Row],[Année]]</f>
        <v>02021</v>
      </c>
      <c r="BC1905">
        <f>IF(COUNTIF($U$2:U1905,U1905)=COUNTIF(data[Référence principale],data[[#This Row],[Référence principale]]),COUNTIF(data[Référence principale],data[[#This Row],[Référence principale]]),)</f>
        <v>1</v>
      </c>
    </row>
    <row r="1906" spans="1:55" x14ac:dyDescent="0.25">
      <c r="A1906" t="s">
        <v>830</v>
      </c>
      <c r="G1906" t="s">
        <v>3924</v>
      </c>
      <c r="N1906" s="2"/>
      <c r="O1906" s="2"/>
      <c r="R1906" t="s">
        <v>830</v>
      </c>
      <c r="U1906" t="s">
        <v>666</v>
      </c>
      <c r="AD1906">
        <v>0</v>
      </c>
      <c r="AG1906">
        <v>0</v>
      </c>
      <c r="AP1906" s="3">
        <v>44556</v>
      </c>
      <c r="AY19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6" t="str">
        <f>data[[#This Row],[Différence en valeur]]&amp;data[[#This Row],[Année]]</f>
        <v>02021</v>
      </c>
      <c r="BC1906">
        <f>IF(COUNTIF($U$2:U1906,U1906)=COUNTIF(data[Référence principale],data[[#This Row],[Référence principale]]),COUNTIF(data[Référence principale],data[[#This Row],[Référence principale]]),)</f>
        <v>2</v>
      </c>
    </row>
    <row r="1907" spans="1:55" x14ac:dyDescent="0.25">
      <c r="A1907" t="s">
        <v>830</v>
      </c>
      <c r="G1907" t="s">
        <v>3924</v>
      </c>
      <c r="N1907" s="2"/>
      <c r="O1907" s="2"/>
      <c r="R1907" t="s">
        <v>830</v>
      </c>
      <c r="U1907" t="s">
        <v>1712</v>
      </c>
      <c r="AD1907">
        <v>0</v>
      </c>
      <c r="AG1907">
        <v>0</v>
      </c>
      <c r="AP1907" s="3">
        <v>44556</v>
      </c>
      <c r="AY19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7" t="str">
        <f>data[[#This Row],[Différence en valeur]]&amp;data[[#This Row],[Année]]</f>
        <v>02021</v>
      </c>
      <c r="BC1907">
        <f>IF(COUNTIF($U$2:U1907,U1907)=COUNTIF(data[Référence principale],data[[#This Row],[Référence principale]]),COUNTIF(data[Référence principale],data[[#This Row],[Référence principale]]),)</f>
        <v>1</v>
      </c>
    </row>
    <row r="1908" spans="1:55" x14ac:dyDescent="0.25">
      <c r="A1908" t="s">
        <v>830</v>
      </c>
      <c r="G1908" t="s">
        <v>3924</v>
      </c>
      <c r="N1908" s="2"/>
      <c r="O1908" s="2"/>
      <c r="R1908" t="s">
        <v>830</v>
      </c>
      <c r="U1908" t="s">
        <v>1713</v>
      </c>
      <c r="AD1908">
        <v>0</v>
      </c>
      <c r="AG1908">
        <v>0</v>
      </c>
      <c r="AP1908" s="3">
        <v>44556</v>
      </c>
      <c r="AY19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8" t="str">
        <f>data[[#This Row],[Différence en valeur]]&amp;data[[#This Row],[Année]]</f>
        <v>02021</v>
      </c>
      <c r="BC1908">
        <f>IF(COUNTIF($U$2:U1908,U1908)=COUNTIF(data[Référence principale],data[[#This Row],[Référence principale]]),COUNTIF(data[Référence principale],data[[#This Row],[Référence principale]]),)</f>
        <v>1</v>
      </c>
    </row>
    <row r="1909" spans="1:55" x14ac:dyDescent="0.25">
      <c r="A1909" t="s">
        <v>830</v>
      </c>
      <c r="G1909" t="s">
        <v>3924</v>
      </c>
      <c r="N1909" s="2"/>
      <c r="O1909" s="2"/>
      <c r="R1909" t="s">
        <v>830</v>
      </c>
      <c r="U1909" t="s">
        <v>1714</v>
      </c>
      <c r="AD1909">
        <v>0</v>
      </c>
      <c r="AG1909">
        <v>0</v>
      </c>
      <c r="AP1909" s="3">
        <v>44556</v>
      </c>
      <c r="AY19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09" t="str">
        <f>data[[#This Row],[Différence en valeur]]&amp;data[[#This Row],[Année]]</f>
        <v>02021</v>
      </c>
      <c r="BC1909">
        <f>IF(COUNTIF($U$2:U1909,U1909)=COUNTIF(data[Référence principale],data[[#This Row],[Référence principale]]),COUNTIF(data[Référence principale],data[[#This Row],[Référence principale]]),)</f>
        <v>1</v>
      </c>
    </row>
    <row r="1910" spans="1:55" x14ac:dyDescent="0.25">
      <c r="A1910" t="s">
        <v>830</v>
      </c>
      <c r="G1910" t="s">
        <v>3924</v>
      </c>
      <c r="N1910" s="2"/>
      <c r="O1910" s="2"/>
      <c r="R1910" t="s">
        <v>830</v>
      </c>
      <c r="U1910" t="s">
        <v>370</v>
      </c>
      <c r="AD1910">
        <v>0</v>
      </c>
      <c r="AG1910">
        <v>0</v>
      </c>
      <c r="AP1910" s="3">
        <v>44556</v>
      </c>
      <c r="AY19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0" t="str">
        <f>data[[#This Row],[Différence en valeur]]&amp;data[[#This Row],[Année]]</f>
        <v>02021</v>
      </c>
      <c r="BC1910">
        <f>IF(COUNTIF($U$2:U1910,U1910)=COUNTIF(data[Référence principale],data[[#This Row],[Référence principale]]),COUNTIF(data[Référence principale],data[[#This Row],[Référence principale]]),)</f>
        <v>2</v>
      </c>
    </row>
    <row r="1911" spans="1:55" x14ac:dyDescent="0.25">
      <c r="A1911" t="s">
        <v>830</v>
      </c>
      <c r="G1911" t="s">
        <v>3924</v>
      </c>
      <c r="N1911" s="2"/>
      <c r="O1911" s="2"/>
      <c r="R1911" t="s">
        <v>830</v>
      </c>
      <c r="U1911" t="s">
        <v>1715</v>
      </c>
      <c r="AD1911">
        <v>0</v>
      </c>
      <c r="AG1911">
        <v>0</v>
      </c>
      <c r="AP1911" s="3">
        <v>44556</v>
      </c>
      <c r="AY19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1" t="str">
        <f>data[[#This Row],[Différence en valeur]]&amp;data[[#This Row],[Année]]</f>
        <v>02021</v>
      </c>
      <c r="BC1911">
        <f>IF(COUNTIF($U$2:U1911,U1911)=COUNTIF(data[Référence principale],data[[#This Row],[Référence principale]]),COUNTIF(data[Référence principale],data[[#This Row],[Référence principale]]),)</f>
        <v>1</v>
      </c>
    </row>
    <row r="1912" spans="1:55" x14ac:dyDescent="0.25">
      <c r="A1912" t="s">
        <v>830</v>
      </c>
      <c r="G1912" t="s">
        <v>3924</v>
      </c>
      <c r="N1912" s="2"/>
      <c r="O1912" s="2"/>
      <c r="R1912" t="s">
        <v>830</v>
      </c>
      <c r="U1912" t="s">
        <v>1716</v>
      </c>
      <c r="AD1912">
        <v>0</v>
      </c>
      <c r="AG1912">
        <v>0</v>
      </c>
      <c r="AP1912" s="3">
        <v>44556</v>
      </c>
      <c r="AY19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2" t="str">
        <f>data[[#This Row],[Différence en valeur]]&amp;data[[#This Row],[Année]]</f>
        <v>02021</v>
      </c>
      <c r="BC1912">
        <f>IF(COUNTIF($U$2:U1912,U1912)=COUNTIF(data[Référence principale],data[[#This Row],[Référence principale]]),COUNTIF(data[Référence principale],data[[#This Row],[Référence principale]]),)</f>
        <v>1</v>
      </c>
    </row>
    <row r="1913" spans="1:55" x14ac:dyDescent="0.25">
      <c r="A1913" t="s">
        <v>830</v>
      </c>
      <c r="G1913" t="s">
        <v>3924</v>
      </c>
      <c r="N1913" s="2"/>
      <c r="O1913" s="2"/>
      <c r="R1913" t="s">
        <v>830</v>
      </c>
      <c r="U1913" t="s">
        <v>371</v>
      </c>
      <c r="AD1913">
        <v>0</v>
      </c>
      <c r="AG1913">
        <v>0</v>
      </c>
      <c r="AP1913" s="3">
        <v>44556</v>
      </c>
      <c r="AY19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3" t="str">
        <f>data[[#This Row],[Différence en valeur]]&amp;data[[#This Row],[Année]]</f>
        <v>02021</v>
      </c>
      <c r="BC1913">
        <f>IF(COUNTIF($U$2:U1913,U1913)=COUNTIF(data[Référence principale],data[[#This Row],[Référence principale]]),COUNTIF(data[Référence principale],data[[#This Row],[Référence principale]]),)</f>
        <v>2</v>
      </c>
    </row>
    <row r="1914" spans="1:55" x14ac:dyDescent="0.25">
      <c r="A1914" t="s">
        <v>830</v>
      </c>
      <c r="G1914" t="s">
        <v>3924</v>
      </c>
      <c r="N1914" s="2"/>
      <c r="O1914" s="2"/>
      <c r="R1914" t="s">
        <v>830</v>
      </c>
      <c r="U1914" t="s">
        <v>1717</v>
      </c>
      <c r="AD1914">
        <v>0</v>
      </c>
      <c r="AG1914">
        <v>0</v>
      </c>
      <c r="AP1914" s="3">
        <v>44556</v>
      </c>
      <c r="AY19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4" t="str">
        <f>data[[#This Row],[Différence en valeur]]&amp;data[[#This Row],[Année]]</f>
        <v>02021</v>
      </c>
      <c r="BC1914">
        <f>IF(COUNTIF($U$2:U1914,U1914)=COUNTIF(data[Référence principale],data[[#This Row],[Référence principale]]),COUNTIF(data[Référence principale],data[[#This Row],[Référence principale]]),)</f>
        <v>1</v>
      </c>
    </row>
    <row r="1915" spans="1:55" x14ac:dyDescent="0.25">
      <c r="A1915" t="s">
        <v>830</v>
      </c>
      <c r="G1915" t="s">
        <v>3924</v>
      </c>
      <c r="N1915" s="2"/>
      <c r="O1915" s="2"/>
      <c r="R1915" t="s">
        <v>830</v>
      </c>
      <c r="U1915" t="s">
        <v>1718</v>
      </c>
      <c r="AD1915">
        <v>0</v>
      </c>
      <c r="AG1915">
        <v>0</v>
      </c>
      <c r="AP1915" s="3">
        <v>44556</v>
      </c>
      <c r="AY19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5" t="str">
        <f>data[[#This Row],[Différence en valeur]]&amp;data[[#This Row],[Année]]</f>
        <v>02021</v>
      </c>
      <c r="BC1915">
        <f>IF(COUNTIF($U$2:U1915,U1915)=COUNTIF(data[Référence principale],data[[#This Row],[Référence principale]]),COUNTIF(data[Référence principale],data[[#This Row],[Référence principale]]),)</f>
        <v>1</v>
      </c>
    </row>
    <row r="1916" spans="1:55" x14ac:dyDescent="0.25">
      <c r="A1916" t="s">
        <v>830</v>
      </c>
      <c r="G1916" t="s">
        <v>3924</v>
      </c>
      <c r="N1916" s="2"/>
      <c r="O1916" s="2"/>
      <c r="R1916" t="s">
        <v>830</v>
      </c>
      <c r="U1916" t="s">
        <v>1719</v>
      </c>
      <c r="AD1916">
        <v>0</v>
      </c>
      <c r="AG1916">
        <v>0</v>
      </c>
      <c r="AP1916" s="3">
        <v>44556</v>
      </c>
      <c r="AY19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6" t="str">
        <f>data[[#This Row],[Différence en valeur]]&amp;data[[#This Row],[Année]]</f>
        <v>02021</v>
      </c>
      <c r="BC1916">
        <f>IF(COUNTIF($U$2:U1916,U1916)=COUNTIF(data[Référence principale],data[[#This Row],[Référence principale]]),COUNTIF(data[Référence principale],data[[#This Row],[Référence principale]]),)</f>
        <v>1</v>
      </c>
    </row>
    <row r="1917" spans="1:55" x14ac:dyDescent="0.25">
      <c r="A1917" t="s">
        <v>830</v>
      </c>
      <c r="G1917" t="s">
        <v>3924</v>
      </c>
      <c r="N1917" s="2"/>
      <c r="O1917" s="2"/>
      <c r="R1917" t="s">
        <v>830</v>
      </c>
      <c r="U1917" t="s">
        <v>1720</v>
      </c>
      <c r="AD1917">
        <v>0</v>
      </c>
      <c r="AG1917">
        <v>0</v>
      </c>
      <c r="AP1917" s="3">
        <v>44556</v>
      </c>
      <c r="AY19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7" t="str">
        <f>data[[#This Row],[Différence en valeur]]&amp;data[[#This Row],[Année]]</f>
        <v>02021</v>
      </c>
      <c r="BC1917">
        <f>IF(COUNTIF($U$2:U1917,U1917)=COUNTIF(data[Référence principale],data[[#This Row],[Référence principale]]),COUNTIF(data[Référence principale],data[[#This Row],[Référence principale]]),)</f>
        <v>1</v>
      </c>
    </row>
    <row r="1918" spans="1:55" x14ac:dyDescent="0.25">
      <c r="A1918" t="s">
        <v>830</v>
      </c>
      <c r="G1918" t="s">
        <v>3924</v>
      </c>
      <c r="N1918" s="2"/>
      <c r="O1918" s="2"/>
      <c r="R1918" t="s">
        <v>830</v>
      </c>
      <c r="U1918" t="s">
        <v>1721</v>
      </c>
      <c r="AD1918">
        <v>0</v>
      </c>
      <c r="AG1918">
        <v>0</v>
      </c>
      <c r="AP1918" s="3">
        <v>44556</v>
      </c>
      <c r="AY19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8" t="str">
        <f>data[[#This Row],[Différence en valeur]]&amp;data[[#This Row],[Année]]</f>
        <v>02021</v>
      </c>
      <c r="BC1918">
        <f>IF(COUNTIF($U$2:U1918,U1918)=COUNTIF(data[Référence principale],data[[#This Row],[Référence principale]]),COUNTIF(data[Référence principale],data[[#This Row],[Référence principale]]),)</f>
        <v>1</v>
      </c>
    </row>
    <row r="1919" spans="1:55" x14ac:dyDescent="0.25">
      <c r="A1919" t="s">
        <v>830</v>
      </c>
      <c r="G1919" t="s">
        <v>3924</v>
      </c>
      <c r="N1919" s="2"/>
      <c r="O1919" s="2"/>
      <c r="R1919" t="s">
        <v>830</v>
      </c>
      <c r="U1919" t="s">
        <v>173</v>
      </c>
      <c r="AD1919">
        <v>0</v>
      </c>
      <c r="AG1919">
        <v>0</v>
      </c>
      <c r="AP1919" s="3">
        <v>44556</v>
      </c>
      <c r="AY19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19" t="str">
        <f>data[[#This Row],[Différence en valeur]]&amp;data[[#This Row],[Année]]</f>
        <v>02021</v>
      </c>
      <c r="BC1919">
        <f>IF(COUNTIF($U$2:U1919,U1919)=COUNTIF(data[Référence principale],data[[#This Row],[Référence principale]]),COUNTIF(data[Référence principale],data[[#This Row],[Référence principale]]),)</f>
        <v>2</v>
      </c>
    </row>
    <row r="1920" spans="1:55" x14ac:dyDescent="0.25">
      <c r="A1920" t="s">
        <v>830</v>
      </c>
      <c r="G1920" t="s">
        <v>3924</v>
      </c>
      <c r="N1920" s="2"/>
      <c r="O1920" s="2"/>
      <c r="R1920" t="s">
        <v>830</v>
      </c>
      <c r="U1920" t="s">
        <v>174</v>
      </c>
      <c r="AD1920">
        <v>0</v>
      </c>
      <c r="AG1920">
        <v>0</v>
      </c>
      <c r="AP1920" s="3">
        <v>44556</v>
      </c>
      <c r="AY19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0" t="str">
        <f>data[[#This Row],[Différence en valeur]]&amp;data[[#This Row],[Année]]</f>
        <v>02021</v>
      </c>
      <c r="BC1920">
        <f>IF(COUNTIF($U$2:U1920,U1920)=COUNTIF(data[Référence principale],data[[#This Row],[Référence principale]]),COUNTIF(data[Référence principale],data[[#This Row],[Référence principale]]),)</f>
        <v>2</v>
      </c>
    </row>
    <row r="1921" spans="1:55" x14ac:dyDescent="0.25">
      <c r="A1921" t="s">
        <v>830</v>
      </c>
      <c r="G1921" t="s">
        <v>3924</v>
      </c>
      <c r="N1921" s="2"/>
      <c r="O1921" s="2"/>
      <c r="R1921" t="s">
        <v>830</v>
      </c>
      <c r="U1921" t="s">
        <v>1722</v>
      </c>
      <c r="AD1921">
        <v>0</v>
      </c>
      <c r="AG1921">
        <v>0</v>
      </c>
      <c r="AP1921" s="3">
        <v>44556</v>
      </c>
      <c r="AY19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1" t="str">
        <f>data[[#This Row],[Différence en valeur]]&amp;data[[#This Row],[Année]]</f>
        <v>02021</v>
      </c>
      <c r="BC1921">
        <f>IF(COUNTIF($U$2:U1921,U1921)=COUNTIF(data[Référence principale],data[[#This Row],[Référence principale]]),COUNTIF(data[Référence principale],data[[#This Row],[Référence principale]]),)</f>
        <v>0</v>
      </c>
    </row>
    <row r="1922" spans="1:55" x14ac:dyDescent="0.25">
      <c r="A1922" t="s">
        <v>830</v>
      </c>
      <c r="G1922" t="s">
        <v>3924</v>
      </c>
      <c r="N1922" s="2"/>
      <c r="O1922" s="2"/>
      <c r="R1922" t="s">
        <v>830</v>
      </c>
      <c r="U1922" t="s">
        <v>1722</v>
      </c>
      <c r="AD1922">
        <v>0</v>
      </c>
      <c r="AG1922">
        <v>0</v>
      </c>
      <c r="AP1922" s="3">
        <v>44556</v>
      </c>
      <c r="AY19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2" t="str">
        <f>data[[#This Row],[Différence en valeur]]&amp;data[[#This Row],[Année]]</f>
        <v>02021</v>
      </c>
      <c r="BC1922">
        <f>IF(COUNTIF($U$2:U1922,U1922)=COUNTIF(data[Référence principale],data[[#This Row],[Référence principale]]),COUNTIF(data[Référence principale],data[[#This Row],[Référence principale]]),)</f>
        <v>0</v>
      </c>
    </row>
    <row r="1923" spans="1:55" x14ac:dyDescent="0.25">
      <c r="A1923" t="s">
        <v>830</v>
      </c>
      <c r="G1923" t="s">
        <v>3924</v>
      </c>
      <c r="N1923" s="2"/>
      <c r="O1923" s="2"/>
      <c r="R1923" t="s">
        <v>830</v>
      </c>
      <c r="U1923" t="s">
        <v>300</v>
      </c>
      <c r="AD1923">
        <v>0</v>
      </c>
      <c r="AG1923">
        <v>0</v>
      </c>
      <c r="AP1923" s="3">
        <v>44556</v>
      </c>
      <c r="AY19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3" t="str">
        <f>data[[#This Row],[Différence en valeur]]&amp;data[[#This Row],[Année]]</f>
        <v>02021</v>
      </c>
      <c r="BC1923">
        <f>IF(COUNTIF($U$2:U1923,U1923)=COUNTIF(data[Référence principale],data[[#This Row],[Référence principale]]),COUNTIF(data[Référence principale],data[[#This Row],[Référence principale]]),)</f>
        <v>0</v>
      </c>
    </row>
    <row r="1924" spans="1:55" x14ac:dyDescent="0.25">
      <c r="A1924" t="s">
        <v>830</v>
      </c>
      <c r="G1924" t="s">
        <v>3924</v>
      </c>
      <c r="N1924" s="2"/>
      <c r="O1924" s="2"/>
      <c r="R1924" t="s">
        <v>830</v>
      </c>
      <c r="U1924" t="s">
        <v>301</v>
      </c>
      <c r="AD1924">
        <v>0</v>
      </c>
      <c r="AG1924">
        <v>0</v>
      </c>
      <c r="AP1924" s="3">
        <v>44556</v>
      </c>
      <c r="AY19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4" t="str">
        <f>data[[#This Row],[Différence en valeur]]&amp;data[[#This Row],[Année]]</f>
        <v>02021</v>
      </c>
      <c r="BC1924">
        <f>IF(COUNTIF($U$2:U1924,U1924)=COUNTIF(data[Référence principale],data[[#This Row],[Référence principale]]),COUNTIF(data[Référence principale],data[[#This Row],[Référence principale]]),)</f>
        <v>2</v>
      </c>
    </row>
    <row r="1925" spans="1:55" x14ac:dyDescent="0.25">
      <c r="A1925" t="s">
        <v>830</v>
      </c>
      <c r="G1925" t="s">
        <v>3924</v>
      </c>
      <c r="N1925" s="2"/>
      <c r="O1925" s="2"/>
      <c r="R1925" t="s">
        <v>830</v>
      </c>
      <c r="U1925" t="s">
        <v>302</v>
      </c>
      <c r="AD1925">
        <v>0</v>
      </c>
      <c r="AG1925">
        <v>0</v>
      </c>
      <c r="AP1925" s="3">
        <v>44556</v>
      </c>
      <c r="AY19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5" t="str">
        <f>data[[#This Row],[Différence en valeur]]&amp;data[[#This Row],[Année]]</f>
        <v>02021</v>
      </c>
      <c r="BC1925">
        <f>IF(COUNTIF($U$2:U1925,U1925)=COUNTIF(data[Référence principale],data[[#This Row],[Référence principale]]),COUNTIF(data[Référence principale],data[[#This Row],[Référence principale]]),)</f>
        <v>0</v>
      </c>
    </row>
    <row r="1926" spans="1:55" x14ac:dyDescent="0.25">
      <c r="A1926" t="s">
        <v>830</v>
      </c>
      <c r="G1926" t="s">
        <v>3924</v>
      </c>
      <c r="N1926" s="2"/>
      <c r="O1926" s="2"/>
      <c r="R1926" t="s">
        <v>830</v>
      </c>
      <c r="U1926" t="s">
        <v>1723</v>
      </c>
      <c r="AD1926">
        <v>0</v>
      </c>
      <c r="AG1926">
        <v>0</v>
      </c>
      <c r="AP1926" s="3">
        <v>44556</v>
      </c>
      <c r="AY19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6" t="str">
        <f>data[[#This Row],[Différence en valeur]]&amp;data[[#This Row],[Année]]</f>
        <v>02021</v>
      </c>
      <c r="BC1926">
        <f>IF(COUNTIF($U$2:U1926,U1926)=COUNTIF(data[Référence principale],data[[#This Row],[Référence principale]]),COUNTIF(data[Référence principale],data[[#This Row],[Référence principale]]),)</f>
        <v>0</v>
      </c>
    </row>
    <row r="1927" spans="1:55" x14ac:dyDescent="0.25">
      <c r="A1927" t="s">
        <v>830</v>
      </c>
      <c r="G1927" t="s">
        <v>3924</v>
      </c>
      <c r="N1927" s="2"/>
      <c r="O1927" s="2"/>
      <c r="R1927" t="s">
        <v>830</v>
      </c>
      <c r="U1927" t="s">
        <v>1723</v>
      </c>
      <c r="AD1927">
        <v>0</v>
      </c>
      <c r="AG1927">
        <v>0</v>
      </c>
      <c r="AP1927" s="3">
        <v>44556</v>
      </c>
      <c r="AY19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7" t="str">
        <f>data[[#This Row],[Différence en valeur]]&amp;data[[#This Row],[Année]]</f>
        <v>02021</v>
      </c>
      <c r="BC1927">
        <f>IF(COUNTIF($U$2:U1927,U1927)=COUNTIF(data[Référence principale],data[[#This Row],[Référence principale]]),COUNTIF(data[Référence principale],data[[#This Row],[Référence principale]]),)</f>
        <v>0</v>
      </c>
    </row>
    <row r="1928" spans="1:55" x14ac:dyDescent="0.25">
      <c r="A1928" t="s">
        <v>830</v>
      </c>
      <c r="G1928" t="s">
        <v>3924</v>
      </c>
      <c r="N1928" s="2"/>
      <c r="O1928" s="2"/>
      <c r="R1928" t="s">
        <v>830</v>
      </c>
      <c r="U1928" t="s">
        <v>1724</v>
      </c>
      <c r="AD1928">
        <v>0</v>
      </c>
      <c r="AG1928">
        <v>0</v>
      </c>
      <c r="AP1928" s="3">
        <v>44556</v>
      </c>
      <c r="AY19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8" t="str">
        <f>data[[#This Row],[Différence en valeur]]&amp;data[[#This Row],[Année]]</f>
        <v>02021</v>
      </c>
      <c r="BC1928">
        <f>IF(COUNTIF($U$2:U1928,U1928)=COUNTIF(data[Référence principale],data[[#This Row],[Référence principale]]),COUNTIF(data[Référence principale],data[[#This Row],[Référence principale]]),)</f>
        <v>0</v>
      </c>
    </row>
    <row r="1929" spans="1:55" x14ac:dyDescent="0.25">
      <c r="A1929" t="s">
        <v>830</v>
      </c>
      <c r="G1929" t="s">
        <v>3924</v>
      </c>
      <c r="N1929" s="2"/>
      <c r="O1929" s="2"/>
      <c r="R1929" t="s">
        <v>830</v>
      </c>
      <c r="U1929" t="s">
        <v>303</v>
      </c>
      <c r="AD1929">
        <v>0</v>
      </c>
      <c r="AG1929">
        <v>0</v>
      </c>
      <c r="AP1929" s="3">
        <v>44556</v>
      </c>
      <c r="AY19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29" t="str">
        <f>data[[#This Row],[Différence en valeur]]&amp;data[[#This Row],[Année]]</f>
        <v>02021</v>
      </c>
      <c r="BC1929">
        <f>IF(COUNTIF($U$2:U1929,U1929)=COUNTIF(data[Référence principale],data[[#This Row],[Référence principale]]),COUNTIF(data[Référence principale],data[[#This Row],[Référence principale]]),)</f>
        <v>2</v>
      </c>
    </row>
    <row r="1930" spans="1:55" x14ac:dyDescent="0.25">
      <c r="A1930" t="s">
        <v>830</v>
      </c>
      <c r="G1930" t="s">
        <v>3924</v>
      </c>
      <c r="N1930" s="2"/>
      <c r="O1930" s="2"/>
      <c r="R1930" t="s">
        <v>830</v>
      </c>
      <c r="U1930" t="s">
        <v>1725</v>
      </c>
      <c r="AD1930">
        <v>0</v>
      </c>
      <c r="AG1930">
        <v>0</v>
      </c>
      <c r="AP1930" s="3">
        <v>44556</v>
      </c>
      <c r="AY19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0" t="str">
        <f>data[[#This Row],[Différence en valeur]]&amp;data[[#This Row],[Année]]</f>
        <v>02021</v>
      </c>
      <c r="BC1930">
        <f>IF(COUNTIF($U$2:U1930,U1930)=COUNTIF(data[Référence principale],data[[#This Row],[Référence principale]]),COUNTIF(data[Référence principale],data[[#This Row],[Référence principale]]),)</f>
        <v>0</v>
      </c>
    </row>
    <row r="1931" spans="1:55" x14ac:dyDescent="0.25">
      <c r="A1931" t="s">
        <v>830</v>
      </c>
      <c r="G1931" t="s">
        <v>3924</v>
      </c>
      <c r="N1931" s="2"/>
      <c r="O1931" s="2"/>
      <c r="R1931" t="s">
        <v>830</v>
      </c>
      <c r="U1931" t="s">
        <v>1725</v>
      </c>
      <c r="AD1931">
        <v>0</v>
      </c>
      <c r="AG1931">
        <v>0</v>
      </c>
      <c r="AP1931" s="3">
        <v>44556</v>
      </c>
      <c r="AY19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1" t="str">
        <f>data[[#This Row],[Différence en valeur]]&amp;data[[#This Row],[Année]]</f>
        <v>02021</v>
      </c>
      <c r="BC1931">
        <f>IF(COUNTIF($U$2:U1931,U1931)=COUNTIF(data[Référence principale],data[[#This Row],[Référence principale]]),COUNTIF(data[Référence principale],data[[#This Row],[Référence principale]]),)</f>
        <v>0</v>
      </c>
    </row>
    <row r="1932" spans="1:55" x14ac:dyDescent="0.25">
      <c r="A1932" t="s">
        <v>830</v>
      </c>
      <c r="G1932" t="s">
        <v>3924</v>
      </c>
      <c r="N1932" s="2"/>
      <c r="O1932" s="2"/>
      <c r="R1932" t="s">
        <v>830</v>
      </c>
      <c r="U1932" t="s">
        <v>304</v>
      </c>
      <c r="AD1932">
        <v>0</v>
      </c>
      <c r="AG1932">
        <v>0</v>
      </c>
      <c r="AP1932" s="3">
        <v>44556</v>
      </c>
      <c r="AY19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2" t="str">
        <f>data[[#This Row],[Différence en valeur]]&amp;data[[#This Row],[Année]]</f>
        <v>02021</v>
      </c>
      <c r="BC1932">
        <f>IF(COUNTIF($U$2:U1932,U1932)=COUNTIF(data[Référence principale],data[[#This Row],[Référence principale]]),COUNTIF(data[Référence principale],data[[#This Row],[Référence principale]]),)</f>
        <v>0</v>
      </c>
    </row>
    <row r="1933" spans="1:55" x14ac:dyDescent="0.25">
      <c r="A1933" t="s">
        <v>830</v>
      </c>
      <c r="G1933" t="s">
        <v>3924</v>
      </c>
      <c r="N1933" s="2"/>
      <c r="O1933" s="2"/>
      <c r="R1933" t="s">
        <v>830</v>
      </c>
      <c r="U1933" t="s">
        <v>1726</v>
      </c>
      <c r="AD1933">
        <v>0</v>
      </c>
      <c r="AG1933">
        <v>0</v>
      </c>
      <c r="AP1933" s="3">
        <v>44556</v>
      </c>
      <c r="AY19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3" t="str">
        <f>data[[#This Row],[Différence en valeur]]&amp;data[[#This Row],[Année]]</f>
        <v>02021</v>
      </c>
      <c r="BC1933">
        <f>IF(COUNTIF($U$2:U1933,U1933)=COUNTIF(data[Référence principale],data[[#This Row],[Référence principale]]),COUNTIF(data[Référence principale],data[[#This Row],[Référence principale]]),)</f>
        <v>0</v>
      </c>
    </row>
    <row r="1934" spans="1:55" x14ac:dyDescent="0.25">
      <c r="A1934" t="s">
        <v>830</v>
      </c>
      <c r="G1934" t="s">
        <v>3924</v>
      </c>
      <c r="N1934" s="2"/>
      <c r="O1934" s="2"/>
      <c r="R1934" t="s">
        <v>830</v>
      </c>
      <c r="U1934" t="s">
        <v>1727</v>
      </c>
      <c r="AD1934">
        <v>0</v>
      </c>
      <c r="AG1934">
        <v>0</v>
      </c>
      <c r="AP1934" s="3">
        <v>44556</v>
      </c>
      <c r="AY19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4" t="str">
        <f>data[[#This Row],[Différence en valeur]]&amp;data[[#This Row],[Année]]</f>
        <v>02021</v>
      </c>
      <c r="BC1934">
        <f>IF(COUNTIF($U$2:U1934,U1934)=COUNTIF(data[Référence principale],data[[#This Row],[Référence principale]]),COUNTIF(data[Référence principale],data[[#This Row],[Référence principale]]),)</f>
        <v>0</v>
      </c>
    </row>
    <row r="1935" spans="1:55" x14ac:dyDescent="0.25">
      <c r="A1935" t="s">
        <v>830</v>
      </c>
      <c r="G1935" t="s">
        <v>3924</v>
      </c>
      <c r="N1935" s="2"/>
      <c r="O1935" s="2"/>
      <c r="R1935" t="s">
        <v>830</v>
      </c>
      <c r="U1935" t="s">
        <v>1728</v>
      </c>
      <c r="AD1935">
        <v>0</v>
      </c>
      <c r="AG1935">
        <v>0</v>
      </c>
      <c r="AP1935" s="3">
        <v>44556</v>
      </c>
      <c r="AY19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5" t="str">
        <f>data[[#This Row],[Différence en valeur]]&amp;data[[#This Row],[Année]]</f>
        <v>02021</v>
      </c>
      <c r="BC1935">
        <f>IF(COUNTIF($U$2:U1935,U1935)=COUNTIF(data[Référence principale],data[[#This Row],[Référence principale]]),COUNTIF(data[Référence principale],data[[#This Row],[Référence principale]]),)</f>
        <v>0</v>
      </c>
    </row>
    <row r="1936" spans="1:55" x14ac:dyDescent="0.25">
      <c r="A1936" t="s">
        <v>830</v>
      </c>
      <c r="G1936" t="s">
        <v>3924</v>
      </c>
      <c r="N1936" s="2"/>
      <c r="O1936" s="2"/>
      <c r="R1936" t="s">
        <v>830</v>
      </c>
      <c r="U1936" t="s">
        <v>1729</v>
      </c>
      <c r="AD1936">
        <v>0</v>
      </c>
      <c r="AG1936">
        <v>0</v>
      </c>
      <c r="AP1936" s="3">
        <v>44556</v>
      </c>
      <c r="AY19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6" t="str">
        <f>data[[#This Row],[Différence en valeur]]&amp;data[[#This Row],[Année]]</f>
        <v>02021</v>
      </c>
      <c r="BC1936">
        <f>IF(COUNTIF($U$2:U1936,U1936)=COUNTIF(data[Référence principale],data[[#This Row],[Référence principale]]),COUNTIF(data[Référence principale],data[[#This Row],[Référence principale]]),)</f>
        <v>0</v>
      </c>
    </row>
    <row r="1937" spans="1:55" x14ac:dyDescent="0.25">
      <c r="A1937" t="s">
        <v>830</v>
      </c>
      <c r="G1937" t="s">
        <v>3924</v>
      </c>
      <c r="N1937" s="2"/>
      <c r="O1937" s="2"/>
      <c r="R1937" t="s">
        <v>830</v>
      </c>
      <c r="U1937" t="s">
        <v>1730</v>
      </c>
      <c r="AD1937">
        <v>0</v>
      </c>
      <c r="AG1937">
        <v>0</v>
      </c>
      <c r="AP1937" s="3">
        <v>44556</v>
      </c>
      <c r="AY19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7" t="str">
        <f>data[[#This Row],[Différence en valeur]]&amp;data[[#This Row],[Année]]</f>
        <v>02021</v>
      </c>
      <c r="BC1937">
        <f>IF(COUNTIF($U$2:U1937,U1937)=COUNTIF(data[Référence principale],data[[#This Row],[Référence principale]]),COUNTIF(data[Référence principale],data[[#This Row],[Référence principale]]),)</f>
        <v>0</v>
      </c>
    </row>
    <row r="1938" spans="1:55" x14ac:dyDescent="0.25">
      <c r="A1938" t="s">
        <v>830</v>
      </c>
      <c r="G1938" t="s">
        <v>3924</v>
      </c>
      <c r="N1938" s="2"/>
      <c r="O1938" s="2"/>
      <c r="R1938" t="s">
        <v>830</v>
      </c>
      <c r="U1938" t="s">
        <v>1731</v>
      </c>
      <c r="AD1938">
        <v>0</v>
      </c>
      <c r="AG1938">
        <v>0</v>
      </c>
      <c r="AP1938" s="3">
        <v>44556</v>
      </c>
      <c r="AY19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8" t="str">
        <f>data[[#This Row],[Différence en valeur]]&amp;data[[#This Row],[Année]]</f>
        <v>02021</v>
      </c>
      <c r="BC1938">
        <f>IF(COUNTIF($U$2:U1938,U1938)=COUNTIF(data[Référence principale],data[[#This Row],[Référence principale]]),COUNTIF(data[Référence principale],data[[#This Row],[Référence principale]]),)</f>
        <v>0</v>
      </c>
    </row>
    <row r="1939" spans="1:55" x14ac:dyDescent="0.25">
      <c r="A1939" t="s">
        <v>830</v>
      </c>
      <c r="G1939" t="s">
        <v>3924</v>
      </c>
      <c r="N1939" s="2"/>
      <c r="O1939" s="2"/>
      <c r="R1939" t="s">
        <v>830</v>
      </c>
      <c r="U1939" t="s">
        <v>1732</v>
      </c>
      <c r="AD1939">
        <v>0</v>
      </c>
      <c r="AG1939">
        <v>0</v>
      </c>
      <c r="AP1939" s="3">
        <v>44556</v>
      </c>
      <c r="AY19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39" t="str">
        <f>data[[#This Row],[Différence en valeur]]&amp;data[[#This Row],[Année]]</f>
        <v>02021</v>
      </c>
      <c r="BC1939">
        <f>IF(COUNTIF($U$2:U1939,U1939)=COUNTIF(data[Référence principale],data[[#This Row],[Référence principale]]),COUNTIF(data[Référence principale],data[[#This Row],[Référence principale]]),)</f>
        <v>0</v>
      </c>
    </row>
    <row r="1940" spans="1:55" x14ac:dyDescent="0.25">
      <c r="A1940" t="s">
        <v>830</v>
      </c>
      <c r="G1940" t="s">
        <v>3924</v>
      </c>
      <c r="N1940" s="2"/>
      <c r="O1940" s="2"/>
      <c r="R1940" t="s">
        <v>830</v>
      </c>
      <c r="U1940" t="s">
        <v>1733</v>
      </c>
      <c r="AD1940">
        <v>0</v>
      </c>
      <c r="AG1940">
        <v>0</v>
      </c>
      <c r="AP1940" s="3">
        <v>44556</v>
      </c>
      <c r="AY19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0" t="str">
        <f>data[[#This Row],[Différence en valeur]]&amp;data[[#This Row],[Année]]</f>
        <v>02021</v>
      </c>
      <c r="BC1940">
        <f>IF(COUNTIF($U$2:U1940,U1940)=COUNTIF(data[Référence principale],data[[#This Row],[Référence principale]]),COUNTIF(data[Référence principale],data[[#This Row],[Référence principale]]),)</f>
        <v>0</v>
      </c>
    </row>
    <row r="1941" spans="1:55" x14ac:dyDescent="0.25">
      <c r="A1941" t="s">
        <v>830</v>
      </c>
      <c r="G1941" t="s">
        <v>3924</v>
      </c>
      <c r="N1941" s="2"/>
      <c r="O1941" s="2"/>
      <c r="R1941" t="s">
        <v>830</v>
      </c>
      <c r="U1941" t="s">
        <v>1734</v>
      </c>
      <c r="AD1941">
        <v>0</v>
      </c>
      <c r="AG1941">
        <v>0</v>
      </c>
      <c r="AP1941" s="3">
        <v>44556</v>
      </c>
      <c r="AY19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1" t="str">
        <f>data[[#This Row],[Différence en valeur]]&amp;data[[#This Row],[Année]]</f>
        <v>02021</v>
      </c>
      <c r="BC1941">
        <f>IF(COUNTIF($U$2:U1941,U1941)=COUNTIF(data[Référence principale],data[[#This Row],[Référence principale]]),COUNTIF(data[Référence principale],data[[#This Row],[Référence principale]]),)</f>
        <v>0</v>
      </c>
    </row>
    <row r="1942" spans="1:55" x14ac:dyDescent="0.25">
      <c r="A1942" t="s">
        <v>830</v>
      </c>
      <c r="G1942" t="s">
        <v>3924</v>
      </c>
      <c r="N1942" s="2"/>
      <c r="O1942" s="2"/>
      <c r="R1942" t="s">
        <v>830</v>
      </c>
      <c r="U1942" t="s">
        <v>1735</v>
      </c>
      <c r="AD1942">
        <v>0</v>
      </c>
      <c r="AG1942">
        <v>0</v>
      </c>
      <c r="AP1942" s="3">
        <v>44556</v>
      </c>
      <c r="AY19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2" t="str">
        <f>data[[#This Row],[Différence en valeur]]&amp;data[[#This Row],[Année]]</f>
        <v>02021</v>
      </c>
      <c r="BC1942">
        <f>IF(COUNTIF($U$2:U1942,U1942)=COUNTIF(data[Référence principale],data[[#This Row],[Référence principale]]),COUNTIF(data[Référence principale],data[[#This Row],[Référence principale]]),)</f>
        <v>0</v>
      </c>
    </row>
    <row r="1943" spans="1:55" x14ac:dyDescent="0.25">
      <c r="A1943" t="s">
        <v>830</v>
      </c>
      <c r="G1943" t="s">
        <v>3924</v>
      </c>
      <c r="N1943" s="2"/>
      <c r="O1943" s="2"/>
      <c r="R1943" t="s">
        <v>830</v>
      </c>
      <c r="U1943" t="s">
        <v>1736</v>
      </c>
      <c r="AD1943">
        <v>-1</v>
      </c>
      <c r="AG1943">
        <v>-45.2</v>
      </c>
      <c r="AP1943" s="3">
        <v>44556</v>
      </c>
      <c r="AY19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3" t="str">
        <f>data[[#This Row],[Différence en valeur]]&amp;data[[#This Row],[Année]]</f>
        <v>-45.22021</v>
      </c>
      <c r="BC1943">
        <f>IF(COUNTIF($U$2:U1943,U1943)=COUNTIF(data[Référence principale],data[[#This Row],[Référence principale]]),COUNTIF(data[Référence principale],data[[#This Row],[Référence principale]]),)</f>
        <v>0</v>
      </c>
    </row>
    <row r="1944" spans="1:55" x14ac:dyDescent="0.25">
      <c r="A1944" t="s">
        <v>830</v>
      </c>
      <c r="G1944" t="s">
        <v>3924</v>
      </c>
      <c r="N1944" s="2"/>
      <c r="O1944" s="2"/>
      <c r="R1944" t="s">
        <v>830</v>
      </c>
      <c r="U1944" t="s">
        <v>1737</v>
      </c>
      <c r="AD1944">
        <v>-1</v>
      </c>
      <c r="AG1944">
        <v>-48.05</v>
      </c>
      <c r="AP1944" s="3">
        <v>44556</v>
      </c>
      <c r="AY19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4" t="str">
        <f>data[[#This Row],[Différence en valeur]]&amp;data[[#This Row],[Année]]</f>
        <v>-48.052021</v>
      </c>
      <c r="BC1944">
        <f>IF(COUNTIF($U$2:U1944,U1944)=COUNTIF(data[Référence principale],data[[#This Row],[Référence principale]]),COUNTIF(data[Référence principale],data[[#This Row],[Référence principale]]),)</f>
        <v>1</v>
      </c>
    </row>
    <row r="1945" spans="1:55" x14ac:dyDescent="0.25">
      <c r="A1945" t="s">
        <v>830</v>
      </c>
      <c r="G1945" t="s">
        <v>3924</v>
      </c>
      <c r="N1945" s="2"/>
      <c r="O1945" s="2"/>
      <c r="R1945" t="s">
        <v>830</v>
      </c>
      <c r="U1945" t="s">
        <v>1738</v>
      </c>
      <c r="AD1945">
        <v>0</v>
      </c>
      <c r="AG1945">
        <v>0</v>
      </c>
      <c r="AP1945" s="3">
        <v>44556</v>
      </c>
      <c r="AY19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5" t="str">
        <f>data[[#This Row],[Différence en valeur]]&amp;data[[#This Row],[Année]]</f>
        <v>02021</v>
      </c>
      <c r="BC1945">
        <f>IF(COUNTIF($U$2:U1945,U1945)=COUNTIF(data[Référence principale],data[[#This Row],[Référence principale]]),COUNTIF(data[Référence principale],data[[#This Row],[Référence principale]]),)</f>
        <v>0</v>
      </c>
    </row>
    <row r="1946" spans="1:55" x14ac:dyDescent="0.25">
      <c r="A1946" t="s">
        <v>830</v>
      </c>
      <c r="G1946" t="s">
        <v>3924</v>
      </c>
      <c r="N1946" s="2"/>
      <c r="O1946" s="2"/>
      <c r="R1946" t="s">
        <v>830</v>
      </c>
      <c r="U1946" t="s">
        <v>1739</v>
      </c>
      <c r="AD1946">
        <v>0</v>
      </c>
      <c r="AG1946">
        <v>0</v>
      </c>
      <c r="AP1946" s="3">
        <v>44556</v>
      </c>
      <c r="AY19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6" t="str">
        <f>data[[#This Row],[Différence en valeur]]&amp;data[[#This Row],[Année]]</f>
        <v>02021</v>
      </c>
      <c r="BC1946">
        <f>IF(COUNTIF($U$2:U1946,U1946)=COUNTIF(data[Référence principale],data[[#This Row],[Référence principale]]),COUNTIF(data[Référence principale],data[[#This Row],[Référence principale]]),)</f>
        <v>1</v>
      </c>
    </row>
    <row r="1947" spans="1:55" x14ac:dyDescent="0.25">
      <c r="A1947" t="s">
        <v>830</v>
      </c>
      <c r="G1947" t="s">
        <v>3924</v>
      </c>
      <c r="N1947" s="2"/>
      <c r="O1947" s="2"/>
      <c r="R1947" t="s">
        <v>830</v>
      </c>
      <c r="U1947" t="s">
        <v>1740</v>
      </c>
      <c r="AD1947">
        <v>0</v>
      </c>
      <c r="AG1947">
        <v>0</v>
      </c>
      <c r="AP1947" s="3">
        <v>44556</v>
      </c>
      <c r="AY19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7" t="str">
        <f>data[[#This Row],[Différence en valeur]]&amp;data[[#This Row],[Année]]</f>
        <v>02021</v>
      </c>
      <c r="BC1947">
        <f>IF(COUNTIF($U$2:U1947,U1947)=COUNTIF(data[Référence principale],data[[#This Row],[Référence principale]]),COUNTIF(data[Référence principale],data[[#This Row],[Référence principale]]),)</f>
        <v>1</v>
      </c>
    </row>
    <row r="1948" spans="1:55" x14ac:dyDescent="0.25">
      <c r="A1948" t="s">
        <v>830</v>
      </c>
      <c r="G1948" t="s">
        <v>3924</v>
      </c>
      <c r="N1948" s="2"/>
      <c r="O1948" s="2"/>
      <c r="R1948" t="s">
        <v>830</v>
      </c>
      <c r="U1948" t="s">
        <v>1741</v>
      </c>
      <c r="AD1948">
        <v>0</v>
      </c>
      <c r="AG1948">
        <v>0</v>
      </c>
      <c r="AP1948" s="3">
        <v>44556</v>
      </c>
      <c r="AY19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8" t="str">
        <f>data[[#This Row],[Différence en valeur]]&amp;data[[#This Row],[Année]]</f>
        <v>02021</v>
      </c>
      <c r="BC1948">
        <f>IF(COUNTIF($U$2:U1948,U1948)=COUNTIF(data[Référence principale],data[[#This Row],[Référence principale]]),COUNTIF(data[Référence principale],data[[#This Row],[Référence principale]]),)</f>
        <v>1</v>
      </c>
    </row>
    <row r="1949" spans="1:55" x14ac:dyDescent="0.25">
      <c r="A1949" t="s">
        <v>830</v>
      </c>
      <c r="G1949" t="s">
        <v>3924</v>
      </c>
      <c r="N1949" s="2"/>
      <c r="O1949" s="2"/>
      <c r="R1949" t="s">
        <v>830</v>
      </c>
      <c r="U1949" t="s">
        <v>1742</v>
      </c>
      <c r="AD1949">
        <v>0</v>
      </c>
      <c r="AG1949">
        <v>0</v>
      </c>
      <c r="AP1949" s="3">
        <v>44556</v>
      </c>
      <c r="AY19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49" t="str">
        <f>data[[#This Row],[Différence en valeur]]&amp;data[[#This Row],[Année]]</f>
        <v>02021</v>
      </c>
      <c r="BC1949">
        <f>IF(COUNTIF($U$2:U1949,U1949)=COUNTIF(data[Référence principale],data[[#This Row],[Référence principale]]),COUNTIF(data[Référence principale],data[[#This Row],[Référence principale]]),)</f>
        <v>1</v>
      </c>
    </row>
    <row r="1950" spans="1:55" x14ac:dyDescent="0.25">
      <c r="A1950" t="s">
        <v>830</v>
      </c>
      <c r="G1950" t="s">
        <v>3924</v>
      </c>
      <c r="N1950" s="2"/>
      <c r="O1950" s="2"/>
      <c r="R1950" t="s">
        <v>830</v>
      </c>
      <c r="U1950" t="s">
        <v>1743</v>
      </c>
      <c r="AD1950">
        <v>0</v>
      </c>
      <c r="AG1950">
        <v>0</v>
      </c>
      <c r="AP1950" s="3">
        <v>44556</v>
      </c>
      <c r="AY19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0" t="str">
        <f>data[[#This Row],[Différence en valeur]]&amp;data[[#This Row],[Année]]</f>
        <v>02021</v>
      </c>
      <c r="BC1950">
        <f>IF(COUNTIF($U$2:U1950,U1950)=COUNTIF(data[Référence principale],data[[#This Row],[Référence principale]]),COUNTIF(data[Référence principale],data[[#This Row],[Référence principale]]),)</f>
        <v>1</v>
      </c>
    </row>
    <row r="1951" spans="1:55" x14ac:dyDescent="0.25">
      <c r="A1951" t="s">
        <v>830</v>
      </c>
      <c r="G1951" t="s">
        <v>3924</v>
      </c>
      <c r="N1951" s="2"/>
      <c r="O1951" s="2"/>
      <c r="R1951" t="s">
        <v>830</v>
      </c>
      <c r="U1951" t="s">
        <v>1744</v>
      </c>
      <c r="AD1951">
        <v>0</v>
      </c>
      <c r="AG1951">
        <v>0</v>
      </c>
      <c r="AP1951" s="3">
        <v>44556</v>
      </c>
      <c r="AY19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1" t="str">
        <f>data[[#This Row],[Différence en valeur]]&amp;data[[#This Row],[Année]]</f>
        <v>02021</v>
      </c>
      <c r="BC1951">
        <f>IF(COUNTIF($U$2:U1951,U1951)=COUNTIF(data[Référence principale],data[[#This Row],[Référence principale]]),COUNTIF(data[Référence principale],data[[#This Row],[Référence principale]]),)</f>
        <v>1</v>
      </c>
    </row>
    <row r="1952" spans="1:55" x14ac:dyDescent="0.25">
      <c r="A1952" t="s">
        <v>830</v>
      </c>
      <c r="G1952" t="s">
        <v>3924</v>
      </c>
      <c r="N1952" s="2"/>
      <c r="O1952" s="2"/>
      <c r="R1952" t="s">
        <v>830</v>
      </c>
      <c r="U1952" t="s">
        <v>1745</v>
      </c>
      <c r="AD1952">
        <v>0</v>
      </c>
      <c r="AG1952">
        <v>0</v>
      </c>
      <c r="AP1952" s="3">
        <v>44556</v>
      </c>
      <c r="AY19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2" t="str">
        <f>data[[#This Row],[Différence en valeur]]&amp;data[[#This Row],[Année]]</f>
        <v>02021</v>
      </c>
      <c r="BC1952">
        <f>IF(COUNTIF($U$2:U1952,U1952)=COUNTIF(data[Référence principale],data[[#This Row],[Référence principale]]),COUNTIF(data[Référence principale],data[[#This Row],[Référence principale]]),)</f>
        <v>1</v>
      </c>
    </row>
    <row r="1953" spans="1:55" x14ac:dyDescent="0.25">
      <c r="A1953" t="s">
        <v>830</v>
      </c>
      <c r="G1953" t="s">
        <v>3924</v>
      </c>
      <c r="N1953" s="2"/>
      <c r="O1953" s="2"/>
      <c r="R1953" t="s">
        <v>830</v>
      </c>
      <c r="U1953" t="s">
        <v>1746</v>
      </c>
      <c r="AD1953">
        <v>0</v>
      </c>
      <c r="AG1953">
        <v>0</v>
      </c>
      <c r="AP1953" s="3">
        <v>44556</v>
      </c>
      <c r="AY19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3" t="str">
        <f>data[[#This Row],[Différence en valeur]]&amp;data[[#This Row],[Année]]</f>
        <v>02021</v>
      </c>
      <c r="BC1953">
        <f>IF(COUNTIF($U$2:U1953,U1953)=COUNTIF(data[Référence principale],data[[#This Row],[Référence principale]]),COUNTIF(data[Référence principale],data[[#This Row],[Référence principale]]),)</f>
        <v>1</v>
      </c>
    </row>
    <row r="1954" spans="1:55" x14ac:dyDescent="0.25">
      <c r="A1954" t="s">
        <v>830</v>
      </c>
      <c r="G1954" t="s">
        <v>3924</v>
      </c>
      <c r="N1954" s="2"/>
      <c r="O1954" s="2"/>
      <c r="R1954" t="s">
        <v>830</v>
      </c>
      <c r="U1954" t="s">
        <v>1747</v>
      </c>
      <c r="AD1954">
        <v>0</v>
      </c>
      <c r="AG1954">
        <v>0</v>
      </c>
      <c r="AP1954" s="3">
        <v>44556</v>
      </c>
      <c r="AY19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4" t="str">
        <f>data[[#This Row],[Différence en valeur]]&amp;data[[#This Row],[Année]]</f>
        <v>02021</v>
      </c>
      <c r="BC1954">
        <f>IF(COUNTIF($U$2:U1954,U1954)=COUNTIF(data[Référence principale],data[[#This Row],[Référence principale]]),COUNTIF(data[Référence principale],data[[#This Row],[Référence principale]]),)</f>
        <v>1</v>
      </c>
    </row>
    <row r="1955" spans="1:55" x14ac:dyDescent="0.25">
      <c r="A1955" t="s">
        <v>830</v>
      </c>
      <c r="G1955" t="s">
        <v>3924</v>
      </c>
      <c r="N1955" s="2"/>
      <c r="O1955" s="2"/>
      <c r="R1955" t="s">
        <v>830</v>
      </c>
      <c r="U1955" t="s">
        <v>1748</v>
      </c>
      <c r="AD1955">
        <v>0</v>
      </c>
      <c r="AG1955">
        <v>0</v>
      </c>
      <c r="AP1955" s="3">
        <v>44556</v>
      </c>
      <c r="AY19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5" t="str">
        <f>data[[#This Row],[Différence en valeur]]&amp;data[[#This Row],[Année]]</f>
        <v>02021</v>
      </c>
      <c r="BC1955">
        <f>IF(COUNTIF($U$2:U1955,U1955)=COUNTIF(data[Référence principale],data[[#This Row],[Référence principale]]),COUNTIF(data[Référence principale],data[[#This Row],[Référence principale]]),)</f>
        <v>1</v>
      </c>
    </row>
    <row r="1956" spans="1:55" x14ac:dyDescent="0.25">
      <c r="A1956" t="s">
        <v>830</v>
      </c>
      <c r="G1956" t="s">
        <v>3924</v>
      </c>
      <c r="N1956" s="2"/>
      <c r="O1956" s="2"/>
      <c r="R1956" t="s">
        <v>830</v>
      </c>
      <c r="U1956" t="s">
        <v>1749</v>
      </c>
      <c r="AD1956">
        <v>0</v>
      </c>
      <c r="AG1956">
        <v>0</v>
      </c>
      <c r="AP1956" s="3">
        <v>44556</v>
      </c>
      <c r="AY19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6" t="str">
        <f>data[[#This Row],[Différence en valeur]]&amp;data[[#This Row],[Année]]</f>
        <v>02021</v>
      </c>
      <c r="BC1956">
        <f>IF(COUNTIF($U$2:U1956,U1956)=COUNTIF(data[Référence principale],data[[#This Row],[Référence principale]]),COUNTIF(data[Référence principale],data[[#This Row],[Référence principale]]),)</f>
        <v>0</v>
      </c>
    </row>
    <row r="1957" spans="1:55" x14ac:dyDescent="0.25">
      <c r="A1957" t="s">
        <v>830</v>
      </c>
      <c r="G1957" t="s">
        <v>3924</v>
      </c>
      <c r="N1957" s="2"/>
      <c r="O1957" s="2"/>
      <c r="R1957" t="s">
        <v>830</v>
      </c>
      <c r="U1957" t="s">
        <v>1750</v>
      </c>
      <c r="AD1957">
        <v>0</v>
      </c>
      <c r="AG1957">
        <v>0</v>
      </c>
      <c r="AP1957" s="3">
        <v>44556</v>
      </c>
      <c r="AY19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7" t="str">
        <f>data[[#This Row],[Différence en valeur]]&amp;data[[#This Row],[Année]]</f>
        <v>02021</v>
      </c>
      <c r="BC1957">
        <f>IF(COUNTIF($U$2:U1957,U1957)=COUNTIF(data[Référence principale],data[[#This Row],[Référence principale]]),COUNTIF(data[Référence principale],data[[#This Row],[Référence principale]]),)</f>
        <v>0</v>
      </c>
    </row>
    <row r="1958" spans="1:55" x14ac:dyDescent="0.25">
      <c r="A1958" t="s">
        <v>830</v>
      </c>
      <c r="G1958" t="s">
        <v>3924</v>
      </c>
      <c r="N1958" s="2"/>
      <c r="O1958" s="2"/>
      <c r="R1958" t="s">
        <v>830</v>
      </c>
      <c r="U1958" t="s">
        <v>1751</v>
      </c>
      <c r="AD1958">
        <v>-2</v>
      </c>
      <c r="AG1958">
        <v>-0.2</v>
      </c>
      <c r="AP1958" s="3">
        <v>44556</v>
      </c>
      <c r="AY19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8" t="str">
        <f>data[[#This Row],[Différence en valeur]]&amp;data[[#This Row],[Année]]</f>
        <v>-0.22021</v>
      </c>
      <c r="BC1958">
        <f>IF(COUNTIF($U$2:U1958,U1958)=COUNTIF(data[Référence principale],data[[#This Row],[Référence principale]]),COUNTIF(data[Référence principale],data[[#This Row],[Référence principale]]),)</f>
        <v>1</v>
      </c>
    </row>
    <row r="1959" spans="1:55" x14ac:dyDescent="0.25">
      <c r="A1959" t="s">
        <v>830</v>
      </c>
      <c r="G1959" t="s">
        <v>3924</v>
      </c>
      <c r="N1959" s="2"/>
      <c r="O1959" s="2"/>
      <c r="R1959" t="s">
        <v>830</v>
      </c>
      <c r="U1959" t="s">
        <v>1752</v>
      </c>
      <c r="AD1959">
        <v>0</v>
      </c>
      <c r="AG1959">
        <v>0</v>
      </c>
      <c r="AP1959" s="3">
        <v>44556</v>
      </c>
      <c r="AY19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59" t="str">
        <f>data[[#This Row],[Différence en valeur]]&amp;data[[#This Row],[Année]]</f>
        <v>02021</v>
      </c>
      <c r="BC1959">
        <f>IF(COUNTIF($U$2:U1959,U1959)=COUNTIF(data[Référence principale],data[[#This Row],[Référence principale]]),COUNTIF(data[Référence principale],data[[#This Row],[Référence principale]]),)</f>
        <v>1</v>
      </c>
    </row>
    <row r="1960" spans="1:55" x14ac:dyDescent="0.25">
      <c r="A1960" t="s">
        <v>830</v>
      </c>
      <c r="G1960" t="s">
        <v>3924</v>
      </c>
      <c r="N1960" s="2"/>
      <c r="O1960" s="2"/>
      <c r="R1960" t="s">
        <v>830</v>
      </c>
      <c r="U1960" t="s">
        <v>1753</v>
      </c>
      <c r="AD1960">
        <v>0</v>
      </c>
      <c r="AG1960">
        <v>0</v>
      </c>
      <c r="AP1960" s="3">
        <v>44556</v>
      </c>
      <c r="AY19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0" t="str">
        <f>data[[#This Row],[Différence en valeur]]&amp;data[[#This Row],[Année]]</f>
        <v>02021</v>
      </c>
      <c r="BC1960">
        <f>IF(COUNTIF($U$2:U1960,U1960)=COUNTIF(data[Référence principale],data[[#This Row],[Référence principale]]),COUNTIF(data[Référence principale],data[[#This Row],[Référence principale]]),)</f>
        <v>1</v>
      </c>
    </row>
    <row r="1961" spans="1:55" x14ac:dyDescent="0.25">
      <c r="A1961" t="s">
        <v>830</v>
      </c>
      <c r="G1961" t="s">
        <v>3924</v>
      </c>
      <c r="N1961" s="2"/>
      <c r="O1961" s="2"/>
      <c r="R1961" t="s">
        <v>830</v>
      </c>
      <c r="U1961" t="s">
        <v>305</v>
      </c>
      <c r="AD1961">
        <v>2</v>
      </c>
      <c r="AG1961">
        <v>2.54</v>
      </c>
      <c r="AP1961" s="3">
        <v>44556</v>
      </c>
      <c r="AY19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1" t="str">
        <f>data[[#This Row],[Différence en valeur]]&amp;data[[#This Row],[Année]]</f>
        <v>2.542021</v>
      </c>
      <c r="BC1961">
        <f>IF(COUNTIF($U$2:U1961,U1961)=COUNTIF(data[Référence principale],data[[#This Row],[Référence principale]]),COUNTIF(data[Référence principale],data[[#This Row],[Référence principale]]),)</f>
        <v>2</v>
      </c>
    </row>
    <row r="1962" spans="1:55" x14ac:dyDescent="0.25">
      <c r="A1962" t="s">
        <v>830</v>
      </c>
      <c r="G1962" t="s">
        <v>3924</v>
      </c>
      <c r="N1962" s="2"/>
      <c r="O1962" s="2"/>
      <c r="R1962" t="s">
        <v>830</v>
      </c>
      <c r="U1962" t="s">
        <v>1754</v>
      </c>
      <c r="AD1962">
        <v>0</v>
      </c>
      <c r="AG1962">
        <v>0</v>
      </c>
      <c r="AP1962" s="3">
        <v>44556</v>
      </c>
      <c r="AY19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2" t="str">
        <f>data[[#This Row],[Différence en valeur]]&amp;data[[#This Row],[Année]]</f>
        <v>02021</v>
      </c>
      <c r="BC1962">
        <f>IF(COUNTIF($U$2:U1962,U1962)=COUNTIF(data[Référence principale],data[[#This Row],[Référence principale]]),COUNTIF(data[Référence principale],data[[#This Row],[Référence principale]]),)</f>
        <v>1</v>
      </c>
    </row>
    <row r="1963" spans="1:55" x14ac:dyDescent="0.25">
      <c r="A1963" t="s">
        <v>830</v>
      </c>
      <c r="G1963" t="s">
        <v>3924</v>
      </c>
      <c r="N1963" s="2"/>
      <c r="O1963" s="2"/>
      <c r="R1963" t="s">
        <v>830</v>
      </c>
      <c r="U1963" t="s">
        <v>1755</v>
      </c>
      <c r="AD1963">
        <v>0</v>
      </c>
      <c r="AG1963">
        <v>0</v>
      </c>
      <c r="AP1963" s="3">
        <v>44556</v>
      </c>
      <c r="AY19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3" t="str">
        <f>data[[#This Row],[Différence en valeur]]&amp;data[[#This Row],[Année]]</f>
        <v>02021</v>
      </c>
      <c r="BC1963">
        <f>IF(COUNTIF($U$2:U1963,U1963)=COUNTIF(data[Référence principale],data[[#This Row],[Référence principale]]),COUNTIF(data[Référence principale],data[[#This Row],[Référence principale]]),)</f>
        <v>1</v>
      </c>
    </row>
    <row r="1964" spans="1:55" x14ac:dyDescent="0.25">
      <c r="A1964" t="s">
        <v>830</v>
      </c>
      <c r="G1964" t="s">
        <v>3924</v>
      </c>
      <c r="N1964" s="2"/>
      <c r="O1964" s="2"/>
      <c r="R1964" t="s">
        <v>830</v>
      </c>
      <c r="U1964" t="s">
        <v>1756</v>
      </c>
      <c r="AD1964">
        <v>0</v>
      </c>
      <c r="AG1964">
        <v>0</v>
      </c>
      <c r="AP1964" s="3">
        <v>44556</v>
      </c>
      <c r="AY19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4" t="str">
        <f>data[[#This Row],[Différence en valeur]]&amp;data[[#This Row],[Année]]</f>
        <v>02021</v>
      </c>
      <c r="BC1964">
        <f>IF(COUNTIF($U$2:U1964,U1964)=COUNTIF(data[Référence principale],data[[#This Row],[Référence principale]]),COUNTIF(data[Référence principale],data[[#This Row],[Référence principale]]),)</f>
        <v>1</v>
      </c>
    </row>
    <row r="1965" spans="1:55" x14ac:dyDescent="0.25">
      <c r="A1965" t="s">
        <v>830</v>
      </c>
      <c r="G1965" t="s">
        <v>3924</v>
      </c>
      <c r="N1965" s="2"/>
      <c r="O1965" s="2"/>
      <c r="R1965" t="s">
        <v>830</v>
      </c>
      <c r="U1965" t="s">
        <v>1757</v>
      </c>
      <c r="AD1965">
        <v>0</v>
      </c>
      <c r="AG1965">
        <v>0</v>
      </c>
      <c r="AP1965" s="3">
        <v>44556</v>
      </c>
      <c r="AY19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5" t="str">
        <f>data[[#This Row],[Différence en valeur]]&amp;data[[#This Row],[Année]]</f>
        <v>02021</v>
      </c>
      <c r="BC1965">
        <f>IF(COUNTIF($U$2:U1965,U1965)=COUNTIF(data[Référence principale],data[[#This Row],[Référence principale]]),COUNTIF(data[Référence principale],data[[#This Row],[Référence principale]]),)</f>
        <v>1</v>
      </c>
    </row>
    <row r="1966" spans="1:55" x14ac:dyDescent="0.25">
      <c r="A1966" t="s">
        <v>830</v>
      </c>
      <c r="G1966" t="s">
        <v>3924</v>
      </c>
      <c r="N1966" s="2"/>
      <c r="O1966" s="2"/>
      <c r="R1966" t="s">
        <v>830</v>
      </c>
      <c r="U1966" t="s">
        <v>1758</v>
      </c>
      <c r="AD1966">
        <v>0</v>
      </c>
      <c r="AG1966">
        <v>0</v>
      </c>
      <c r="AP1966" s="3">
        <v>44556</v>
      </c>
      <c r="AY19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6" t="str">
        <f>data[[#This Row],[Différence en valeur]]&amp;data[[#This Row],[Année]]</f>
        <v>02021</v>
      </c>
      <c r="BC1966">
        <f>IF(COUNTIF($U$2:U1966,U1966)=COUNTIF(data[Référence principale],data[[#This Row],[Référence principale]]),COUNTIF(data[Référence principale],data[[#This Row],[Référence principale]]),)</f>
        <v>1</v>
      </c>
    </row>
    <row r="1967" spans="1:55" x14ac:dyDescent="0.25">
      <c r="A1967" t="s">
        <v>830</v>
      </c>
      <c r="G1967" t="s">
        <v>3924</v>
      </c>
      <c r="N1967" s="2"/>
      <c r="O1967" s="2"/>
      <c r="R1967" t="s">
        <v>830</v>
      </c>
      <c r="U1967" t="s">
        <v>1759</v>
      </c>
      <c r="AD1967">
        <v>0</v>
      </c>
      <c r="AG1967">
        <v>0</v>
      </c>
      <c r="AP1967" s="3">
        <v>44556</v>
      </c>
      <c r="AY19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7" t="str">
        <f>data[[#This Row],[Différence en valeur]]&amp;data[[#This Row],[Année]]</f>
        <v>02021</v>
      </c>
      <c r="BC1967">
        <f>IF(COUNTIF($U$2:U1967,U1967)=COUNTIF(data[Référence principale],data[[#This Row],[Référence principale]]),COUNTIF(data[Référence principale],data[[#This Row],[Référence principale]]),)</f>
        <v>1</v>
      </c>
    </row>
    <row r="1968" spans="1:55" x14ac:dyDescent="0.25">
      <c r="A1968" t="s">
        <v>830</v>
      </c>
      <c r="G1968" t="s">
        <v>3924</v>
      </c>
      <c r="N1968" s="2"/>
      <c r="O1968" s="2"/>
      <c r="R1968" t="s">
        <v>830</v>
      </c>
      <c r="U1968" t="s">
        <v>1760</v>
      </c>
      <c r="AD1968">
        <v>0</v>
      </c>
      <c r="AG1968">
        <v>0</v>
      </c>
      <c r="AP1968" s="3">
        <v>44556</v>
      </c>
      <c r="AY19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8" t="str">
        <f>data[[#This Row],[Différence en valeur]]&amp;data[[#This Row],[Année]]</f>
        <v>02021</v>
      </c>
      <c r="BC1968">
        <f>IF(COUNTIF($U$2:U1968,U1968)=COUNTIF(data[Référence principale],data[[#This Row],[Référence principale]]),COUNTIF(data[Référence principale],data[[#This Row],[Référence principale]]),)</f>
        <v>1</v>
      </c>
    </row>
    <row r="1969" spans="1:55" x14ac:dyDescent="0.25">
      <c r="A1969" t="s">
        <v>830</v>
      </c>
      <c r="G1969" t="s">
        <v>3924</v>
      </c>
      <c r="N1969" s="2"/>
      <c r="O1969" s="2"/>
      <c r="R1969" t="s">
        <v>830</v>
      </c>
      <c r="U1969" t="s">
        <v>1761</v>
      </c>
      <c r="AD1969">
        <v>0</v>
      </c>
      <c r="AG1969">
        <v>0</v>
      </c>
      <c r="AP1969" s="3">
        <v>44556</v>
      </c>
      <c r="AY19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69" t="str">
        <f>data[[#This Row],[Différence en valeur]]&amp;data[[#This Row],[Année]]</f>
        <v>02021</v>
      </c>
      <c r="BC1969">
        <f>IF(COUNTIF($U$2:U1969,U1969)=COUNTIF(data[Référence principale],data[[#This Row],[Référence principale]]),COUNTIF(data[Référence principale],data[[#This Row],[Référence principale]]),)</f>
        <v>1</v>
      </c>
    </row>
    <row r="1970" spans="1:55" x14ac:dyDescent="0.25">
      <c r="A1970" t="s">
        <v>830</v>
      </c>
      <c r="G1970" t="s">
        <v>3924</v>
      </c>
      <c r="N1970" s="2"/>
      <c r="O1970" s="2"/>
      <c r="R1970" t="s">
        <v>830</v>
      </c>
      <c r="U1970" t="s">
        <v>1762</v>
      </c>
      <c r="AD1970">
        <v>0</v>
      </c>
      <c r="AG1970">
        <v>0</v>
      </c>
      <c r="AP1970" s="3">
        <v>44556</v>
      </c>
      <c r="AY19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0" t="str">
        <f>data[[#This Row],[Différence en valeur]]&amp;data[[#This Row],[Année]]</f>
        <v>02021</v>
      </c>
      <c r="BC1970">
        <f>IF(COUNTIF($U$2:U1970,U1970)=COUNTIF(data[Référence principale],data[[#This Row],[Référence principale]]),COUNTIF(data[Référence principale],data[[#This Row],[Référence principale]]),)</f>
        <v>1</v>
      </c>
    </row>
    <row r="1971" spans="1:55" x14ac:dyDescent="0.25">
      <c r="A1971" t="s">
        <v>830</v>
      </c>
      <c r="G1971" t="s">
        <v>3924</v>
      </c>
      <c r="N1971" s="2"/>
      <c r="O1971" s="2"/>
      <c r="R1971" t="s">
        <v>830</v>
      </c>
      <c r="U1971" t="s">
        <v>1763</v>
      </c>
      <c r="AD1971">
        <v>0</v>
      </c>
      <c r="AG1971">
        <v>0</v>
      </c>
      <c r="AP1971" s="3">
        <v>44556</v>
      </c>
      <c r="AY19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1" t="str">
        <f>data[[#This Row],[Différence en valeur]]&amp;data[[#This Row],[Année]]</f>
        <v>02021</v>
      </c>
      <c r="BC1971">
        <f>IF(COUNTIF($U$2:U1971,U1971)=COUNTIF(data[Référence principale],data[[#This Row],[Référence principale]]),COUNTIF(data[Référence principale],data[[#This Row],[Référence principale]]),)</f>
        <v>0</v>
      </c>
    </row>
    <row r="1972" spans="1:55" x14ac:dyDescent="0.25">
      <c r="A1972" t="s">
        <v>830</v>
      </c>
      <c r="G1972" t="s">
        <v>3924</v>
      </c>
      <c r="N1972" s="2"/>
      <c r="O1972" s="2"/>
      <c r="R1972" t="s">
        <v>830</v>
      </c>
      <c r="U1972" t="s">
        <v>1763</v>
      </c>
      <c r="AD1972">
        <v>0</v>
      </c>
      <c r="AG1972">
        <v>0</v>
      </c>
      <c r="AP1972" s="3">
        <v>44556</v>
      </c>
      <c r="AY19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2" t="str">
        <f>data[[#This Row],[Différence en valeur]]&amp;data[[#This Row],[Année]]</f>
        <v>02021</v>
      </c>
      <c r="BC1972">
        <f>IF(COUNTIF($U$2:U1972,U1972)=COUNTIF(data[Référence principale],data[[#This Row],[Référence principale]]),COUNTIF(data[Référence principale],data[[#This Row],[Référence principale]]),)</f>
        <v>2</v>
      </c>
    </row>
    <row r="1973" spans="1:55" x14ac:dyDescent="0.25">
      <c r="A1973" t="s">
        <v>830</v>
      </c>
      <c r="G1973" t="s">
        <v>3924</v>
      </c>
      <c r="N1973" s="2"/>
      <c r="O1973" s="2"/>
      <c r="R1973" t="s">
        <v>830</v>
      </c>
      <c r="U1973" t="s">
        <v>1764</v>
      </c>
      <c r="AD1973">
        <v>1</v>
      </c>
      <c r="AG1973">
        <v>2.13</v>
      </c>
      <c r="AP1973" s="3">
        <v>44556</v>
      </c>
      <c r="AY19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3" t="str">
        <f>data[[#This Row],[Différence en valeur]]&amp;data[[#This Row],[Année]]</f>
        <v>2.132021</v>
      </c>
      <c r="BC1973">
        <f>IF(COUNTIF($U$2:U1973,U1973)=COUNTIF(data[Référence principale],data[[#This Row],[Référence principale]]),COUNTIF(data[Référence principale],data[[#This Row],[Référence principale]]),)</f>
        <v>0</v>
      </c>
    </row>
    <row r="1974" spans="1:55" x14ac:dyDescent="0.25">
      <c r="A1974" t="s">
        <v>830</v>
      </c>
      <c r="G1974" t="s">
        <v>3924</v>
      </c>
      <c r="N1974" s="2"/>
      <c r="O1974" s="2"/>
      <c r="R1974" t="s">
        <v>830</v>
      </c>
      <c r="U1974" t="s">
        <v>1765</v>
      </c>
      <c r="AD1974">
        <v>0</v>
      </c>
      <c r="AG1974">
        <v>0</v>
      </c>
      <c r="AP1974" s="3">
        <v>44556</v>
      </c>
      <c r="AY19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4" t="str">
        <f>data[[#This Row],[Différence en valeur]]&amp;data[[#This Row],[Année]]</f>
        <v>02021</v>
      </c>
      <c r="BC1974">
        <f>IF(COUNTIF($U$2:U1974,U1974)=COUNTIF(data[Référence principale],data[[#This Row],[Référence principale]]),COUNTIF(data[Référence principale],data[[#This Row],[Référence principale]]),)</f>
        <v>1</v>
      </c>
    </row>
    <row r="1975" spans="1:55" x14ac:dyDescent="0.25">
      <c r="A1975" t="s">
        <v>830</v>
      </c>
      <c r="G1975" t="s">
        <v>3924</v>
      </c>
      <c r="N1975" s="2"/>
      <c r="O1975" s="2"/>
      <c r="R1975" t="s">
        <v>830</v>
      </c>
      <c r="U1975" t="s">
        <v>1766</v>
      </c>
      <c r="AD1975">
        <v>0</v>
      </c>
      <c r="AG1975">
        <v>0</v>
      </c>
      <c r="AP1975" s="3">
        <v>44556</v>
      </c>
      <c r="AY19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5" t="str">
        <f>data[[#This Row],[Différence en valeur]]&amp;data[[#This Row],[Année]]</f>
        <v>02021</v>
      </c>
      <c r="BC1975">
        <f>IF(COUNTIF($U$2:U1975,U1975)=COUNTIF(data[Référence principale],data[[#This Row],[Référence principale]]),COUNTIF(data[Référence principale],data[[#This Row],[Référence principale]]),)</f>
        <v>1</v>
      </c>
    </row>
    <row r="1976" spans="1:55" x14ac:dyDescent="0.25">
      <c r="A1976" t="s">
        <v>830</v>
      </c>
      <c r="G1976" t="s">
        <v>3924</v>
      </c>
      <c r="N1976" s="2"/>
      <c r="O1976" s="2"/>
      <c r="R1976" t="s">
        <v>830</v>
      </c>
      <c r="U1976" t="s">
        <v>1767</v>
      </c>
      <c r="AD1976">
        <v>0</v>
      </c>
      <c r="AG1976">
        <v>0</v>
      </c>
      <c r="AP1976" s="3">
        <v>44556</v>
      </c>
      <c r="AY19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6" t="str">
        <f>data[[#This Row],[Différence en valeur]]&amp;data[[#This Row],[Année]]</f>
        <v>02021</v>
      </c>
      <c r="BC1976">
        <f>IF(COUNTIF($U$2:U1976,U1976)=COUNTIF(data[Référence principale],data[[#This Row],[Référence principale]]),COUNTIF(data[Référence principale],data[[#This Row],[Référence principale]]),)</f>
        <v>1</v>
      </c>
    </row>
    <row r="1977" spans="1:55" x14ac:dyDescent="0.25">
      <c r="A1977" t="s">
        <v>830</v>
      </c>
      <c r="G1977" t="s">
        <v>3924</v>
      </c>
      <c r="N1977" s="2"/>
      <c r="O1977" s="2"/>
      <c r="R1977" t="s">
        <v>830</v>
      </c>
      <c r="U1977" t="s">
        <v>1768</v>
      </c>
      <c r="AD1977">
        <v>0</v>
      </c>
      <c r="AG1977">
        <v>0</v>
      </c>
      <c r="AP1977" s="3">
        <v>44556</v>
      </c>
      <c r="AY19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7" t="str">
        <f>data[[#This Row],[Différence en valeur]]&amp;data[[#This Row],[Année]]</f>
        <v>02021</v>
      </c>
      <c r="BC1977">
        <f>IF(COUNTIF($U$2:U1977,U1977)=COUNTIF(data[Référence principale],data[[#This Row],[Référence principale]]),COUNTIF(data[Référence principale],data[[#This Row],[Référence principale]]),)</f>
        <v>1</v>
      </c>
    </row>
    <row r="1978" spans="1:55" x14ac:dyDescent="0.25">
      <c r="A1978" t="s">
        <v>830</v>
      </c>
      <c r="G1978" t="s">
        <v>3924</v>
      </c>
      <c r="N1978" s="2"/>
      <c r="O1978" s="2"/>
      <c r="R1978" t="s">
        <v>830</v>
      </c>
      <c r="U1978" t="s">
        <v>1769</v>
      </c>
      <c r="AD1978">
        <v>-4</v>
      </c>
      <c r="AG1978">
        <v>-20</v>
      </c>
      <c r="AP1978" s="3">
        <v>44556</v>
      </c>
      <c r="AY19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8" t="str">
        <f>data[[#This Row],[Différence en valeur]]&amp;data[[#This Row],[Année]]</f>
        <v>-202021</v>
      </c>
      <c r="BC1978">
        <f>IF(COUNTIF($U$2:U1978,U1978)=COUNTIF(data[Référence principale],data[[#This Row],[Référence principale]]),COUNTIF(data[Référence principale],data[[#This Row],[Référence principale]]),)</f>
        <v>1</v>
      </c>
    </row>
    <row r="1979" spans="1:55" x14ac:dyDescent="0.25">
      <c r="A1979" t="s">
        <v>830</v>
      </c>
      <c r="G1979" t="s">
        <v>3924</v>
      </c>
      <c r="N1979" s="2"/>
      <c r="O1979" s="2"/>
      <c r="R1979" t="s">
        <v>830</v>
      </c>
      <c r="U1979" t="s">
        <v>1770</v>
      </c>
      <c r="AD1979">
        <v>0</v>
      </c>
      <c r="AG1979">
        <v>0</v>
      </c>
      <c r="AP1979" s="3">
        <v>44556</v>
      </c>
      <c r="AY19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79" t="str">
        <f>data[[#This Row],[Différence en valeur]]&amp;data[[#This Row],[Année]]</f>
        <v>02021</v>
      </c>
      <c r="BC1979">
        <f>IF(COUNTIF($U$2:U1979,U1979)=COUNTIF(data[Référence principale],data[[#This Row],[Référence principale]]),COUNTIF(data[Référence principale],data[[#This Row],[Référence principale]]),)</f>
        <v>1</v>
      </c>
    </row>
    <row r="1980" spans="1:55" x14ac:dyDescent="0.25">
      <c r="A1980" t="s">
        <v>830</v>
      </c>
      <c r="G1980" t="s">
        <v>3924</v>
      </c>
      <c r="N1980" s="2"/>
      <c r="O1980" s="2"/>
      <c r="R1980" t="s">
        <v>830</v>
      </c>
      <c r="U1980" t="s">
        <v>1771</v>
      </c>
      <c r="AD1980">
        <v>0</v>
      </c>
      <c r="AG1980">
        <v>0</v>
      </c>
      <c r="AP1980" s="3">
        <v>44556</v>
      </c>
      <c r="AY19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0" t="str">
        <f>data[[#This Row],[Différence en valeur]]&amp;data[[#This Row],[Année]]</f>
        <v>02021</v>
      </c>
      <c r="BC1980">
        <f>IF(COUNTIF($U$2:U1980,U1980)=COUNTIF(data[Référence principale],data[[#This Row],[Référence principale]]),COUNTIF(data[Référence principale],data[[#This Row],[Référence principale]]),)</f>
        <v>1</v>
      </c>
    </row>
    <row r="1981" spans="1:55" x14ac:dyDescent="0.25">
      <c r="A1981" t="s">
        <v>830</v>
      </c>
      <c r="G1981" t="s">
        <v>3924</v>
      </c>
      <c r="N1981" s="2"/>
      <c r="O1981" s="2"/>
      <c r="R1981" t="s">
        <v>830</v>
      </c>
      <c r="U1981" t="s">
        <v>1772</v>
      </c>
      <c r="AD1981">
        <v>0</v>
      </c>
      <c r="AG1981">
        <v>0</v>
      </c>
      <c r="AP1981" s="3">
        <v>44556</v>
      </c>
      <c r="AY19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1" t="str">
        <f>data[[#This Row],[Différence en valeur]]&amp;data[[#This Row],[Année]]</f>
        <v>02021</v>
      </c>
      <c r="BC1981">
        <f>IF(COUNTIF($U$2:U1981,U1981)=COUNTIF(data[Référence principale],data[[#This Row],[Référence principale]]),COUNTIF(data[Référence principale],data[[#This Row],[Référence principale]]),)</f>
        <v>1</v>
      </c>
    </row>
    <row r="1982" spans="1:55" x14ac:dyDescent="0.25">
      <c r="A1982" t="s">
        <v>830</v>
      </c>
      <c r="G1982" t="s">
        <v>3924</v>
      </c>
      <c r="N1982" s="2"/>
      <c r="O1982" s="2"/>
      <c r="R1982" t="s">
        <v>830</v>
      </c>
      <c r="U1982" t="s">
        <v>1773</v>
      </c>
      <c r="AD1982">
        <v>0</v>
      </c>
      <c r="AG1982">
        <v>0</v>
      </c>
      <c r="AP1982" s="3">
        <v>44556</v>
      </c>
      <c r="AY19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2" t="str">
        <f>data[[#This Row],[Différence en valeur]]&amp;data[[#This Row],[Année]]</f>
        <v>02021</v>
      </c>
      <c r="BC1982">
        <f>IF(COUNTIF($U$2:U1982,U1982)=COUNTIF(data[Référence principale],data[[#This Row],[Référence principale]]),COUNTIF(data[Référence principale],data[[#This Row],[Référence principale]]),)</f>
        <v>1</v>
      </c>
    </row>
    <row r="1983" spans="1:55" x14ac:dyDescent="0.25">
      <c r="A1983" t="s">
        <v>830</v>
      </c>
      <c r="G1983" t="s">
        <v>3924</v>
      </c>
      <c r="N1983" s="2"/>
      <c r="O1983" s="2"/>
      <c r="R1983" t="s">
        <v>830</v>
      </c>
      <c r="U1983" t="s">
        <v>1774</v>
      </c>
      <c r="AD1983">
        <v>0</v>
      </c>
      <c r="AG1983">
        <v>0</v>
      </c>
      <c r="AP1983" s="3">
        <v>44556</v>
      </c>
      <c r="AY19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3" t="str">
        <f>data[[#This Row],[Différence en valeur]]&amp;data[[#This Row],[Année]]</f>
        <v>02021</v>
      </c>
      <c r="BC1983">
        <f>IF(COUNTIF($U$2:U1983,U1983)=COUNTIF(data[Référence principale],data[[#This Row],[Référence principale]]),COUNTIF(data[Référence principale],data[[#This Row],[Référence principale]]),)</f>
        <v>1</v>
      </c>
    </row>
    <row r="1984" spans="1:55" x14ac:dyDescent="0.25">
      <c r="A1984" t="s">
        <v>830</v>
      </c>
      <c r="G1984" t="s">
        <v>3924</v>
      </c>
      <c r="N1984" s="2"/>
      <c r="O1984" s="2"/>
      <c r="R1984" t="s">
        <v>830</v>
      </c>
      <c r="U1984" t="s">
        <v>1775</v>
      </c>
      <c r="AD1984">
        <v>0</v>
      </c>
      <c r="AG1984">
        <v>0</v>
      </c>
      <c r="AP1984" s="3">
        <v>44556</v>
      </c>
      <c r="AY19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4" t="str">
        <f>data[[#This Row],[Différence en valeur]]&amp;data[[#This Row],[Année]]</f>
        <v>02021</v>
      </c>
      <c r="BC1984">
        <f>IF(COUNTIF($U$2:U1984,U1984)=COUNTIF(data[Référence principale],data[[#This Row],[Référence principale]]),COUNTIF(data[Référence principale],data[[#This Row],[Référence principale]]),)</f>
        <v>1</v>
      </c>
    </row>
    <row r="1985" spans="1:55" x14ac:dyDescent="0.25">
      <c r="A1985" t="s">
        <v>830</v>
      </c>
      <c r="G1985" t="s">
        <v>3924</v>
      </c>
      <c r="N1985" s="2"/>
      <c r="O1985" s="2"/>
      <c r="R1985" t="s">
        <v>830</v>
      </c>
      <c r="U1985" t="s">
        <v>1776</v>
      </c>
      <c r="AD1985">
        <v>0</v>
      </c>
      <c r="AG1985">
        <v>0</v>
      </c>
      <c r="AP1985" s="3">
        <v>44556</v>
      </c>
      <c r="AY19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5" t="str">
        <f>data[[#This Row],[Différence en valeur]]&amp;data[[#This Row],[Année]]</f>
        <v>02021</v>
      </c>
      <c r="BC1985">
        <f>IF(COUNTIF($U$2:U1985,U1985)=COUNTIF(data[Référence principale],data[[#This Row],[Référence principale]]),COUNTIF(data[Référence principale],data[[#This Row],[Référence principale]]),)</f>
        <v>1</v>
      </c>
    </row>
    <row r="1986" spans="1:55" x14ac:dyDescent="0.25">
      <c r="A1986" t="s">
        <v>830</v>
      </c>
      <c r="G1986" t="s">
        <v>3924</v>
      </c>
      <c r="N1986" s="2"/>
      <c r="O1986" s="2"/>
      <c r="R1986" t="s">
        <v>830</v>
      </c>
      <c r="U1986" t="s">
        <v>1777</v>
      </c>
      <c r="AD1986">
        <v>0</v>
      </c>
      <c r="AG1986">
        <v>0</v>
      </c>
      <c r="AP1986" s="3">
        <v>44556</v>
      </c>
      <c r="AY19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6" t="str">
        <f>data[[#This Row],[Différence en valeur]]&amp;data[[#This Row],[Année]]</f>
        <v>02021</v>
      </c>
      <c r="BC1986">
        <f>IF(COUNTIF($U$2:U1986,U1986)=COUNTIF(data[Référence principale],data[[#This Row],[Référence principale]]),COUNTIF(data[Référence principale],data[[#This Row],[Référence principale]]),)</f>
        <v>1</v>
      </c>
    </row>
    <row r="1987" spans="1:55" x14ac:dyDescent="0.25">
      <c r="A1987" t="s">
        <v>830</v>
      </c>
      <c r="G1987" t="s">
        <v>3924</v>
      </c>
      <c r="N1987" s="2"/>
      <c r="O1987" s="2"/>
      <c r="R1987" t="s">
        <v>830</v>
      </c>
      <c r="U1987" t="s">
        <v>1778</v>
      </c>
      <c r="AD1987">
        <v>0</v>
      </c>
      <c r="AG1987">
        <v>0</v>
      </c>
      <c r="AP1987" s="3">
        <v>44556</v>
      </c>
      <c r="AY19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7" t="str">
        <f>data[[#This Row],[Différence en valeur]]&amp;data[[#This Row],[Année]]</f>
        <v>02021</v>
      </c>
      <c r="BC1987">
        <f>IF(COUNTIF($U$2:U1987,U1987)=COUNTIF(data[Référence principale],data[[#This Row],[Référence principale]]),COUNTIF(data[Référence principale],data[[#This Row],[Référence principale]]),)</f>
        <v>1</v>
      </c>
    </row>
    <row r="1988" spans="1:55" x14ac:dyDescent="0.25">
      <c r="A1988" t="s">
        <v>830</v>
      </c>
      <c r="G1988" t="s">
        <v>3924</v>
      </c>
      <c r="N1988" s="2"/>
      <c r="O1988" s="2"/>
      <c r="R1988" t="s">
        <v>830</v>
      </c>
      <c r="U1988" t="s">
        <v>1779</v>
      </c>
      <c r="AD1988">
        <v>0</v>
      </c>
      <c r="AG1988">
        <v>0</v>
      </c>
      <c r="AP1988" s="3">
        <v>44556</v>
      </c>
      <c r="AY19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8" t="str">
        <f>data[[#This Row],[Différence en valeur]]&amp;data[[#This Row],[Année]]</f>
        <v>02021</v>
      </c>
      <c r="BC1988">
        <f>IF(COUNTIF($U$2:U1988,U1988)=COUNTIF(data[Référence principale],data[[#This Row],[Référence principale]]),COUNTIF(data[Référence principale],data[[#This Row],[Référence principale]]),)</f>
        <v>1</v>
      </c>
    </row>
    <row r="1989" spans="1:55" x14ac:dyDescent="0.25">
      <c r="A1989" t="s">
        <v>830</v>
      </c>
      <c r="G1989" t="s">
        <v>3924</v>
      </c>
      <c r="N1989" s="2"/>
      <c r="O1989" s="2"/>
      <c r="R1989" t="s">
        <v>830</v>
      </c>
      <c r="U1989" t="s">
        <v>1780</v>
      </c>
      <c r="AD1989">
        <v>0</v>
      </c>
      <c r="AG1989">
        <v>0</v>
      </c>
      <c r="AP1989" s="3">
        <v>44556</v>
      </c>
      <c r="AY19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89" t="str">
        <f>data[[#This Row],[Différence en valeur]]&amp;data[[#This Row],[Année]]</f>
        <v>02021</v>
      </c>
      <c r="BC1989">
        <f>IF(COUNTIF($U$2:U1989,U1989)=COUNTIF(data[Référence principale],data[[#This Row],[Référence principale]]),COUNTIF(data[Référence principale],data[[#This Row],[Référence principale]]),)</f>
        <v>1</v>
      </c>
    </row>
    <row r="1990" spans="1:55" x14ac:dyDescent="0.25">
      <c r="A1990" t="s">
        <v>830</v>
      </c>
      <c r="G1990" t="s">
        <v>3924</v>
      </c>
      <c r="N1990" s="2"/>
      <c r="O1990" s="2"/>
      <c r="R1990" t="s">
        <v>830</v>
      </c>
      <c r="U1990" t="s">
        <v>1781</v>
      </c>
      <c r="AD1990">
        <v>0</v>
      </c>
      <c r="AG1990">
        <v>0</v>
      </c>
      <c r="AP1990" s="3">
        <v>44556</v>
      </c>
      <c r="AY19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0" t="str">
        <f>data[[#This Row],[Différence en valeur]]&amp;data[[#This Row],[Année]]</f>
        <v>02021</v>
      </c>
      <c r="BC1990">
        <f>IF(COUNTIF($U$2:U1990,U1990)=COUNTIF(data[Référence principale],data[[#This Row],[Référence principale]]),COUNTIF(data[Référence principale],data[[#This Row],[Référence principale]]),)</f>
        <v>1</v>
      </c>
    </row>
    <row r="1991" spans="1:55" x14ac:dyDescent="0.25">
      <c r="A1991" t="s">
        <v>830</v>
      </c>
      <c r="G1991" t="s">
        <v>3924</v>
      </c>
      <c r="N1991" s="2"/>
      <c r="O1991" s="2"/>
      <c r="R1991" t="s">
        <v>830</v>
      </c>
      <c r="U1991" t="s">
        <v>1782</v>
      </c>
      <c r="AD1991">
        <v>0</v>
      </c>
      <c r="AG1991">
        <v>0</v>
      </c>
      <c r="AP1991" s="3">
        <v>44556</v>
      </c>
      <c r="AY19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1" t="str">
        <f>data[[#This Row],[Différence en valeur]]&amp;data[[#This Row],[Année]]</f>
        <v>02021</v>
      </c>
      <c r="BC1991">
        <f>IF(COUNTIF($U$2:U1991,U1991)=COUNTIF(data[Référence principale],data[[#This Row],[Référence principale]]),COUNTIF(data[Référence principale],data[[#This Row],[Référence principale]]),)</f>
        <v>1</v>
      </c>
    </row>
    <row r="1992" spans="1:55" x14ac:dyDescent="0.25">
      <c r="A1992" t="s">
        <v>830</v>
      </c>
      <c r="G1992" t="s">
        <v>3924</v>
      </c>
      <c r="N1992" s="2"/>
      <c r="O1992" s="2"/>
      <c r="R1992" t="s">
        <v>830</v>
      </c>
      <c r="U1992" t="s">
        <v>1783</v>
      </c>
      <c r="AD1992">
        <v>39</v>
      </c>
      <c r="AG1992">
        <v>7.8</v>
      </c>
      <c r="AP1992" s="3">
        <v>44556</v>
      </c>
      <c r="AY19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2" t="str">
        <f>data[[#This Row],[Différence en valeur]]&amp;data[[#This Row],[Année]]</f>
        <v>7.82021</v>
      </c>
      <c r="BC1992">
        <f>IF(COUNTIF($U$2:U1992,U1992)=COUNTIF(data[Référence principale],data[[#This Row],[Référence principale]]),COUNTIF(data[Référence principale],data[[#This Row],[Référence principale]]),)</f>
        <v>1</v>
      </c>
    </row>
    <row r="1993" spans="1:55" x14ac:dyDescent="0.25">
      <c r="A1993" t="s">
        <v>830</v>
      </c>
      <c r="G1993" t="s">
        <v>3924</v>
      </c>
      <c r="N1993" s="2"/>
      <c r="O1993" s="2"/>
      <c r="R1993" t="s">
        <v>830</v>
      </c>
      <c r="U1993" t="s">
        <v>1784</v>
      </c>
      <c r="AD1993">
        <v>3</v>
      </c>
      <c r="AG1993">
        <v>5.7</v>
      </c>
      <c r="AP1993" s="3">
        <v>44556</v>
      </c>
      <c r="AY19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3" t="str">
        <f>data[[#This Row],[Différence en valeur]]&amp;data[[#This Row],[Année]]</f>
        <v>5.72021</v>
      </c>
      <c r="BC1993">
        <f>IF(COUNTIF($U$2:U1993,U1993)=COUNTIF(data[Référence principale],data[[#This Row],[Référence principale]]),COUNTIF(data[Référence principale],data[[#This Row],[Référence principale]]),)</f>
        <v>1</v>
      </c>
    </row>
    <row r="1994" spans="1:55" x14ac:dyDescent="0.25">
      <c r="A1994" t="s">
        <v>830</v>
      </c>
      <c r="G1994" t="s">
        <v>3924</v>
      </c>
      <c r="N1994" s="2"/>
      <c r="O1994" s="2"/>
      <c r="R1994" t="s">
        <v>830</v>
      </c>
      <c r="U1994" t="s">
        <v>1785</v>
      </c>
      <c r="AD1994">
        <v>0</v>
      </c>
      <c r="AG1994">
        <v>0</v>
      </c>
      <c r="AP1994" s="3">
        <v>44556</v>
      </c>
      <c r="AY19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4" t="str">
        <f>data[[#This Row],[Différence en valeur]]&amp;data[[#This Row],[Année]]</f>
        <v>02021</v>
      </c>
      <c r="BC1994">
        <f>IF(COUNTIF($U$2:U1994,U1994)=COUNTIF(data[Référence principale],data[[#This Row],[Référence principale]]),COUNTIF(data[Référence principale],data[[#This Row],[Référence principale]]),)</f>
        <v>1</v>
      </c>
    </row>
    <row r="1995" spans="1:55" x14ac:dyDescent="0.25">
      <c r="A1995" t="s">
        <v>830</v>
      </c>
      <c r="G1995" t="s">
        <v>3924</v>
      </c>
      <c r="N1995" s="2"/>
      <c r="O1995" s="2"/>
      <c r="R1995" t="s">
        <v>830</v>
      </c>
      <c r="U1995" t="s">
        <v>1786</v>
      </c>
      <c r="AD1995">
        <v>2</v>
      </c>
      <c r="AG1995">
        <v>0.2</v>
      </c>
      <c r="AP1995" s="3">
        <v>44556</v>
      </c>
      <c r="AY19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5" t="str">
        <f>data[[#This Row],[Différence en valeur]]&amp;data[[#This Row],[Année]]</f>
        <v>0.22021</v>
      </c>
      <c r="BC1995">
        <f>IF(COUNTIF($U$2:U1995,U1995)=COUNTIF(data[Référence principale],data[[#This Row],[Référence principale]]),COUNTIF(data[Référence principale],data[[#This Row],[Référence principale]]),)</f>
        <v>1</v>
      </c>
    </row>
    <row r="1996" spans="1:55" x14ac:dyDescent="0.25">
      <c r="A1996" t="s">
        <v>830</v>
      </c>
      <c r="G1996" t="s">
        <v>3924</v>
      </c>
      <c r="N1996" s="2"/>
      <c r="O1996" s="2"/>
      <c r="R1996" t="s">
        <v>830</v>
      </c>
      <c r="U1996" t="s">
        <v>1787</v>
      </c>
      <c r="AD1996">
        <v>-3</v>
      </c>
      <c r="AG1996">
        <v>-0.3</v>
      </c>
      <c r="AP1996" s="3">
        <v>44556</v>
      </c>
      <c r="AY19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6" t="str">
        <f>data[[#This Row],[Différence en valeur]]&amp;data[[#This Row],[Année]]</f>
        <v>-0.32021</v>
      </c>
      <c r="BC1996">
        <f>IF(COUNTIF($U$2:U1996,U1996)=COUNTIF(data[Référence principale],data[[#This Row],[Référence principale]]),COUNTIF(data[Référence principale],data[[#This Row],[Référence principale]]),)</f>
        <v>1</v>
      </c>
    </row>
    <row r="1997" spans="1:55" x14ac:dyDescent="0.25">
      <c r="A1997" t="s">
        <v>830</v>
      </c>
      <c r="G1997" t="s">
        <v>3924</v>
      </c>
      <c r="N1997" s="2"/>
      <c r="O1997" s="2"/>
      <c r="R1997" t="s">
        <v>830</v>
      </c>
      <c r="U1997" t="s">
        <v>1788</v>
      </c>
      <c r="AD1997">
        <v>3</v>
      </c>
      <c r="AG1997">
        <v>0.3</v>
      </c>
      <c r="AP1997" s="3">
        <v>44556</v>
      </c>
      <c r="AY19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7" t="str">
        <f>data[[#This Row],[Différence en valeur]]&amp;data[[#This Row],[Année]]</f>
        <v>0.32021</v>
      </c>
      <c r="BC1997">
        <f>IF(COUNTIF($U$2:U1997,U1997)=COUNTIF(data[Référence principale],data[[#This Row],[Référence principale]]),COUNTIF(data[Référence principale],data[[#This Row],[Référence principale]]),)</f>
        <v>1</v>
      </c>
    </row>
    <row r="1998" spans="1:55" x14ac:dyDescent="0.25">
      <c r="A1998" t="s">
        <v>830</v>
      </c>
      <c r="G1998" t="s">
        <v>3924</v>
      </c>
      <c r="N1998" s="2"/>
      <c r="O1998" s="2"/>
      <c r="R1998" t="s">
        <v>830</v>
      </c>
      <c r="U1998" t="s">
        <v>1789</v>
      </c>
      <c r="AD1998">
        <v>0</v>
      </c>
      <c r="AG1998">
        <v>0</v>
      </c>
      <c r="AP1998" s="3">
        <v>44556</v>
      </c>
      <c r="AY19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8" t="str">
        <f>data[[#This Row],[Différence en valeur]]&amp;data[[#This Row],[Année]]</f>
        <v>02021</v>
      </c>
      <c r="BC1998">
        <f>IF(COUNTIF($U$2:U1998,U1998)=COUNTIF(data[Référence principale],data[[#This Row],[Référence principale]]),COUNTIF(data[Référence principale],data[[#This Row],[Référence principale]]),)</f>
        <v>1</v>
      </c>
    </row>
    <row r="1999" spans="1:55" x14ac:dyDescent="0.25">
      <c r="A1999" t="s">
        <v>830</v>
      </c>
      <c r="G1999" t="s">
        <v>3924</v>
      </c>
      <c r="N1999" s="2"/>
      <c r="O1999" s="2"/>
      <c r="R1999" t="s">
        <v>830</v>
      </c>
      <c r="U1999" t="s">
        <v>1790</v>
      </c>
      <c r="AD1999">
        <v>0</v>
      </c>
      <c r="AG1999">
        <v>0</v>
      </c>
      <c r="AP1999" s="3">
        <v>44556</v>
      </c>
      <c r="AY19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19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1999" t="str">
        <f>data[[#This Row],[Différence en valeur]]&amp;data[[#This Row],[Année]]</f>
        <v>02021</v>
      </c>
      <c r="BC1999">
        <f>IF(COUNTIF($U$2:U1999,U1999)=COUNTIF(data[Référence principale],data[[#This Row],[Référence principale]]),COUNTIF(data[Référence principale],data[[#This Row],[Référence principale]]),)</f>
        <v>1</v>
      </c>
    </row>
    <row r="2000" spans="1:55" x14ac:dyDescent="0.25">
      <c r="A2000" t="s">
        <v>830</v>
      </c>
      <c r="G2000" t="s">
        <v>3924</v>
      </c>
      <c r="N2000" s="2"/>
      <c r="O2000" s="2"/>
      <c r="R2000" t="s">
        <v>830</v>
      </c>
      <c r="U2000" t="s">
        <v>1791</v>
      </c>
      <c r="AD2000">
        <v>0</v>
      </c>
      <c r="AG2000">
        <v>0</v>
      </c>
      <c r="AP2000" s="3">
        <v>44556</v>
      </c>
      <c r="AY20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0" t="str">
        <f>data[[#This Row],[Différence en valeur]]&amp;data[[#This Row],[Année]]</f>
        <v>02021</v>
      </c>
      <c r="BC2000">
        <f>IF(COUNTIF($U$2:U2000,U2000)=COUNTIF(data[Référence principale],data[[#This Row],[Référence principale]]),COUNTIF(data[Référence principale],data[[#This Row],[Référence principale]]),)</f>
        <v>1</v>
      </c>
    </row>
    <row r="2001" spans="1:55" x14ac:dyDescent="0.25">
      <c r="A2001" t="s">
        <v>830</v>
      </c>
      <c r="G2001" t="s">
        <v>3924</v>
      </c>
      <c r="N2001" s="2"/>
      <c r="O2001" s="2"/>
      <c r="R2001" t="s">
        <v>830</v>
      </c>
      <c r="U2001" t="s">
        <v>1792</v>
      </c>
      <c r="AD2001">
        <v>0</v>
      </c>
      <c r="AG2001">
        <v>0</v>
      </c>
      <c r="AP2001" s="3">
        <v>44556</v>
      </c>
      <c r="AY20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1" t="str">
        <f>data[[#This Row],[Différence en valeur]]&amp;data[[#This Row],[Année]]</f>
        <v>02021</v>
      </c>
      <c r="BC2001">
        <f>IF(COUNTIF($U$2:U2001,U2001)=COUNTIF(data[Référence principale],data[[#This Row],[Référence principale]]),COUNTIF(data[Référence principale],data[[#This Row],[Référence principale]]),)</f>
        <v>1</v>
      </c>
    </row>
    <row r="2002" spans="1:55" x14ac:dyDescent="0.25">
      <c r="A2002" t="s">
        <v>830</v>
      </c>
      <c r="G2002" t="s">
        <v>3924</v>
      </c>
      <c r="N2002" s="2"/>
      <c r="O2002" s="2"/>
      <c r="R2002" t="s">
        <v>830</v>
      </c>
      <c r="U2002" t="s">
        <v>1793</v>
      </c>
      <c r="AD2002">
        <v>0</v>
      </c>
      <c r="AG2002">
        <v>0</v>
      </c>
      <c r="AP2002" s="3">
        <v>44556</v>
      </c>
      <c r="AY20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2" t="str">
        <f>data[[#This Row],[Différence en valeur]]&amp;data[[#This Row],[Année]]</f>
        <v>02021</v>
      </c>
      <c r="BC2002">
        <f>IF(COUNTIF($U$2:U2002,U2002)=COUNTIF(data[Référence principale],data[[#This Row],[Référence principale]]),COUNTIF(data[Référence principale],data[[#This Row],[Référence principale]]),)</f>
        <v>1</v>
      </c>
    </row>
    <row r="2003" spans="1:55" x14ac:dyDescent="0.25">
      <c r="A2003" t="s">
        <v>830</v>
      </c>
      <c r="G2003" t="s">
        <v>3924</v>
      </c>
      <c r="N2003" s="2"/>
      <c r="O2003" s="2"/>
      <c r="R2003" t="s">
        <v>830</v>
      </c>
      <c r="U2003" t="s">
        <v>1794</v>
      </c>
      <c r="AD2003">
        <v>0</v>
      </c>
      <c r="AG2003">
        <v>0</v>
      </c>
      <c r="AP2003" s="3">
        <v>44556</v>
      </c>
      <c r="AY20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3" t="str">
        <f>data[[#This Row],[Différence en valeur]]&amp;data[[#This Row],[Année]]</f>
        <v>02021</v>
      </c>
      <c r="BC2003">
        <f>IF(COUNTIF($U$2:U2003,U2003)=COUNTIF(data[Référence principale],data[[#This Row],[Référence principale]]),COUNTIF(data[Référence principale],data[[#This Row],[Référence principale]]),)</f>
        <v>1</v>
      </c>
    </row>
    <row r="2004" spans="1:55" x14ac:dyDescent="0.25">
      <c r="A2004" t="s">
        <v>830</v>
      </c>
      <c r="G2004" t="s">
        <v>3924</v>
      </c>
      <c r="N2004" s="2"/>
      <c r="O2004" s="2"/>
      <c r="R2004" t="s">
        <v>830</v>
      </c>
      <c r="U2004" t="s">
        <v>1795</v>
      </c>
      <c r="AD2004">
        <v>1</v>
      </c>
      <c r="AG2004">
        <v>0.1</v>
      </c>
      <c r="AP2004" s="3">
        <v>44556</v>
      </c>
      <c r="AY20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4" t="str">
        <f>data[[#This Row],[Différence en valeur]]&amp;data[[#This Row],[Année]]</f>
        <v>0.12021</v>
      </c>
      <c r="BC2004">
        <f>IF(COUNTIF($U$2:U2004,U2004)=COUNTIF(data[Référence principale],data[[#This Row],[Référence principale]]),COUNTIF(data[Référence principale],data[[#This Row],[Référence principale]]),)</f>
        <v>1</v>
      </c>
    </row>
    <row r="2005" spans="1:55" x14ac:dyDescent="0.25">
      <c r="A2005" t="s">
        <v>830</v>
      </c>
      <c r="G2005" t="s">
        <v>3924</v>
      </c>
      <c r="N2005" s="2"/>
      <c r="O2005" s="2"/>
      <c r="R2005" t="s">
        <v>830</v>
      </c>
      <c r="U2005" t="s">
        <v>1796</v>
      </c>
      <c r="AD2005">
        <v>0</v>
      </c>
      <c r="AG2005">
        <v>0</v>
      </c>
      <c r="AP2005" s="3">
        <v>44556</v>
      </c>
      <c r="AY20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5" t="str">
        <f>data[[#This Row],[Différence en valeur]]&amp;data[[#This Row],[Année]]</f>
        <v>02021</v>
      </c>
      <c r="BC2005">
        <f>IF(COUNTIF($U$2:U2005,U2005)=COUNTIF(data[Référence principale],data[[#This Row],[Référence principale]]),COUNTIF(data[Référence principale],data[[#This Row],[Référence principale]]),)</f>
        <v>1</v>
      </c>
    </row>
    <row r="2006" spans="1:55" x14ac:dyDescent="0.25">
      <c r="A2006" t="s">
        <v>830</v>
      </c>
      <c r="G2006" t="s">
        <v>3924</v>
      </c>
      <c r="N2006" s="2"/>
      <c r="O2006" s="2"/>
      <c r="R2006" t="s">
        <v>830</v>
      </c>
      <c r="U2006" t="s">
        <v>1797</v>
      </c>
      <c r="AD2006">
        <v>-3</v>
      </c>
      <c r="AG2006">
        <v>-4.47</v>
      </c>
      <c r="AP2006" s="3">
        <v>44556</v>
      </c>
      <c r="AY20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6" t="str">
        <f>data[[#This Row],[Différence en valeur]]&amp;data[[#This Row],[Année]]</f>
        <v>-4.472021</v>
      </c>
      <c r="BC2006">
        <f>IF(COUNTIF($U$2:U2006,U2006)=COUNTIF(data[Référence principale],data[[#This Row],[Référence principale]]),COUNTIF(data[Référence principale],data[[#This Row],[Référence principale]]),)</f>
        <v>1</v>
      </c>
    </row>
    <row r="2007" spans="1:55" x14ac:dyDescent="0.25">
      <c r="A2007" t="s">
        <v>830</v>
      </c>
      <c r="G2007" t="s">
        <v>3924</v>
      </c>
      <c r="N2007" s="2"/>
      <c r="O2007" s="2"/>
      <c r="R2007" t="s">
        <v>830</v>
      </c>
      <c r="U2007" t="s">
        <v>1798</v>
      </c>
      <c r="AD2007">
        <v>0</v>
      </c>
      <c r="AG2007">
        <v>0</v>
      </c>
      <c r="AP2007" s="3">
        <v>44556</v>
      </c>
      <c r="AY20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7" t="str">
        <f>data[[#This Row],[Différence en valeur]]&amp;data[[#This Row],[Année]]</f>
        <v>02021</v>
      </c>
      <c r="BC2007">
        <f>IF(COUNTIF($U$2:U2007,U2007)=COUNTIF(data[Référence principale],data[[#This Row],[Référence principale]]),COUNTIF(data[Référence principale],data[[#This Row],[Référence principale]]),)</f>
        <v>1</v>
      </c>
    </row>
    <row r="2008" spans="1:55" x14ac:dyDescent="0.25">
      <c r="A2008" t="s">
        <v>830</v>
      </c>
      <c r="G2008" t="s">
        <v>3924</v>
      </c>
      <c r="N2008" s="2"/>
      <c r="O2008" s="2"/>
      <c r="R2008" t="s">
        <v>830</v>
      </c>
      <c r="U2008" t="s">
        <v>1799</v>
      </c>
      <c r="AD2008">
        <v>1</v>
      </c>
      <c r="AG2008">
        <v>0.1</v>
      </c>
      <c r="AP2008" s="3">
        <v>44556</v>
      </c>
      <c r="AY20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8" t="str">
        <f>data[[#This Row],[Différence en valeur]]&amp;data[[#This Row],[Année]]</f>
        <v>0.12021</v>
      </c>
      <c r="BC2008">
        <f>IF(COUNTIF($U$2:U2008,U2008)=COUNTIF(data[Référence principale],data[[#This Row],[Référence principale]]),COUNTIF(data[Référence principale],data[[#This Row],[Référence principale]]),)</f>
        <v>1</v>
      </c>
    </row>
    <row r="2009" spans="1:55" x14ac:dyDescent="0.25">
      <c r="A2009" t="s">
        <v>830</v>
      </c>
      <c r="G2009" t="s">
        <v>3924</v>
      </c>
      <c r="N2009" s="2"/>
      <c r="O2009" s="2"/>
      <c r="R2009" t="s">
        <v>830</v>
      </c>
      <c r="U2009" t="s">
        <v>1800</v>
      </c>
      <c r="AD2009">
        <v>0</v>
      </c>
      <c r="AG2009">
        <v>0</v>
      </c>
      <c r="AP2009" s="3">
        <v>44556</v>
      </c>
      <c r="AY20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09" t="str">
        <f>data[[#This Row],[Différence en valeur]]&amp;data[[#This Row],[Année]]</f>
        <v>02021</v>
      </c>
      <c r="BC2009">
        <f>IF(COUNTIF($U$2:U2009,U2009)=COUNTIF(data[Référence principale],data[[#This Row],[Référence principale]]),COUNTIF(data[Référence principale],data[[#This Row],[Référence principale]]),)</f>
        <v>1</v>
      </c>
    </row>
    <row r="2010" spans="1:55" x14ac:dyDescent="0.25">
      <c r="A2010" t="s">
        <v>830</v>
      </c>
      <c r="G2010" t="s">
        <v>3924</v>
      </c>
      <c r="N2010" s="2"/>
      <c r="O2010" s="2"/>
      <c r="R2010" t="s">
        <v>830</v>
      </c>
      <c r="U2010" t="s">
        <v>1801</v>
      </c>
      <c r="AD2010">
        <v>0</v>
      </c>
      <c r="AG2010">
        <v>0</v>
      </c>
      <c r="AP2010" s="3">
        <v>44556</v>
      </c>
      <c r="AY20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0" t="str">
        <f>data[[#This Row],[Différence en valeur]]&amp;data[[#This Row],[Année]]</f>
        <v>02021</v>
      </c>
      <c r="BC2010">
        <f>IF(COUNTIF($U$2:U2010,U2010)=COUNTIF(data[Référence principale],data[[#This Row],[Référence principale]]),COUNTIF(data[Référence principale],data[[#This Row],[Référence principale]]),)</f>
        <v>1</v>
      </c>
    </row>
    <row r="2011" spans="1:55" x14ac:dyDescent="0.25">
      <c r="A2011" t="s">
        <v>830</v>
      </c>
      <c r="G2011" t="s">
        <v>3924</v>
      </c>
      <c r="N2011" s="2"/>
      <c r="O2011" s="2"/>
      <c r="R2011" t="s">
        <v>830</v>
      </c>
      <c r="U2011" t="s">
        <v>1802</v>
      </c>
      <c r="AD2011">
        <v>0</v>
      </c>
      <c r="AG2011">
        <v>0</v>
      </c>
      <c r="AP2011" s="3">
        <v>44556</v>
      </c>
      <c r="AY20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1" t="str">
        <f>data[[#This Row],[Différence en valeur]]&amp;data[[#This Row],[Année]]</f>
        <v>02021</v>
      </c>
      <c r="BC2011">
        <f>IF(COUNTIF($U$2:U2011,U2011)=COUNTIF(data[Référence principale],data[[#This Row],[Référence principale]]),COUNTIF(data[Référence principale],data[[#This Row],[Référence principale]]),)</f>
        <v>1</v>
      </c>
    </row>
    <row r="2012" spans="1:55" x14ac:dyDescent="0.25">
      <c r="A2012" t="s">
        <v>830</v>
      </c>
      <c r="G2012" t="s">
        <v>3924</v>
      </c>
      <c r="N2012" s="2"/>
      <c r="O2012" s="2"/>
      <c r="R2012" t="s">
        <v>830</v>
      </c>
      <c r="U2012" t="s">
        <v>1803</v>
      </c>
      <c r="AD2012">
        <v>0</v>
      </c>
      <c r="AG2012">
        <v>0</v>
      </c>
      <c r="AP2012" s="3">
        <v>44556</v>
      </c>
      <c r="AY20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2" t="str">
        <f>data[[#This Row],[Différence en valeur]]&amp;data[[#This Row],[Année]]</f>
        <v>02021</v>
      </c>
      <c r="BC2012">
        <f>IF(COUNTIF($U$2:U2012,U2012)=COUNTIF(data[Référence principale],data[[#This Row],[Référence principale]]),COUNTIF(data[Référence principale],data[[#This Row],[Référence principale]]),)</f>
        <v>1</v>
      </c>
    </row>
    <row r="2013" spans="1:55" x14ac:dyDescent="0.25">
      <c r="A2013" t="s">
        <v>830</v>
      </c>
      <c r="G2013" t="s">
        <v>3924</v>
      </c>
      <c r="N2013" s="2"/>
      <c r="O2013" s="2"/>
      <c r="R2013" t="s">
        <v>830</v>
      </c>
      <c r="U2013" t="s">
        <v>1804</v>
      </c>
      <c r="AD2013">
        <v>0</v>
      </c>
      <c r="AG2013">
        <v>0</v>
      </c>
      <c r="AP2013" s="3">
        <v>44556</v>
      </c>
      <c r="AY20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3" t="str">
        <f>data[[#This Row],[Différence en valeur]]&amp;data[[#This Row],[Année]]</f>
        <v>02021</v>
      </c>
      <c r="BC2013">
        <f>IF(COUNTIF($U$2:U2013,U2013)=COUNTIF(data[Référence principale],data[[#This Row],[Référence principale]]),COUNTIF(data[Référence principale],data[[#This Row],[Référence principale]]),)</f>
        <v>1</v>
      </c>
    </row>
    <row r="2014" spans="1:55" x14ac:dyDescent="0.25">
      <c r="A2014" t="s">
        <v>830</v>
      </c>
      <c r="G2014" t="s">
        <v>3924</v>
      </c>
      <c r="N2014" s="2"/>
      <c r="O2014" s="2"/>
      <c r="R2014" t="s">
        <v>830</v>
      </c>
      <c r="U2014" t="s">
        <v>1805</v>
      </c>
      <c r="AD2014">
        <v>0</v>
      </c>
      <c r="AG2014">
        <v>0</v>
      </c>
      <c r="AP2014" s="3">
        <v>44556</v>
      </c>
      <c r="AY20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4" t="str">
        <f>data[[#This Row],[Différence en valeur]]&amp;data[[#This Row],[Année]]</f>
        <v>02021</v>
      </c>
      <c r="BC2014">
        <f>IF(COUNTIF($U$2:U2014,U2014)=COUNTIF(data[Référence principale],data[[#This Row],[Référence principale]]),COUNTIF(data[Référence principale],data[[#This Row],[Référence principale]]),)</f>
        <v>1</v>
      </c>
    </row>
    <row r="2015" spans="1:55" x14ac:dyDescent="0.25">
      <c r="A2015" t="s">
        <v>830</v>
      </c>
      <c r="G2015" t="s">
        <v>3924</v>
      </c>
      <c r="N2015" s="2"/>
      <c r="O2015" s="2"/>
      <c r="R2015" t="s">
        <v>830</v>
      </c>
      <c r="U2015" t="s">
        <v>1806</v>
      </c>
      <c r="AD2015">
        <v>0</v>
      </c>
      <c r="AG2015">
        <v>0</v>
      </c>
      <c r="AP2015" s="3">
        <v>44556</v>
      </c>
      <c r="AY20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5" t="str">
        <f>data[[#This Row],[Différence en valeur]]&amp;data[[#This Row],[Année]]</f>
        <v>02021</v>
      </c>
      <c r="BC2015">
        <f>IF(COUNTIF($U$2:U2015,U2015)=COUNTIF(data[Référence principale],data[[#This Row],[Référence principale]]),COUNTIF(data[Référence principale],data[[#This Row],[Référence principale]]),)</f>
        <v>1</v>
      </c>
    </row>
    <row r="2016" spans="1:55" x14ac:dyDescent="0.25">
      <c r="A2016" t="s">
        <v>830</v>
      </c>
      <c r="G2016" t="s">
        <v>3924</v>
      </c>
      <c r="N2016" s="2"/>
      <c r="O2016" s="2"/>
      <c r="R2016" t="s">
        <v>830</v>
      </c>
      <c r="U2016" t="s">
        <v>1807</v>
      </c>
      <c r="AD2016">
        <v>0</v>
      </c>
      <c r="AG2016">
        <v>0</v>
      </c>
      <c r="AP2016" s="3">
        <v>44556</v>
      </c>
      <c r="AY20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6" t="str">
        <f>data[[#This Row],[Différence en valeur]]&amp;data[[#This Row],[Année]]</f>
        <v>02021</v>
      </c>
      <c r="BC2016">
        <f>IF(COUNTIF($U$2:U2016,U2016)=COUNTIF(data[Référence principale],data[[#This Row],[Référence principale]]),COUNTIF(data[Référence principale],data[[#This Row],[Référence principale]]),)</f>
        <v>1</v>
      </c>
    </row>
    <row r="2017" spans="1:55" x14ac:dyDescent="0.25">
      <c r="A2017" t="s">
        <v>830</v>
      </c>
      <c r="G2017" t="s">
        <v>3924</v>
      </c>
      <c r="N2017" s="2"/>
      <c r="O2017" s="2"/>
      <c r="R2017" t="s">
        <v>830</v>
      </c>
      <c r="U2017" t="s">
        <v>1808</v>
      </c>
      <c r="AD2017">
        <v>2</v>
      </c>
      <c r="AG2017">
        <v>0.2</v>
      </c>
      <c r="AP2017" s="3">
        <v>44556</v>
      </c>
      <c r="AY20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7" t="str">
        <f>data[[#This Row],[Différence en valeur]]&amp;data[[#This Row],[Année]]</f>
        <v>0.22021</v>
      </c>
      <c r="BC2017">
        <f>IF(COUNTIF($U$2:U2017,U2017)=COUNTIF(data[Référence principale],data[[#This Row],[Référence principale]]),COUNTIF(data[Référence principale],data[[#This Row],[Référence principale]]),)</f>
        <v>1</v>
      </c>
    </row>
    <row r="2018" spans="1:55" x14ac:dyDescent="0.25">
      <c r="A2018" t="s">
        <v>830</v>
      </c>
      <c r="G2018" t="s">
        <v>3924</v>
      </c>
      <c r="N2018" s="2"/>
      <c r="O2018" s="2"/>
      <c r="R2018" t="s">
        <v>830</v>
      </c>
      <c r="U2018" t="s">
        <v>1809</v>
      </c>
      <c r="AD2018">
        <v>2</v>
      </c>
      <c r="AG2018">
        <v>0.2</v>
      </c>
      <c r="AP2018" s="3">
        <v>44556</v>
      </c>
      <c r="AY20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8" t="str">
        <f>data[[#This Row],[Différence en valeur]]&amp;data[[#This Row],[Année]]</f>
        <v>0.22021</v>
      </c>
      <c r="BC2018">
        <f>IF(COUNTIF($U$2:U2018,U2018)=COUNTIF(data[Référence principale],data[[#This Row],[Référence principale]]),COUNTIF(data[Référence principale],data[[#This Row],[Référence principale]]),)</f>
        <v>1</v>
      </c>
    </row>
    <row r="2019" spans="1:55" x14ac:dyDescent="0.25">
      <c r="A2019" t="s">
        <v>830</v>
      </c>
      <c r="G2019" t="s">
        <v>3924</v>
      </c>
      <c r="N2019" s="2"/>
      <c r="O2019" s="2"/>
      <c r="R2019" t="s">
        <v>830</v>
      </c>
      <c r="U2019" t="s">
        <v>1810</v>
      </c>
      <c r="AD2019">
        <v>5</v>
      </c>
      <c r="AG2019">
        <v>0.5</v>
      </c>
      <c r="AP2019" s="3">
        <v>44556</v>
      </c>
      <c r="AY20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19" t="str">
        <f>data[[#This Row],[Différence en valeur]]&amp;data[[#This Row],[Année]]</f>
        <v>0.52021</v>
      </c>
      <c r="BC2019">
        <f>IF(COUNTIF($U$2:U2019,U2019)=COUNTIF(data[Référence principale],data[[#This Row],[Référence principale]]),COUNTIF(data[Référence principale],data[[#This Row],[Référence principale]]),)</f>
        <v>1</v>
      </c>
    </row>
    <row r="2020" spans="1:55" x14ac:dyDescent="0.25">
      <c r="A2020" t="s">
        <v>830</v>
      </c>
      <c r="G2020" t="s">
        <v>3924</v>
      </c>
      <c r="N2020" s="2"/>
      <c r="O2020" s="2"/>
      <c r="R2020" t="s">
        <v>830</v>
      </c>
      <c r="U2020" t="s">
        <v>1811</v>
      </c>
      <c r="AD2020">
        <v>4</v>
      </c>
      <c r="AG2020">
        <v>0.4</v>
      </c>
      <c r="AP2020" s="3">
        <v>44556</v>
      </c>
      <c r="AY20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0" t="str">
        <f>data[[#This Row],[Différence en valeur]]&amp;data[[#This Row],[Année]]</f>
        <v>0.42021</v>
      </c>
      <c r="BC2020">
        <f>IF(COUNTIF($U$2:U2020,U2020)=COUNTIF(data[Référence principale],data[[#This Row],[Référence principale]]),COUNTIF(data[Référence principale],data[[#This Row],[Référence principale]]),)</f>
        <v>1</v>
      </c>
    </row>
    <row r="2021" spans="1:55" x14ac:dyDescent="0.25">
      <c r="A2021" t="s">
        <v>830</v>
      </c>
      <c r="G2021" t="s">
        <v>3924</v>
      </c>
      <c r="N2021" s="2"/>
      <c r="O2021" s="2"/>
      <c r="R2021" t="s">
        <v>830</v>
      </c>
      <c r="U2021" t="s">
        <v>1812</v>
      </c>
      <c r="AD2021">
        <v>0</v>
      </c>
      <c r="AG2021">
        <v>0</v>
      </c>
      <c r="AP2021" s="3">
        <v>44556</v>
      </c>
      <c r="AY20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1" t="str">
        <f>data[[#This Row],[Différence en valeur]]&amp;data[[#This Row],[Année]]</f>
        <v>02021</v>
      </c>
      <c r="BC2021">
        <f>IF(COUNTIF($U$2:U2021,U2021)=COUNTIF(data[Référence principale],data[[#This Row],[Référence principale]]),COUNTIF(data[Référence principale],data[[#This Row],[Référence principale]]),)</f>
        <v>1</v>
      </c>
    </row>
    <row r="2022" spans="1:55" x14ac:dyDescent="0.25">
      <c r="A2022" t="s">
        <v>830</v>
      </c>
      <c r="G2022" t="s">
        <v>3924</v>
      </c>
      <c r="N2022" s="2"/>
      <c r="O2022" s="2"/>
      <c r="R2022" t="s">
        <v>830</v>
      </c>
      <c r="U2022" t="s">
        <v>1813</v>
      </c>
      <c r="AD2022">
        <v>0</v>
      </c>
      <c r="AG2022">
        <v>0</v>
      </c>
      <c r="AP2022" s="3">
        <v>44556</v>
      </c>
      <c r="AY20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2" t="str">
        <f>data[[#This Row],[Différence en valeur]]&amp;data[[#This Row],[Année]]</f>
        <v>02021</v>
      </c>
      <c r="BC2022">
        <f>IF(COUNTIF($U$2:U2022,U2022)=COUNTIF(data[Référence principale],data[[#This Row],[Référence principale]]),COUNTIF(data[Référence principale],data[[#This Row],[Référence principale]]),)</f>
        <v>1</v>
      </c>
    </row>
    <row r="2023" spans="1:55" x14ac:dyDescent="0.25">
      <c r="A2023" t="s">
        <v>830</v>
      </c>
      <c r="G2023" t="s">
        <v>3924</v>
      </c>
      <c r="N2023" s="2"/>
      <c r="O2023" s="2"/>
      <c r="R2023" t="s">
        <v>830</v>
      </c>
      <c r="U2023" t="s">
        <v>1814</v>
      </c>
      <c r="AD2023">
        <v>0</v>
      </c>
      <c r="AG2023">
        <v>0</v>
      </c>
      <c r="AP2023" s="3">
        <v>44556</v>
      </c>
      <c r="AY20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3" t="str">
        <f>data[[#This Row],[Différence en valeur]]&amp;data[[#This Row],[Année]]</f>
        <v>02021</v>
      </c>
      <c r="BC2023">
        <f>IF(COUNTIF($U$2:U2023,U2023)=COUNTIF(data[Référence principale],data[[#This Row],[Référence principale]]),COUNTIF(data[Référence principale],data[[#This Row],[Référence principale]]),)</f>
        <v>1</v>
      </c>
    </row>
    <row r="2024" spans="1:55" x14ac:dyDescent="0.25">
      <c r="A2024" t="s">
        <v>830</v>
      </c>
      <c r="G2024" t="s">
        <v>3924</v>
      </c>
      <c r="N2024" s="2"/>
      <c r="O2024" s="2"/>
      <c r="R2024" t="s">
        <v>830</v>
      </c>
      <c r="U2024" t="s">
        <v>1815</v>
      </c>
      <c r="AD2024">
        <v>3</v>
      </c>
      <c r="AG2024">
        <v>0.3</v>
      </c>
      <c r="AP2024" s="3">
        <v>44556</v>
      </c>
      <c r="AY20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4" t="str">
        <f>data[[#This Row],[Différence en valeur]]&amp;data[[#This Row],[Année]]</f>
        <v>0.32021</v>
      </c>
      <c r="BC2024">
        <f>IF(COUNTIF($U$2:U2024,U2024)=COUNTIF(data[Référence principale],data[[#This Row],[Référence principale]]),COUNTIF(data[Référence principale],data[[#This Row],[Référence principale]]),)</f>
        <v>1</v>
      </c>
    </row>
    <row r="2025" spans="1:55" x14ac:dyDescent="0.25">
      <c r="A2025" t="s">
        <v>830</v>
      </c>
      <c r="G2025" t="s">
        <v>3924</v>
      </c>
      <c r="N2025" s="2"/>
      <c r="O2025" s="2"/>
      <c r="R2025" t="s">
        <v>830</v>
      </c>
      <c r="U2025" t="s">
        <v>1816</v>
      </c>
      <c r="AD2025">
        <v>0</v>
      </c>
      <c r="AG2025">
        <v>0</v>
      </c>
      <c r="AP2025" s="3">
        <v>44556</v>
      </c>
      <c r="AY20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5" t="str">
        <f>data[[#This Row],[Différence en valeur]]&amp;data[[#This Row],[Année]]</f>
        <v>02021</v>
      </c>
      <c r="BC2025">
        <f>IF(COUNTIF($U$2:U2025,U2025)=COUNTIF(data[Référence principale],data[[#This Row],[Référence principale]]),COUNTIF(data[Référence principale],data[[#This Row],[Référence principale]]),)</f>
        <v>1</v>
      </c>
    </row>
    <row r="2026" spans="1:55" x14ac:dyDescent="0.25">
      <c r="A2026" t="s">
        <v>830</v>
      </c>
      <c r="G2026" t="s">
        <v>3924</v>
      </c>
      <c r="N2026" s="2"/>
      <c r="O2026" s="2"/>
      <c r="R2026" t="s">
        <v>830</v>
      </c>
      <c r="U2026" t="s">
        <v>1817</v>
      </c>
      <c r="AD2026">
        <v>14</v>
      </c>
      <c r="AG2026">
        <v>21.728000000000002</v>
      </c>
      <c r="AP2026" s="3">
        <v>44556</v>
      </c>
      <c r="AY20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6" t="str">
        <f>data[[#This Row],[Différence en valeur]]&amp;data[[#This Row],[Année]]</f>
        <v>21.7282021</v>
      </c>
      <c r="BC2026">
        <f>IF(COUNTIF($U$2:U2026,U2026)=COUNTIF(data[Référence principale],data[[#This Row],[Référence principale]]),COUNTIF(data[Référence principale],data[[#This Row],[Référence principale]]),)</f>
        <v>1</v>
      </c>
    </row>
    <row r="2027" spans="1:55" x14ac:dyDescent="0.25">
      <c r="A2027" t="s">
        <v>830</v>
      </c>
      <c r="G2027" t="s">
        <v>3924</v>
      </c>
      <c r="N2027" s="2"/>
      <c r="O2027" s="2"/>
      <c r="R2027" t="s">
        <v>830</v>
      </c>
      <c r="U2027" t="s">
        <v>1818</v>
      </c>
      <c r="AD2027">
        <v>0</v>
      </c>
      <c r="AG2027">
        <v>0</v>
      </c>
      <c r="AP2027" s="3">
        <v>44556</v>
      </c>
      <c r="AY20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7" t="str">
        <f>data[[#This Row],[Différence en valeur]]&amp;data[[#This Row],[Année]]</f>
        <v>02021</v>
      </c>
      <c r="BC2027">
        <f>IF(COUNTIF($U$2:U2027,U2027)=COUNTIF(data[Référence principale],data[[#This Row],[Référence principale]]),COUNTIF(data[Référence principale],data[[#This Row],[Référence principale]]),)</f>
        <v>1</v>
      </c>
    </row>
    <row r="2028" spans="1:55" x14ac:dyDescent="0.25">
      <c r="A2028" t="s">
        <v>830</v>
      </c>
      <c r="G2028" t="s">
        <v>3924</v>
      </c>
      <c r="N2028" s="2"/>
      <c r="O2028" s="2"/>
      <c r="R2028" t="s">
        <v>830</v>
      </c>
      <c r="U2028" t="s">
        <v>1819</v>
      </c>
      <c r="AD2028">
        <v>30</v>
      </c>
      <c r="AG2028">
        <v>3</v>
      </c>
      <c r="AP2028" s="3">
        <v>44556</v>
      </c>
      <c r="AY20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8" t="str">
        <f>data[[#This Row],[Différence en valeur]]&amp;data[[#This Row],[Année]]</f>
        <v>32021</v>
      </c>
      <c r="BC2028">
        <f>IF(COUNTIF($U$2:U2028,U2028)=COUNTIF(data[Référence principale],data[[#This Row],[Référence principale]]),COUNTIF(data[Référence principale],data[[#This Row],[Référence principale]]),)</f>
        <v>1</v>
      </c>
    </row>
    <row r="2029" spans="1:55" x14ac:dyDescent="0.25">
      <c r="A2029" t="s">
        <v>830</v>
      </c>
      <c r="G2029" t="s">
        <v>3924</v>
      </c>
      <c r="N2029" s="2"/>
      <c r="O2029" s="2"/>
      <c r="R2029" t="s">
        <v>830</v>
      </c>
      <c r="U2029" t="s">
        <v>1820</v>
      </c>
      <c r="AD2029">
        <v>0</v>
      </c>
      <c r="AG2029">
        <v>0</v>
      </c>
      <c r="AP2029" s="3">
        <v>44556</v>
      </c>
      <c r="AY20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29" t="str">
        <f>data[[#This Row],[Différence en valeur]]&amp;data[[#This Row],[Année]]</f>
        <v>02021</v>
      </c>
      <c r="BC2029">
        <f>IF(COUNTIF($U$2:U2029,U2029)=COUNTIF(data[Référence principale],data[[#This Row],[Référence principale]]),COUNTIF(data[Référence principale],data[[#This Row],[Référence principale]]),)</f>
        <v>1</v>
      </c>
    </row>
    <row r="2030" spans="1:55" x14ac:dyDescent="0.25">
      <c r="A2030" t="s">
        <v>830</v>
      </c>
      <c r="G2030" t="s">
        <v>3924</v>
      </c>
      <c r="N2030" s="2"/>
      <c r="O2030" s="2"/>
      <c r="R2030" t="s">
        <v>830</v>
      </c>
      <c r="U2030" t="s">
        <v>1821</v>
      </c>
      <c r="AD2030">
        <v>-2</v>
      </c>
      <c r="AG2030">
        <v>-0.2</v>
      </c>
      <c r="AP2030" s="3">
        <v>44556</v>
      </c>
      <c r="AY20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0" t="str">
        <f>data[[#This Row],[Différence en valeur]]&amp;data[[#This Row],[Année]]</f>
        <v>-0.22021</v>
      </c>
      <c r="BC2030">
        <f>IF(COUNTIF($U$2:U2030,U2030)=COUNTIF(data[Référence principale],data[[#This Row],[Référence principale]]),COUNTIF(data[Référence principale],data[[#This Row],[Référence principale]]),)</f>
        <v>1</v>
      </c>
    </row>
    <row r="2031" spans="1:55" x14ac:dyDescent="0.25">
      <c r="A2031" t="s">
        <v>830</v>
      </c>
      <c r="G2031" t="s">
        <v>3924</v>
      </c>
      <c r="N2031" s="2"/>
      <c r="O2031" s="2"/>
      <c r="R2031" t="s">
        <v>830</v>
      </c>
      <c r="U2031" t="s">
        <v>1822</v>
      </c>
      <c r="AD2031">
        <v>0</v>
      </c>
      <c r="AG2031">
        <v>0</v>
      </c>
      <c r="AP2031" s="3">
        <v>44556</v>
      </c>
      <c r="AY20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1" t="str">
        <f>data[[#This Row],[Différence en valeur]]&amp;data[[#This Row],[Année]]</f>
        <v>02021</v>
      </c>
      <c r="BC2031">
        <f>IF(COUNTIF($U$2:U2031,U2031)=COUNTIF(data[Référence principale],data[[#This Row],[Référence principale]]),COUNTIF(data[Référence principale],data[[#This Row],[Référence principale]]),)</f>
        <v>1</v>
      </c>
    </row>
    <row r="2032" spans="1:55" x14ac:dyDescent="0.25">
      <c r="A2032" t="s">
        <v>830</v>
      </c>
      <c r="G2032" t="s">
        <v>3924</v>
      </c>
      <c r="N2032" s="2"/>
      <c r="O2032" s="2"/>
      <c r="R2032" t="s">
        <v>830</v>
      </c>
      <c r="U2032" t="s">
        <v>1823</v>
      </c>
      <c r="AD2032">
        <v>0</v>
      </c>
      <c r="AG2032">
        <v>0</v>
      </c>
      <c r="AP2032" s="3">
        <v>44556</v>
      </c>
      <c r="AY20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2" t="str">
        <f>data[[#This Row],[Différence en valeur]]&amp;data[[#This Row],[Année]]</f>
        <v>02021</v>
      </c>
      <c r="BC2032">
        <f>IF(COUNTIF($U$2:U2032,U2032)=COUNTIF(data[Référence principale],data[[#This Row],[Référence principale]]),COUNTIF(data[Référence principale],data[[#This Row],[Référence principale]]),)</f>
        <v>1</v>
      </c>
    </row>
    <row r="2033" spans="1:55" x14ac:dyDescent="0.25">
      <c r="A2033" t="s">
        <v>830</v>
      </c>
      <c r="G2033" t="s">
        <v>3924</v>
      </c>
      <c r="N2033" s="2"/>
      <c r="O2033" s="2"/>
      <c r="R2033" t="s">
        <v>830</v>
      </c>
      <c r="U2033" t="s">
        <v>1824</v>
      </c>
      <c r="AD2033">
        <v>0</v>
      </c>
      <c r="AG2033">
        <v>0</v>
      </c>
      <c r="AP2033" s="3">
        <v>44556</v>
      </c>
      <c r="AY20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3" t="str">
        <f>data[[#This Row],[Différence en valeur]]&amp;data[[#This Row],[Année]]</f>
        <v>02021</v>
      </c>
      <c r="BC2033">
        <f>IF(COUNTIF($U$2:U2033,U2033)=COUNTIF(data[Référence principale],data[[#This Row],[Référence principale]]),COUNTIF(data[Référence principale],data[[#This Row],[Référence principale]]),)</f>
        <v>1</v>
      </c>
    </row>
    <row r="2034" spans="1:55" x14ac:dyDescent="0.25">
      <c r="A2034" t="s">
        <v>830</v>
      </c>
      <c r="G2034" t="s">
        <v>3924</v>
      </c>
      <c r="N2034" s="2"/>
      <c r="O2034" s="2"/>
      <c r="R2034" t="s">
        <v>830</v>
      </c>
      <c r="U2034" t="s">
        <v>1825</v>
      </c>
      <c r="AD2034">
        <v>10</v>
      </c>
      <c r="AG2034">
        <v>3.6480000000000001</v>
      </c>
      <c r="AP2034" s="3">
        <v>44556</v>
      </c>
      <c r="AY20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4" t="str">
        <f>data[[#This Row],[Différence en valeur]]&amp;data[[#This Row],[Année]]</f>
        <v>3.6482021</v>
      </c>
      <c r="BC2034">
        <f>IF(COUNTIF($U$2:U2034,U2034)=COUNTIF(data[Référence principale],data[[#This Row],[Référence principale]]),COUNTIF(data[Référence principale],data[[#This Row],[Référence principale]]),)</f>
        <v>1</v>
      </c>
    </row>
    <row r="2035" spans="1:55" x14ac:dyDescent="0.25">
      <c r="A2035" t="s">
        <v>830</v>
      </c>
      <c r="G2035" t="s">
        <v>3924</v>
      </c>
      <c r="N2035" s="2"/>
      <c r="O2035" s="2"/>
      <c r="R2035" t="s">
        <v>830</v>
      </c>
      <c r="U2035" t="s">
        <v>1826</v>
      </c>
      <c r="AD2035">
        <v>-10</v>
      </c>
      <c r="AG2035">
        <v>-1</v>
      </c>
      <c r="AP2035" s="3">
        <v>44556</v>
      </c>
      <c r="AY20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5" t="str">
        <f>data[[#This Row],[Différence en valeur]]&amp;data[[#This Row],[Année]]</f>
        <v>-12021</v>
      </c>
      <c r="BC2035">
        <f>IF(COUNTIF($U$2:U2035,U2035)=COUNTIF(data[Référence principale],data[[#This Row],[Référence principale]]),COUNTIF(data[Référence principale],data[[#This Row],[Référence principale]]),)</f>
        <v>1</v>
      </c>
    </row>
    <row r="2036" spans="1:55" x14ac:dyDescent="0.25">
      <c r="A2036" t="s">
        <v>830</v>
      </c>
      <c r="G2036" t="s">
        <v>3924</v>
      </c>
      <c r="N2036" s="2"/>
      <c r="O2036" s="2"/>
      <c r="R2036" t="s">
        <v>830</v>
      </c>
      <c r="U2036" t="s">
        <v>1827</v>
      </c>
      <c r="AD2036">
        <v>0</v>
      </c>
      <c r="AG2036">
        <v>0</v>
      </c>
      <c r="AP2036" s="3">
        <v>44556</v>
      </c>
      <c r="AY20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6" t="str">
        <f>data[[#This Row],[Différence en valeur]]&amp;data[[#This Row],[Année]]</f>
        <v>02021</v>
      </c>
      <c r="BC2036">
        <f>IF(COUNTIF($U$2:U2036,U2036)=COUNTIF(data[Référence principale],data[[#This Row],[Référence principale]]),COUNTIF(data[Référence principale],data[[#This Row],[Référence principale]]),)</f>
        <v>1</v>
      </c>
    </row>
    <row r="2037" spans="1:55" x14ac:dyDescent="0.25">
      <c r="A2037" t="s">
        <v>830</v>
      </c>
      <c r="G2037" t="s">
        <v>3924</v>
      </c>
      <c r="N2037" s="2"/>
      <c r="O2037" s="2"/>
      <c r="R2037" t="s">
        <v>830</v>
      </c>
      <c r="U2037" t="s">
        <v>1828</v>
      </c>
      <c r="AD2037">
        <v>-1800</v>
      </c>
      <c r="AG2037">
        <v>-78.12</v>
      </c>
      <c r="AP2037" s="3">
        <v>44556</v>
      </c>
      <c r="AY20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7" t="str">
        <f>data[[#This Row],[Différence en valeur]]&amp;data[[#This Row],[Année]]</f>
        <v>-78.122021</v>
      </c>
      <c r="BC2037">
        <f>IF(COUNTIF($U$2:U2037,U2037)=COUNTIF(data[Référence principale],data[[#This Row],[Référence principale]]),COUNTIF(data[Référence principale],data[[#This Row],[Référence principale]]),)</f>
        <v>1</v>
      </c>
    </row>
    <row r="2038" spans="1:55" x14ac:dyDescent="0.25">
      <c r="A2038" t="s">
        <v>830</v>
      </c>
      <c r="G2038" t="s">
        <v>3924</v>
      </c>
      <c r="N2038" s="2"/>
      <c r="O2038" s="2"/>
      <c r="R2038" t="s">
        <v>830</v>
      </c>
      <c r="U2038" t="s">
        <v>1829</v>
      </c>
      <c r="AD2038">
        <v>0</v>
      </c>
      <c r="AG2038">
        <v>0</v>
      </c>
      <c r="AP2038" s="3">
        <v>44556</v>
      </c>
      <c r="AY20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8" t="str">
        <f>data[[#This Row],[Différence en valeur]]&amp;data[[#This Row],[Année]]</f>
        <v>02021</v>
      </c>
      <c r="BC2038">
        <f>IF(COUNTIF($U$2:U2038,U2038)=COUNTIF(data[Référence principale],data[[#This Row],[Référence principale]]),COUNTIF(data[Référence principale],data[[#This Row],[Référence principale]]),)</f>
        <v>1</v>
      </c>
    </row>
    <row r="2039" spans="1:55" x14ac:dyDescent="0.25">
      <c r="A2039" t="s">
        <v>830</v>
      </c>
      <c r="G2039" t="s">
        <v>3924</v>
      </c>
      <c r="N2039" s="2"/>
      <c r="O2039" s="2"/>
      <c r="R2039" t="s">
        <v>830</v>
      </c>
      <c r="U2039" t="s">
        <v>1830</v>
      </c>
      <c r="AD2039">
        <v>0</v>
      </c>
      <c r="AG2039">
        <v>0</v>
      </c>
      <c r="AP2039" s="3">
        <v>44556</v>
      </c>
      <c r="AY20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39" t="str">
        <f>data[[#This Row],[Différence en valeur]]&amp;data[[#This Row],[Année]]</f>
        <v>02021</v>
      </c>
      <c r="BC2039">
        <f>IF(COUNTIF($U$2:U2039,U2039)=COUNTIF(data[Référence principale],data[[#This Row],[Référence principale]]),COUNTIF(data[Référence principale],data[[#This Row],[Référence principale]]),)</f>
        <v>1</v>
      </c>
    </row>
    <row r="2040" spans="1:55" x14ac:dyDescent="0.25">
      <c r="A2040" t="s">
        <v>830</v>
      </c>
      <c r="G2040" t="s">
        <v>3924</v>
      </c>
      <c r="N2040" s="2"/>
      <c r="O2040" s="2"/>
      <c r="R2040" t="s">
        <v>830</v>
      </c>
      <c r="U2040" t="s">
        <v>1831</v>
      </c>
      <c r="AD2040">
        <v>0</v>
      </c>
      <c r="AG2040">
        <v>0</v>
      </c>
      <c r="AP2040" s="3">
        <v>44556</v>
      </c>
      <c r="AY20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0" t="str">
        <f>data[[#This Row],[Différence en valeur]]&amp;data[[#This Row],[Année]]</f>
        <v>02021</v>
      </c>
      <c r="BC2040">
        <f>IF(COUNTIF($U$2:U2040,U2040)=COUNTIF(data[Référence principale],data[[#This Row],[Référence principale]]),COUNTIF(data[Référence principale],data[[#This Row],[Référence principale]]),)</f>
        <v>1</v>
      </c>
    </row>
    <row r="2041" spans="1:55" x14ac:dyDescent="0.25">
      <c r="A2041" t="s">
        <v>830</v>
      </c>
      <c r="G2041" t="s">
        <v>3924</v>
      </c>
      <c r="N2041" s="2"/>
      <c r="O2041" s="2"/>
      <c r="R2041" t="s">
        <v>830</v>
      </c>
      <c r="U2041" t="s">
        <v>1832</v>
      </c>
      <c r="AD2041">
        <v>0</v>
      </c>
      <c r="AG2041">
        <v>0</v>
      </c>
      <c r="AP2041" s="3">
        <v>44556</v>
      </c>
      <c r="AY20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1" t="str">
        <f>data[[#This Row],[Différence en valeur]]&amp;data[[#This Row],[Année]]</f>
        <v>02021</v>
      </c>
      <c r="BC2041">
        <f>IF(COUNTIF($U$2:U2041,U2041)=COUNTIF(data[Référence principale],data[[#This Row],[Référence principale]]),COUNTIF(data[Référence principale],data[[#This Row],[Référence principale]]),)</f>
        <v>1</v>
      </c>
    </row>
    <row r="2042" spans="1:55" x14ac:dyDescent="0.25">
      <c r="A2042" t="s">
        <v>830</v>
      </c>
      <c r="G2042" t="s">
        <v>3924</v>
      </c>
      <c r="N2042" s="2"/>
      <c r="O2042" s="2"/>
      <c r="R2042" t="s">
        <v>830</v>
      </c>
      <c r="U2042" t="s">
        <v>1833</v>
      </c>
      <c r="AD2042">
        <v>0</v>
      </c>
      <c r="AG2042">
        <v>0</v>
      </c>
      <c r="AP2042" s="3">
        <v>44556</v>
      </c>
      <c r="AY20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2" t="str">
        <f>data[[#This Row],[Différence en valeur]]&amp;data[[#This Row],[Année]]</f>
        <v>02021</v>
      </c>
      <c r="BC2042">
        <f>IF(COUNTIF($U$2:U2042,U2042)=COUNTIF(data[Référence principale],data[[#This Row],[Référence principale]]),COUNTIF(data[Référence principale],data[[#This Row],[Référence principale]]),)</f>
        <v>1</v>
      </c>
    </row>
    <row r="2043" spans="1:55" x14ac:dyDescent="0.25">
      <c r="A2043" t="s">
        <v>830</v>
      </c>
      <c r="G2043" t="s">
        <v>3924</v>
      </c>
      <c r="N2043" s="2"/>
      <c r="O2043" s="2"/>
      <c r="R2043" t="s">
        <v>830</v>
      </c>
      <c r="U2043" t="s">
        <v>1834</v>
      </c>
      <c r="AD2043">
        <v>0</v>
      </c>
      <c r="AG2043">
        <v>0</v>
      </c>
      <c r="AP2043" s="3">
        <v>44556</v>
      </c>
      <c r="AY20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3" t="str">
        <f>data[[#This Row],[Différence en valeur]]&amp;data[[#This Row],[Année]]</f>
        <v>02021</v>
      </c>
      <c r="BC2043">
        <f>IF(COUNTIF($U$2:U2043,U2043)=COUNTIF(data[Référence principale],data[[#This Row],[Référence principale]]),COUNTIF(data[Référence principale],data[[#This Row],[Référence principale]]),)</f>
        <v>1</v>
      </c>
    </row>
    <row r="2044" spans="1:55" x14ac:dyDescent="0.25">
      <c r="A2044" t="s">
        <v>830</v>
      </c>
      <c r="G2044" t="s">
        <v>3924</v>
      </c>
      <c r="N2044" s="2"/>
      <c r="O2044" s="2"/>
      <c r="R2044" t="s">
        <v>830</v>
      </c>
      <c r="U2044" t="s">
        <v>1835</v>
      </c>
      <c r="AD2044">
        <v>0</v>
      </c>
      <c r="AG2044">
        <v>0</v>
      </c>
      <c r="AP2044" s="3">
        <v>44556</v>
      </c>
      <c r="AY20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4" t="str">
        <f>data[[#This Row],[Différence en valeur]]&amp;data[[#This Row],[Année]]</f>
        <v>02021</v>
      </c>
      <c r="BC2044">
        <f>IF(COUNTIF($U$2:U2044,U2044)=COUNTIF(data[Référence principale],data[[#This Row],[Référence principale]]),COUNTIF(data[Référence principale],data[[#This Row],[Référence principale]]),)</f>
        <v>1</v>
      </c>
    </row>
    <row r="2045" spans="1:55" x14ac:dyDescent="0.25">
      <c r="A2045" t="s">
        <v>830</v>
      </c>
      <c r="G2045" t="s">
        <v>3924</v>
      </c>
      <c r="N2045" s="2"/>
      <c r="O2045" s="2"/>
      <c r="R2045" t="s">
        <v>830</v>
      </c>
      <c r="U2045" t="s">
        <v>1836</v>
      </c>
      <c r="AD2045">
        <v>0</v>
      </c>
      <c r="AG2045">
        <v>0</v>
      </c>
      <c r="AP2045" s="3">
        <v>44556</v>
      </c>
      <c r="AY20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5" t="str">
        <f>data[[#This Row],[Différence en valeur]]&amp;data[[#This Row],[Année]]</f>
        <v>02021</v>
      </c>
      <c r="BC2045">
        <f>IF(COUNTIF($U$2:U2045,U2045)=COUNTIF(data[Référence principale],data[[#This Row],[Référence principale]]),COUNTIF(data[Référence principale],data[[#This Row],[Référence principale]]),)</f>
        <v>1</v>
      </c>
    </row>
    <row r="2046" spans="1:55" x14ac:dyDescent="0.25">
      <c r="A2046" t="s">
        <v>830</v>
      </c>
      <c r="G2046" t="s">
        <v>3924</v>
      </c>
      <c r="N2046" s="2"/>
      <c r="O2046" s="2"/>
      <c r="R2046" t="s">
        <v>830</v>
      </c>
      <c r="U2046" t="s">
        <v>1837</v>
      </c>
      <c r="AD2046">
        <v>0</v>
      </c>
      <c r="AG2046">
        <v>0</v>
      </c>
      <c r="AP2046" s="3">
        <v>44556</v>
      </c>
      <c r="AY20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6" t="str">
        <f>data[[#This Row],[Différence en valeur]]&amp;data[[#This Row],[Année]]</f>
        <v>02021</v>
      </c>
      <c r="BC2046">
        <f>IF(COUNTIF($U$2:U2046,U2046)=COUNTIF(data[Référence principale],data[[#This Row],[Référence principale]]),COUNTIF(data[Référence principale],data[[#This Row],[Référence principale]]),)</f>
        <v>1</v>
      </c>
    </row>
    <row r="2047" spans="1:55" x14ac:dyDescent="0.25">
      <c r="A2047" t="s">
        <v>830</v>
      </c>
      <c r="G2047" t="s">
        <v>3924</v>
      </c>
      <c r="N2047" s="2"/>
      <c r="O2047" s="2"/>
      <c r="R2047" t="s">
        <v>830</v>
      </c>
      <c r="U2047" t="s">
        <v>1838</v>
      </c>
      <c r="AD2047">
        <v>0</v>
      </c>
      <c r="AG2047">
        <v>0</v>
      </c>
      <c r="AP2047" s="3">
        <v>44556</v>
      </c>
      <c r="AY20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7" t="str">
        <f>data[[#This Row],[Différence en valeur]]&amp;data[[#This Row],[Année]]</f>
        <v>02021</v>
      </c>
      <c r="BC2047">
        <f>IF(COUNTIF($U$2:U2047,U2047)=COUNTIF(data[Référence principale],data[[#This Row],[Référence principale]]),COUNTIF(data[Référence principale],data[[#This Row],[Référence principale]]),)</f>
        <v>1</v>
      </c>
    </row>
    <row r="2048" spans="1:55" x14ac:dyDescent="0.25">
      <c r="A2048" t="s">
        <v>830</v>
      </c>
      <c r="G2048" t="s">
        <v>3924</v>
      </c>
      <c r="N2048" s="2"/>
      <c r="O2048" s="2"/>
      <c r="R2048" t="s">
        <v>830</v>
      </c>
      <c r="U2048" t="s">
        <v>1839</v>
      </c>
      <c r="AD2048">
        <v>0</v>
      </c>
      <c r="AG2048">
        <v>0</v>
      </c>
      <c r="AP2048" s="3">
        <v>44556</v>
      </c>
      <c r="AY20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8" t="str">
        <f>data[[#This Row],[Différence en valeur]]&amp;data[[#This Row],[Année]]</f>
        <v>02021</v>
      </c>
      <c r="BC2048">
        <f>IF(COUNTIF($U$2:U2048,U2048)=COUNTIF(data[Référence principale],data[[#This Row],[Référence principale]]),COUNTIF(data[Référence principale],data[[#This Row],[Référence principale]]),)</f>
        <v>1</v>
      </c>
    </row>
    <row r="2049" spans="1:55" x14ac:dyDescent="0.25">
      <c r="A2049" t="s">
        <v>830</v>
      </c>
      <c r="G2049" t="s">
        <v>3924</v>
      </c>
      <c r="N2049" s="2"/>
      <c r="O2049" s="2"/>
      <c r="R2049" t="s">
        <v>830</v>
      </c>
      <c r="U2049" t="s">
        <v>1840</v>
      </c>
      <c r="AD2049">
        <v>0</v>
      </c>
      <c r="AG2049">
        <v>0</v>
      </c>
      <c r="AP2049" s="3">
        <v>44556</v>
      </c>
      <c r="AY20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49" t="str">
        <f>data[[#This Row],[Différence en valeur]]&amp;data[[#This Row],[Année]]</f>
        <v>02021</v>
      </c>
      <c r="BC2049">
        <f>IF(COUNTIF($U$2:U2049,U2049)=COUNTIF(data[Référence principale],data[[#This Row],[Référence principale]]),COUNTIF(data[Référence principale],data[[#This Row],[Référence principale]]),)</f>
        <v>1</v>
      </c>
    </row>
    <row r="2050" spans="1:55" x14ac:dyDescent="0.25">
      <c r="A2050" t="s">
        <v>830</v>
      </c>
      <c r="G2050" t="s">
        <v>3924</v>
      </c>
      <c r="N2050" s="2"/>
      <c r="O2050" s="2"/>
      <c r="R2050" t="s">
        <v>830</v>
      </c>
      <c r="U2050" t="s">
        <v>1841</v>
      </c>
      <c r="AD2050">
        <v>0</v>
      </c>
      <c r="AG2050">
        <v>0</v>
      </c>
      <c r="AP2050" s="3">
        <v>44556</v>
      </c>
      <c r="AY20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0" t="str">
        <f>data[[#This Row],[Différence en valeur]]&amp;data[[#This Row],[Année]]</f>
        <v>02021</v>
      </c>
      <c r="BC2050">
        <f>IF(COUNTIF($U$2:U2050,U2050)=COUNTIF(data[Référence principale],data[[#This Row],[Référence principale]]),COUNTIF(data[Référence principale],data[[#This Row],[Référence principale]]),)</f>
        <v>1</v>
      </c>
    </row>
    <row r="2051" spans="1:55" x14ac:dyDescent="0.25">
      <c r="A2051" t="s">
        <v>830</v>
      </c>
      <c r="G2051" t="s">
        <v>3924</v>
      </c>
      <c r="N2051" s="2"/>
      <c r="O2051" s="2"/>
      <c r="R2051" t="s">
        <v>830</v>
      </c>
      <c r="U2051" t="s">
        <v>372</v>
      </c>
      <c r="AD2051">
        <v>0</v>
      </c>
      <c r="AG2051">
        <v>0</v>
      </c>
      <c r="AP2051" s="3">
        <v>44556</v>
      </c>
      <c r="AY20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1" t="str">
        <f>data[[#This Row],[Différence en valeur]]&amp;data[[#This Row],[Année]]</f>
        <v>02021</v>
      </c>
      <c r="BC2051">
        <f>IF(COUNTIF($U$2:U2051,U2051)=COUNTIF(data[Référence principale],data[[#This Row],[Référence principale]]),COUNTIF(data[Référence principale],data[[#This Row],[Référence principale]]),)</f>
        <v>2</v>
      </c>
    </row>
    <row r="2052" spans="1:55" x14ac:dyDescent="0.25">
      <c r="A2052" t="s">
        <v>830</v>
      </c>
      <c r="G2052" t="s">
        <v>3924</v>
      </c>
      <c r="N2052" s="2"/>
      <c r="O2052" s="2"/>
      <c r="R2052" t="s">
        <v>830</v>
      </c>
      <c r="U2052" t="s">
        <v>1842</v>
      </c>
      <c r="AD2052">
        <v>0</v>
      </c>
      <c r="AG2052">
        <v>0</v>
      </c>
      <c r="AP2052" s="3">
        <v>44556</v>
      </c>
      <c r="AY20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2" t="str">
        <f>data[[#This Row],[Différence en valeur]]&amp;data[[#This Row],[Année]]</f>
        <v>02021</v>
      </c>
      <c r="BC2052">
        <f>IF(COUNTIF($U$2:U2052,U2052)=COUNTIF(data[Référence principale],data[[#This Row],[Référence principale]]),COUNTIF(data[Référence principale],data[[#This Row],[Référence principale]]),)</f>
        <v>1</v>
      </c>
    </row>
    <row r="2053" spans="1:55" x14ac:dyDescent="0.25">
      <c r="A2053" t="s">
        <v>830</v>
      </c>
      <c r="G2053" t="s">
        <v>3924</v>
      </c>
      <c r="N2053" s="2"/>
      <c r="O2053" s="2"/>
      <c r="R2053" t="s">
        <v>830</v>
      </c>
      <c r="U2053" t="s">
        <v>1843</v>
      </c>
      <c r="AD2053">
        <v>0</v>
      </c>
      <c r="AG2053">
        <v>0</v>
      </c>
      <c r="AP2053" s="3">
        <v>44556</v>
      </c>
      <c r="AY20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3" t="str">
        <f>data[[#This Row],[Différence en valeur]]&amp;data[[#This Row],[Année]]</f>
        <v>02021</v>
      </c>
      <c r="BC2053">
        <f>IF(COUNTIF($U$2:U2053,U2053)=COUNTIF(data[Référence principale],data[[#This Row],[Référence principale]]),COUNTIF(data[Référence principale],data[[#This Row],[Référence principale]]),)</f>
        <v>1</v>
      </c>
    </row>
    <row r="2054" spans="1:55" x14ac:dyDescent="0.25">
      <c r="A2054" t="s">
        <v>830</v>
      </c>
      <c r="G2054" t="s">
        <v>3924</v>
      </c>
      <c r="N2054" s="2"/>
      <c r="O2054" s="2"/>
      <c r="R2054" t="s">
        <v>830</v>
      </c>
      <c r="U2054" t="s">
        <v>1844</v>
      </c>
      <c r="AD2054">
        <v>-2</v>
      </c>
      <c r="AG2054">
        <v>-0.2</v>
      </c>
      <c r="AP2054" s="3">
        <v>44556</v>
      </c>
      <c r="AY20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4" t="str">
        <f>data[[#This Row],[Différence en valeur]]&amp;data[[#This Row],[Année]]</f>
        <v>-0.22021</v>
      </c>
      <c r="BC2054">
        <f>IF(COUNTIF($U$2:U2054,U2054)=COUNTIF(data[Référence principale],data[[#This Row],[Référence principale]]),COUNTIF(data[Référence principale],data[[#This Row],[Référence principale]]),)</f>
        <v>1</v>
      </c>
    </row>
    <row r="2055" spans="1:55" x14ac:dyDescent="0.25">
      <c r="A2055" t="s">
        <v>830</v>
      </c>
      <c r="G2055" t="s">
        <v>3924</v>
      </c>
      <c r="N2055" s="2"/>
      <c r="O2055" s="2"/>
      <c r="R2055" t="s">
        <v>830</v>
      </c>
      <c r="U2055" t="s">
        <v>1845</v>
      </c>
      <c r="AD2055">
        <v>3</v>
      </c>
      <c r="AG2055">
        <v>0.3</v>
      </c>
      <c r="AP2055" s="3">
        <v>44556</v>
      </c>
      <c r="AY20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5" t="str">
        <f>data[[#This Row],[Différence en valeur]]&amp;data[[#This Row],[Année]]</f>
        <v>0.32021</v>
      </c>
      <c r="BC2055">
        <f>IF(COUNTIF($U$2:U2055,U2055)=COUNTIF(data[Référence principale],data[[#This Row],[Référence principale]]),COUNTIF(data[Référence principale],data[[#This Row],[Référence principale]]),)</f>
        <v>1</v>
      </c>
    </row>
    <row r="2056" spans="1:55" x14ac:dyDescent="0.25">
      <c r="A2056" t="s">
        <v>830</v>
      </c>
      <c r="G2056" t="s">
        <v>3924</v>
      </c>
      <c r="N2056" s="2"/>
      <c r="O2056" s="2"/>
      <c r="R2056" t="s">
        <v>830</v>
      </c>
      <c r="U2056" t="s">
        <v>1846</v>
      </c>
      <c r="AD2056">
        <v>0</v>
      </c>
      <c r="AG2056">
        <v>0</v>
      </c>
      <c r="AP2056" s="3">
        <v>44556</v>
      </c>
      <c r="AY20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6" t="str">
        <f>data[[#This Row],[Différence en valeur]]&amp;data[[#This Row],[Année]]</f>
        <v>02021</v>
      </c>
      <c r="BC2056">
        <f>IF(COUNTIF($U$2:U2056,U2056)=COUNTIF(data[Référence principale],data[[#This Row],[Référence principale]]),COUNTIF(data[Référence principale],data[[#This Row],[Référence principale]]),)</f>
        <v>1</v>
      </c>
    </row>
    <row r="2057" spans="1:55" x14ac:dyDescent="0.25">
      <c r="A2057" t="s">
        <v>830</v>
      </c>
      <c r="G2057" t="s">
        <v>3924</v>
      </c>
      <c r="N2057" s="2"/>
      <c r="O2057" s="2"/>
      <c r="R2057" t="s">
        <v>830</v>
      </c>
      <c r="U2057" t="s">
        <v>809</v>
      </c>
      <c r="AD2057">
        <v>0</v>
      </c>
      <c r="AG2057">
        <v>0</v>
      </c>
      <c r="AP2057" s="3">
        <v>44556</v>
      </c>
      <c r="AY20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7" t="str">
        <f>data[[#This Row],[Différence en valeur]]&amp;data[[#This Row],[Année]]</f>
        <v>02021</v>
      </c>
      <c r="BC2057">
        <f>IF(COUNTIF($U$2:U2057,U2057)=COUNTIF(data[Référence principale],data[[#This Row],[Référence principale]]),COUNTIF(data[Référence principale],data[[#This Row],[Référence principale]]),)</f>
        <v>2</v>
      </c>
    </row>
    <row r="2058" spans="1:55" x14ac:dyDescent="0.25">
      <c r="A2058" t="s">
        <v>830</v>
      </c>
      <c r="G2058" t="s">
        <v>3924</v>
      </c>
      <c r="N2058" s="2"/>
      <c r="O2058" s="2"/>
      <c r="R2058" t="s">
        <v>830</v>
      </c>
      <c r="U2058" t="s">
        <v>1847</v>
      </c>
      <c r="AD2058">
        <v>0</v>
      </c>
      <c r="AG2058">
        <v>0</v>
      </c>
      <c r="AP2058" s="3">
        <v>44556</v>
      </c>
      <c r="AY20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8" t="str">
        <f>data[[#This Row],[Différence en valeur]]&amp;data[[#This Row],[Année]]</f>
        <v>02021</v>
      </c>
      <c r="BC2058">
        <f>IF(COUNTIF($U$2:U2058,U2058)=COUNTIF(data[Référence principale],data[[#This Row],[Référence principale]]),COUNTIF(data[Référence principale],data[[#This Row],[Référence principale]]),)</f>
        <v>1</v>
      </c>
    </row>
    <row r="2059" spans="1:55" x14ac:dyDescent="0.25">
      <c r="A2059" t="s">
        <v>830</v>
      </c>
      <c r="G2059" t="s">
        <v>3924</v>
      </c>
      <c r="N2059" s="2"/>
      <c r="O2059" s="2"/>
      <c r="R2059" t="s">
        <v>830</v>
      </c>
      <c r="U2059" t="s">
        <v>1848</v>
      </c>
      <c r="AD2059">
        <v>0</v>
      </c>
      <c r="AG2059">
        <v>0</v>
      </c>
      <c r="AP2059" s="3">
        <v>44556</v>
      </c>
      <c r="AY20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59" t="str">
        <f>data[[#This Row],[Différence en valeur]]&amp;data[[#This Row],[Année]]</f>
        <v>02021</v>
      </c>
      <c r="BC2059">
        <f>IF(COUNTIF($U$2:U2059,U2059)=COUNTIF(data[Référence principale],data[[#This Row],[Référence principale]]),COUNTIF(data[Référence principale],data[[#This Row],[Référence principale]]),)</f>
        <v>1</v>
      </c>
    </row>
    <row r="2060" spans="1:55" x14ac:dyDescent="0.25">
      <c r="A2060" t="s">
        <v>830</v>
      </c>
      <c r="G2060" t="s">
        <v>3924</v>
      </c>
      <c r="N2060" s="2"/>
      <c r="O2060" s="2"/>
      <c r="R2060" t="s">
        <v>830</v>
      </c>
      <c r="U2060" t="s">
        <v>810</v>
      </c>
      <c r="AD2060">
        <v>0</v>
      </c>
      <c r="AG2060">
        <v>0</v>
      </c>
      <c r="AP2060" s="3">
        <v>44556</v>
      </c>
      <c r="AY20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0" t="str">
        <f>data[[#This Row],[Différence en valeur]]&amp;data[[#This Row],[Année]]</f>
        <v>02021</v>
      </c>
      <c r="BC2060">
        <f>IF(COUNTIF($U$2:U2060,U2060)=COUNTIF(data[Référence principale],data[[#This Row],[Référence principale]]),COUNTIF(data[Référence principale],data[[#This Row],[Référence principale]]),)</f>
        <v>2</v>
      </c>
    </row>
    <row r="2061" spans="1:55" x14ac:dyDescent="0.25">
      <c r="A2061" t="s">
        <v>830</v>
      </c>
      <c r="G2061" t="s">
        <v>3924</v>
      </c>
      <c r="N2061" s="2"/>
      <c r="O2061" s="2"/>
      <c r="R2061" t="s">
        <v>830</v>
      </c>
      <c r="U2061" t="s">
        <v>1849</v>
      </c>
      <c r="AD2061">
        <v>0</v>
      </c>
      <c r="AG2061">
        <v>0</v>
      </c>
      <c r="AP2061" s="3">
        <v>44556</v>
      </c>
      <c r="AY20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1" t="str">
        <f>data[[#This Row],[Différence en valeur]]&amp;data[[#This Row],[Année]]</f>
        <v>02021</v>
      </c>
      <c r="BC2061">
        <f>IF(COUNTIF($U$2:U2061,U2061)=COUNTIF(data[Référence principale],data[[#This Row],[Référence principale]]),COUNTIF(data[Référence principale],data[[#This Row],[Référence principale]]),)</f>
        <v>1</v>
      </c>
    </row>
    <row r="2062" spans="1:55" x14ac:dyDescent="0.25">
      <c r="A2062" t="s">
        <v>830</v>
      </c>
      <c r="G2062" t="s">
        <v>3924</v>
      </c>
      <c r="N2062" s="2"/>
      <c r="O2062" s="2"/>
      <c r="R2062" t="s">
        <v>830</v>
      </c>
      <c r="U2062" t="s">
        <v>1850</v>
      </c>
      <c r="AD2062">
        <v>0</v>
      </c>
      <c r="AG2062">
        <v>0</v>
      </c>
      <c r="AP2062" s="3">
        <v>44556</v>
      </c>
      <c r="AY20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2" t="str">
        <f>data[[#This Row],[Différence en valeur]]&amp;data[[#This Row],[Année]]</f>
        <v>02021</v>
      </c>
      <c r="BC2062">
        <f>IF(COUNTIF($U$2:U2062,U2062)=COUNTIF(data[Référence principale],data[[#This Row],[Référence principale]]),COUNTIF(data[Référence principale],data[[#This Row],[Référence principale]]),)</f>
        <v>1</v>
      </c>
    </row>
    <row r="2063" spans="1:55" x14ac:dyDescent="0.25">
      <c r="A2063" t="s">
        <v>830</v>
      </c>
      <c r="G2063" t="s">
        <v>3924</v>
      </c>
      <c r="N2063" s="2"/>
      <c r="O2063" s="2"/>
      <c r="R2063" t="s">
        <v>830</v>
      </c>
      <c r="U2063" t="s">
        <v>1851</v>
      </c>
      <c r="AD2063">
        <v>1</v>
      </c>
      <c r="AG2063">
        <v>0.1</v>
      </c>
      <c r="AP2063" s="3">
        <v>44556</v>
      </c>
      <c r="AY20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3" t="str">
        <f>data[[#This Row],[Différence en valeur]]&amp;data[[#This Row],[Année]]</f>
        <v>0.12021</v>
      </c>
      <c r="BC2063">
        <f>IF(COUNTIF($U$2:U2063,U2063)=COUNTIF(data[Référence principale],data[[#This Row],[Référence principale]]),COUNTIF(data[Référence principale],data[[#This Row],[Référence principale]]),)</f>
        <v>1</v>
      </c>
    </row>
    <row r="2064" spans="1:55" x14ac:dyDescent="0.25">
      <c r="A2064" t="s">
        <v>830</v>
      </c>
      <c r="G2064" t="s">
        <v>3924</v>
      </c>
      <c r="N2064" s="2"/>
      <c r="O2064" s="2"/>
      <c r="R2064" t="s">
        <v>830</v>
      </c>
      <c r="U2064" t="s">
        <v>823</v>
      </c>
      <c r="AD2064">
        <v>0</v>
      </c>
      <c r="AG2064">
        <v>0</v>
      </c>
      <c r="AP2064" s="3">
        <v>44556</v>
      </c>
      <c r="AY20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4" t="str">
        <f>data[[#This Row],[Différence en valeur]]&amp;data[[#This Row],[Année]]</f>
        <v>02021</v>
      </c>
      <c r="BC2064">
        <f>IF(COUNTIF($U$2:U2064,U2064)=COUNTIF(data[Référence principale],data[[#This Row],[Référence principale]]),COUNTIF(data[Référence principale],data[[#This Row],[Référence principale]]),)</f>
        <v>0</v>
      </c>
    </row>
    <row r="2065" spans="1:55" x14ac:dyDescent="0.25">
      <c r="A2065" t="s">
        <v>830</v>
      </c>
      <c r="G2065" t="s">
        <v>3924</v>
      </c>
      <c r="N2065" s="2"/>
      <c r="O2065" s="2"/>
      <c r="R2065" t="s">
        <v>830</v>
      </c>
      <c r="U2065" t="s">
        <v>823</v>
      </c>
      <c r="AD2065">
        <v>0</v>
      </c>
      <c r="AG2065">
        <v>0</v>
      </c>
      <c r="AP2065" s="3">
        <v>44556</v>
      </c>
      <c r="AY20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5" t="str">
        <f>data[[#This Row],[Différence en valeur]]&amp;data[[#This Row],[Année]]</f>
        <v>02021</v>
      </c>
      <c r="BC2065">
        <f>IF(COUNTIF($U$2:U2065,U2065)=COUNTIF(data[Référence principale],data[[#This Row],[Référence principale]]),COUNTIF(data[Référence principale],data[[#This Row],[Référence principale]]),)</f>
        <v>0</v>
      </c>
    </row>
    <row r="2066" spans="1:55" x14ac:dyDescent="0.25">
      <c r="A2066" t="s">
        <v>830</v>
      </c>
      <c r="G2066" t="s">
        <v>3924</v>
      </c>
      <c r="N2066" s="2"/>
      <c r="O2066" s="2"/>
      <c r="R2066" t="s">
        <v>830</v>
      </c>
      <c r="U2066" t="s">
        <v>824</v>
      </c>
      <c r="AD2066">
        <v>0</v>
      </c>
      <c r="AG2066">
        <v>0</v>
      </c>
      <c r="AP2066" s="3">
        <v>44556</v>
      </c>
      <c r="AY20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6" t="str">
        <f>data[[#This Row],[Différence en valeur]]&amp;data[[#This Row],[Année]]</f>
        <v>02021</v>
      </c>
      <c r="BC2066">
        <f>IF(COUNTIF($U$2:U2066,U2066)=COUNTIF(data[Référence principale],data[[#This Row],[Référence principale]]),COUNTIF(data[Référence principale],data[[#This Row],[Référence principale]]),)</f>
        <v>0</v>
      </c>
    </row>
    <row r="2067" spans="1:55" x14ac:dyDescent="0.25">
      <c r="A2067" t="s">
        <v>830</v>
      </c>
      <c r="G2067" t="s">
        <v>3924</v>
      </c>
      <c r="N2067" s="2"/>
      <c r="O2067" s="2"/>
      <c r="R2067" t="s">
        <v>830</v>
      </c>
      <c r="U2067" t="s">
        <v>824</v>
      </c>
      <c r="AD2067">
        <v>0</v>
      </c>
      <c r="AG2067">
        <v>0</v>
      </c>
      <c r="AP2067" s="3">
        <v>44556</v>
      </c>
      <c r="AY20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7" t="str">
        <f>data[[#This Row],[Différence en valeur]]&amp;data[[#This Row],[Année]]</f>
        <v>02021</v>
      </c>
      <c r="BC2067">
        <f>IF(COUNTIF($U$2:U2067,U2067)=COUNTIF(data[Référence principale],data[[#This Row],[Référence principale]]),COUNTIF(data[Référence principale],data[[#This Row],[Référence principale]]),)</f>
        <v>3</v>
      </c>
    </row>
    <row r="2068" spans="1:55" x14ac:dyDescent="0.25">
      <c r="A2068" t="s">
        <v>830</v>
      </c>
      <c r="G2068" t="s">
        <v>3924</v>
      </c>
      <c r="N2068" s="2"/>
      <c r="O2068" s="2"/>
      <c r="R2068" t="s">
        <v>830</v>
      </c>
      <c r="U2068" t="s">
        <v>294</v>
      </c>
      <c r="AD2068">
        <v>0</v>
      </c>
      <c r="AG2068">
        <v>0</v>
      </c>
      <c r="AP2068" s="3">
        <v>44556</v>
      </c>
      <c r="AY20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8" t="str">
        <f>data[[#This Row],[Différence en valeur]]&amp;data[[#This Row],[Année]]</f>
        <v>02021</v>
      </c>
      <c r="BC2068">
        <f>IF(COUNTIF($U$2:U2068,U2068)=COUNTIF(data[Référence principale],data[[#This Row],[Référence principale]]),COUNTIF(data[Référence principale],data[[#This Row],[Référence principale]]),)</f>
        <v>2</v>
      </c>
    </row>
    <row r="2069" spans="1:55" x14ac:dyDescent="0.25">
      <c r="A2069" t="s">
        <v>830</v>
      </c>
      <c r="G2069" t="s">
        <v>3924</v>
      </c>
      <c r="N2069" s="2"/>
      <c r="O2069" s="2"/>
      <c r="R2069" t="s">
        <v>830</v>
      </c>
      <c r="U2069" t="s">
        <v>1852</v>
      </c>
      <c r="AD2069">
        <v>0</v>
      </c>
      <c r="AG2069">
        <v>0</v>
      </c>
      <c r="AP2069" s="3">
        <v>44556</v>
      </c>
      <c r="AY20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69" t="str">
        <f>data[[#This Row],[Différence en valeur]]&amp;data[[#This Row],[Année]]</f>
        <v>02021</v>
      </c>
      <c r="BC2069">
        <f>IF(COUNTIF($U$2:U2069,U2069)=COUNTIF(data[Référence principale],data[[#This Row],[Référence principale]]),COUNTIF(data[Référence principale],data[[#This Row],[Référence principale]]),)</f>
        <v>1</v>
      </c>
    </row>
    <row r="2070" spans="1:55" x14ac:dyDescent="0.25">
      <c r="A2070" t="s">
        <v>830</v>
      </c>
      <c r="G2070" t="s">
        <v>3924</v>
      </c>
      <c r="N2070" s="2"/>
      <c r="O2070" s="2"/>
      <c r="R2070" t="s">
        <v>830</v>
      </c>
      <c r="U2070" t="s">
        <v>1853</v>
      </c>
      <c r="AD2070">
        <v>0</v>
      </c>
      <c r="AG2070">
        <v>0</v>
      </c>
      <c r="AP2070" s="3">
        <v>44556</v>
      </c>
      <c r="AY20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0" t="str">
        <f>data[[#This Row],[Différence en valeur]]&amp;data[[#This Row],[Année]]</f>
        <v>02021</v>
      </c>
      <c r="BC2070">
        <f>IF(COUNTIF($U$2:U2070,U2070)=COUNTIF(data[Référence principale],data[[#This Row],[Référence principale]]),COUNTIF(data[Référence principale],data[[#This Row],[Référence principale]]),)</f>
        <v>1</v>
      </c>
    </row>
    <row r="2071" spans="1:55" x14ac:dyDescent="0.25">
      <c r="A2071" t="s">
        <v>830</v>
      </c>
      <c r="G2071" t="s">
        <v>3924</v>
      </c>
      <c r="N2071" s="2"/>
      <c r="O2071" s="2"/>
      <c r="R2071" t="s">
        <v>830</v>
      </c>
      <c r="U2071" t="s">
        <v>1854</v>
      </c>
      <c r="AD2071">
        <v>0</v>
      </c>
      <c r="AG2071">
        <v>0</v>
      </c>
      <c r="AP2071" s="3">
        <v>44556</v>
      </c>
      <c r="AY20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1" t="str">
        <f>data[[#This Row],[Différence en valeur]]&amp;data[[#This Row],[Année]]</f>
        <v>02021</v>
      </c>
      <c r="BC2071">
        <f>IF(COUNTIF($U$2:U2071,U2071)=COUNTIF(data[Référence principale],data[[#This Row],[Référence principale]]),COUNTIF(data[Référence principale],data[[#This Row],[Référence principale]]),)</f>
        <v>1</v>
      </c>
    </row>
    <row r="2072" spans="1:55" x14ac:dyDescent="0.25">
      <c r="A2072" t="s">
        <v>830</v>
      </c>
      <c r="G2072" t="s">
        <v>3924</v>
      </c>
      <c r="N2072" s="2"/>
      <c r="O2072" s="2"/>
      <c r="R2072" t="s">
        <v>830</v>
      </c>
      <c r="U2072" t="s">
        <v>1855</v>
      </c>
      <c r="AD2072">
        <v>0</v>
      </c>
      <c r="AG2072">
        <v>0</v>
      </c>
      <c r="AP2072" s="3">
        <v>44556</v>
      </c>
      <c r="AY20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2" t="str">
        <f>data[[#This Row],[Différence en valeur]]&amp;data[[#This Row],[Année]]</f>
        <v>02021</v>
      </c>
      <c r="BC2072">
        <f>IF(COUNTIF($U$2:U2072,U2072)=COUNTIF(data[Référence principale],data[[#This Row],[Référence principale]]),COUNTIF(data[Référence principale],data[[#This Row],[Référence principale]]),)</f>
        <v>1</v>
      </c>
    </row>
    <row r="2073" spans="1:55" x14ac:dyDescent="0.25">
      <c r="A2073" t="s">
        <v>830</v>
      </c>
      <c r="G2073" t="s">
        <v>3924</v>
      </c>
      <c r="N2073" s="2"/>
      <c r="O2073" s="2"/>
      <c r="R2073" t="s">
        <v>830</v>
      </c>
      <c r="U2073" t="s">
        <v>1856</v>
      </c>
      <c r="AD2073">
        <v>0</v>
      </c>
      <c r="AG2073">
        <v>0</v>
      </c>
      <c r="AP2073" s="3">
        <v>44556</v>
      </c>
      <c r="AY20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3" t="str">
        <f>data[[#This Row],[Différence en valeur]]&amp;data[[#This Row],[Année]]</f>
        <v>02021</v>
      </c>
      <c r="BC2073">
        <f>IF(COUNTIF($U$2:U2073,U2073)=COUNTIF(data[Référence principale],data[[#This Row],[Référence principale]]),COUNTIF(data[Référence principale],data[[#This Row],[Référence principale]]),)</f>
        <v>1</v>
      </c>
    </row>
    <row r="2074" spans="1:55" x14ac:dyDescent="0.25">
      <c r="A2074" t="s">
        <v>830</v>
      </c>
      <c r="G2074" t="s">
        <v>3924</v>
      </c>
      <c r="N2074" s="2"/>
      <c r="O2074" s="2"/>
      <c r="R2074" t="s">
        <v>830</v>
      </c>
      <c r="U2074" t="s">
        <v>1857</v>
      </c>
      <c r="AD2074">
        <v>0</v>
      </c>
      <c r="AG2074">
        <v>0</v>
      </c>
      <c r="AP2074" s="3">
        <v>44556</v>
      </c>
      <c r="AY20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4" t="str">
        <f>data[[#This Row],[Différence en valeur]]&amp;data[[#This Row],[Année]]</f>
        <v>02021</v>
      </c>
      <c r="BC2074">
        <f>IF(COUNTIF($U$2:U2074,U2074)=COUNTIF(data[Référence principale],data[[#This Row],[Référence principale]]),COUNTIF(data[Référence principale],data[[#This Row],[Référence principale]]),)</f>
        <v>1</v>
      </c>
    </row>
    <row r="2075" spans="1:55" x14ac:dyDescent="0.25">
      <c r="A2075" t="s">
        <v>830</v>
      </c>
      <c r="G2075" t="s">
        <v>3924</v>
      </c>
      <c r="N2075" s="2"/>
      <c r="O2075" s="2"/>
      <c r="R2075" t="s">
        <v>830</v>
      </c>
      <c r="U2075" t="s">
        <v>1858</v>
      </c>
      <c r="AD2075">
        <v>0</v>
      </c>
      <c r="AG2075">
        <v>0</v>
      </c>
      <c r="AP2075" s="3">
        <v>44556</v>
      </c>
      <c r="AY20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5" t="str">
        <f>data[[#This Row],[Différence en valeur]]&amp;data[[#This Row],[Année]]</f>
        <v>02021</v>
      </c>
      <c r="BC2075">
        <f>IF(COUNTIF($U$2:U2075,U2075)=COUNTIF(data[Référence principale],data[[#This Row],[Référence principale]]),COUNTIF(data[Référence principale],data[[#This Row],[Référence principale]]),)</f>
        <v>1</v>
      </c>
    </row>
    <row r="2076" spans="1:55" x14ac:dyDescent="0.25">
      <c r="A2076" t="s">
        <v>830</v>
      </c>
      <c r="G2076" t="s">
        <v>3924</v>
      </c>
      <c r="N2076" s="2"/>
      <c r="O2076" s="2"/>
      <c r="R2076" t="s">
        <v>830</v>
      </c>
      <c r="U2076" t="s">
        <v>1859</v>
      </c>
      <c r="AD2076">
        <v>0</v>
      </c>
      <c r="AG2076">
        <v>0</v>
      </c>
      <c r="AP2076" s="3">
        <v>44556</v>
      </c>
      <c r="AY20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6" t="str">
        <f>data[[#This Row],[Différence en valeur]]&amp;data[[#This Row],[Année]]</f>
        <v>02021</v>
      </c>
      <c r="BC2076">
        <f>IF(COUNTIF($U$2:U2076,U2076)=COUNTIF(data[Référence principale],data[[#This Row],[Référence principale]]),COUNTIF(data[Référence principale],data[[#This Row],[Référence principale]]),)</f>
        <v>2</v>
      </c>
    </row>
    <row r="2077" spans="1:55" x14ac:dyDescent="0.25">
      <c r="A2077" t="s">
        <v>830</v>
      </c>
      <c r="G2077" t="s">
        <v>3924</v>
      </c>
      <c r="N2077" s="2"/>
      <c r="O2077" s="2"/>
      <c r="R2077" t="s">
        <v>830</v>
      </c>
      <c r="U2077" t="s">
        <v>1860</v>
      </c>
      <c r="AD2077">
        <v>0</v>
      </c>
      <c r="AG2077">
        <v>0</v>
      </c>
      <c r="AP2077" s="3">
        <v>44556</v>
      </c>
      <c r="AY20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7" t="str">
        <f>data[[#This Row],[Différence en valeur]]&amp;data[[#This Row],[Année]]</f>
        <v>02021</v>
      </c>
      <c r="BC2077">
        <f>IF(COUNTIF($U$2:U2077,U2077)=COUNTIF(data[Référence principale],data[[#This Row],[Référence principale]]),COUNTIF(data[Référence principale],data[[#This Row],[Référence principale]]),)</f>
        <v>0</v>
      </c>
    </row>
    <row r="2078" spans="1:55" x14ac:dyDescent="0.25">
      <c r="A2078" t="s">
        <v>830</v>
      </c>
      <c r="G2078" t="s">
        <v>3924</v>
      </c>
      <c r="N2078" s="2"/>
      <c r="O2078" s="2"/>
      <c r="R2078" t="s">
        <v>830</v>
      </c>
      <c r="U2078" t="s">
        <v>1860</v>
      </c>
      <c r="AD2078">
        <v>0</v>
      </c>
      <c r="AG2078">
        <v>0</v>
      </c>
      <c r="AP2078" s="3">
        <v>44556</v>
      </c>
      <c r="AY20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8" t="str">
        <f>data[[#This Row],[Différence en valeur]]&amp;data[[#This Row],[Année]]</f>
        <v>02021</v>
      </c>
      <c r="BC2078">
        <f>IF(COUNTIF($U$2:U2078,U2078)=COUNTIF(data[Référence principale],data[[#This Row],[Référence principale]]),COUNTIF(data[Référence principale],data[[#This Row],[Référence principale]]),)</f>
        <v>3</v>
      </c>
    </row>
    <row r="2079" spans="1:55" x14ac:dyDescent="0.25">
      <c r="A2079" t="s">
        <v>830</v>
      </c>
      <c r="G2079" t="s">
        <v>3924</v>
      </c>
      <c r="N2079" s="2"/>
      <c r="O2079" s="2"/>
      <c r="R2079" t="s">
        <v>830</v>
      </c>
      <c r="U2079" t="s">
        <v>1861</v>
      </c>
      <c r="AD2079">
        <v>0</v>
      </c>
      <c r="AG2079">
        <v>0</v>
      </c>
      <c r="AP2079" s="3">
        <v>44556</v>
      </c>
      <c r="AY20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79" t="str">
        <f>data[[#This Row],[Différence en valeur]]&amp;data[[#This Row],[Année]]</f>
        <v>02021</v>
      </c>
      <c r="BC2079">
        <f>IF(COUNTIF($U$2:U2079,U2079)=COUNTIF(data[Référence principale],data[[#This Row],[Référence principale]]),COUNTIF(data[Référence principale],data[[#This Row],[Référence principale]]),)</f>
        <v>1</v>
      </c>
    </row>
    <row r="2080" spans="1:55" x14ac:dyDescent="0.25">
      <c r="A2080" t="s">
        <v>830</v>
      </c>
      <c r="G2080" t="s">
        <v>3924</v>
      </c>
      <c r="N2080" s="2"/>
      <c r="O2080" s="2"/>
      <c r="R2080" t="s">
        <v>830</v>
      </c>
      <c r="U2080" t="s">
        <v>1862</v>
      </c>
      <c r="AD2080">
        <v>0</v>
      </c>
      <c r="AG2080">
        <v>0</v>
      </c>
      <c r="AP2080" s="3">
        <v>44556</v>
      </c>
      <c r="AY20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0" t="str">
        <f>data[[#This Row],[Différence en valeur]]&amp;data[[#This Row],[Année]]</f>
        <v>02021</v>
      </c>
      <c r="BC2080">
        <f>IF(COUNTIF($U$2:U2080,U2080)=COUNTIF(data[Référence principale],data[[#This Row],[Référence principale]]),COUNTIF(data[Référence principale],data[[#This Row],[Référence principale]]),)</f>
        <v>1</v>
      </c>
    </row>
    <row r="2081" spans="1:55" x14ac:dyDescent="0.25">
      <c r="A2081" t="s">
        <v>830</v>
      </c>
      <c r="G2081" t="s">
        <v>3924</v>
      </c>
      <c r="N2081" s="2"/>
      <c r="O2081" s="2"/>
      <c r="R2081" t="s">
        <v>830</v>
      </c>
      <c r="U2081" t="s">
        <v>1863</v>
      </c>
      <c r="AD2081">
        <v>0</v>
      </c>
      <c r="AG2081">
        <v>0</v>
      </c>
      <c r="AP2081" s="3">
        <v>44556</v>
      </c>
      <c r="AY20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1" t="str">
        <f>data[[#This Row],[Différence en valeur]]&amp;data[[#This Row],[Année]]</f>
        <v>02021</v>
      </c>
      <c r="BC2081">
        <f>IF(COUNTIF($U$2:U2081,U2081)=COUNTIF(data[Référence principale],data[[#This Row],[Référence principale]]),COUNTIF(data[Référence principale],data[[#This Row],[Référence principale]]),)</f>
        <v>2</v>
      </c>
    </row>
    <row r="2082" spans="1:55" x14ac:dyDescent="0.25">
      <c r="A2082" t="s">
        <v>830</v>
      </c>
      <c r="G2082" t="s">
        <v>3924</v>
      </c>
      <c r="N2082" s="2"/>
      <c r="O2082" s="2"/>
      <c r="R2082" t="s">
        <v>830</v>
      </c>
      <c r="U2082" t="s">
        <v>1864</v>
      </c>
      <c r="AD2082">
        <v>0</v>
      </c>
      <c r="AG2082">
        <v>0</v>
      </c>
      <c r="AP2082" s="3">
        <v>44556</v>
      </c>
      <c r="AY20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2" t="str">
        <f>data[[#This Row],[Différence en valeur]]&amp;data[[#This Row],[Année]]</f>
        <v>02021</v>
      </c>
      <c r="BC2082">
        <f>IF(COUNTIF($U$2:U2082,U2082)=COUNTIF(data[Référence principale],data[[#This Row],[Référence principale]]),COUNTIF(data[Référence principale],data[[#This Row],[Référence principale]]),)</f>
        <v>1</v>
      </c>
    </row>
    <row r="2083" spans="1:55" x14ac:dyDescent="0.25">
      <c r="A2083" t="s">
        <v>830</v>
      </c>
      <c r="G2083" t="s">
        <v>3924</v>
      </c>
      <c r="N2083" s="2"/>
      <c r="O2083" s="2"/>
      <c r="R2083" t="s">
        <v>830</v>
      </c>
      <c r="U2083" t="s">
        <v>1865</v>
      </c>
      <c r="AD2083">
        <v>0</v>
      </c>
      <c r="AG2083">
        <v>0</v>
      </c>
      <c r="AP2083" s="3">
        <v>44556</v>
      </c>
      <c r="AY20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3" t="str">
        <f>data[[#This Row],[Différence en valeur]]&amp;data[[#This Row],[Année]]</f>
        <v>02021</v>
      </c>
      <c r="BC2083">
        <f>IF(COUNTIF($U$2:U2083,U2083)=COUNTIF(data[Référence principale],data[[#This Row],[Référence principale]]),COUNTIF(data[Référence principale],data[[#This Row],[Référence principale]]),)</f>
        <v>0</v>
      </c>
    </row>
    <row r="2084" spans="1:55" x14ac:dyDescent="0.25">
      <c r="A2084" t="s">
        <v>830</v>
      </c>
      <c r="G2084" t="s">
        <v>3924</v>
      </c>
      <c r="N2084" s="2"/>
      <c r="O2084" s="2"/>
      <c r="R2084" t="s">
        <v>830</v>
      </c>
      <c r="U2084" t="s">
        <v>1866</v>
      </c>
      <c r="AD2084">
        <v>0</v>
      </c>
      <c r="AG2084">
        <v>0</v>
      </c>
      <c r="AP2084" s="3">
        <v>44556</v>
      </c>
      <c r="AY20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4" t="str">
        <f>data[[#This Row],[Différence en valeur]]&amp;data[[#This Row],[Année]]</f>
        <v>02021</v>
      </c>
      <c r="BC2084">
        <f>IF(COUNTIF($U$2:U2084,U2084)=COUNTIF(data[Référence principale],data[[#This Row],[Référence principale]]),COUNTIF(data[Référence principale],data[[#This Row],[Référence principale]]),)</f>
        <v>1</v>
      </c>
    </row>
    <row r="2085" spans="1:55" x14ac:dyDescent="0.25">
      <c r="A2085" t="s">
        <v>830</v>
      </c>
      <c r="G2085" t="s">
        <v>3924</v>
      </c>
      <c r="N2085" s="2"/>
      <c r="O2085" s="2"/>
      <c r="R2085" t="s">
        <v>830</v>
      </c>
      <c r="U2085" t="s">
        <v>1867</v>
      </c>
      <c r="AD2085">
        <v>0</v>
      </c>
      <c r="AG2085">
        <v>0</v>
      </c>
      <c r="AP2085" s="3">
        <v>44556</v>
      </c>
      <c r="AY20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5" t="str">
        <f>data[[#This Row],[Différence en valeur]]&amp;data[[#This Row],[Année]]</f>
        <v>02021</v>
      </c>
      <c r="BC2085">
        <f>IF(COUNTIF($U$2:U2085,U2085)=COUNTIF(data[Référence principale],data[[#This Row],[Référence principale]]),COUNTIF(data[Référence principale],data[[#This Row],[Référence principale]]),)</f>
        <v>1</v>
      </c>
    </row>
    <row r="2086" spans="1:55" x14ac:dyDescent="0.25">
      <c r="A2086" t="s">
        <v>830</v>
      </c>
      <c r="G2086" t="s">
        <v>3924</v>
      </c>
      <c r="N2086" s="2"/>
      <c r="O2086" s="2"/>
      <c r="R2086" t="s">
        <v>830</v>
      </c>
      <c r="U2086" t="s">
        <v>1868</v>
      </c>
      <c r="AD2086">
        <v>0</v>
      </c>
      <c r="AG2086">
        <v>0</v>
      </c>
      <c r="AP2086" s="3">
        <v>44556</v>
      </c>
      <c r="AY20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6" t="str">
        <f>data[[#This Row],[Différence en valeur]]&amp;data[[#This Row],[Année]]</f>
        <v>02021</v>
      </c>
      <c r="BC2086">
        <f>IF(COUNTIF($U$2:U2086,U2086)=COUNTIF(data[Référence principale],data[[#This Row],[Référence principale]]),COUNTIF(data[Référence principale],data[[#This Row],[Référence principale]]),)</f>
        <v>1</v>
      </c>
    </row>
    <row r="2087" spans="1:55" x14ac:dyDescent="0.25">
      <c r="A2087" t="s">
        <v>830</v>
      </c>
      <c r="G2087" t="s">
        <v>3924</v>
      </c>
      <c r="N2087" s="2"/>
      <c r="O2087" s="2"/>
      <c r="R2087" t="s">
        <v>830</v>
      </c>
      <c r="U2087" t="s">
        <v>1869</v>
      </c>
      <c r="AD2087">
        <v>0</v>
      </c>
      <c r="AG2087">
        <v>0</v>
      </c>
      <c r="AP2087" s="3">
        <v>44556</v>
      </c>
      <c r="AY20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7" t="str">
        <f>data[[#This Row],[Différence en valeur]]&amp;data[[#This Row],[Année]]</f>
        <v>02021</v>
      </c>
      <c r="BC2087">
        <f>IF(COUNTIF($U$2:U2087,U2087)=COUNTIF(data[Référence principale],data[[#This Row],[Référence principale]]),COUNTIF(data[Référence principale],data[[#This Row],[Référence principale]]),)</f>
        <v>0</v>
      </c>
    </row>
    <row r="2088" spans="1:55" x14ac:dyDescent="0.25">
      <c r="A2088" t="s">
        <v>830</v>
      </c>
      <c r="G2088" t="s">
        <v>3924</v>
      </c>
      <c r="N2088" s="2"/>
      <c r="O2088" s="2"/>
      <c r="R2088" t="s">
        <v>830</v>
      </c>
      <c r="U2088" t="s">
        <v>1869</v>
      </c>
      <c r="AD2088">
        <v>0</v>
      </c>
      <c r="AG2088">
        <v>0</v>
      </c>
      <c r="AP2088" s="3">
        <v>44556</v>
      </c>
      <c r="AY20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8" t="str">
        <f>data[[#This Row],[Différence en valeur]]&amp;data[[#This Row],[Année]]</f>
        <v>02021</v>
      </c>
      <c r="BC2088">
        <f>IF(COUNTIF($U$2:U2088,U2088)=COUNTIF(data[Référence principale],data[[#This Row],[Référence principale]]),COUNTIF(data[Référence principale],data[[#This Row],[Référence principale]]),)</f>
        <v>0</v>
      </c>
    </row>
    <row r="2089" spans="1:55" x14ac:dyDescent="0.25">
      <c r="A2089" t="s">
        <v>830</v>
      </c>
      <c r="G2089" t="s">
        <v>3924</v>
      </c>
      <c r="N2089" s="2"/>
      <c r="O2089" s="2"/>
      <c r="R2089" t="s">
        <v>830</v>
      </c>
      <c r="U2089" t="s">
        <v>1870</v>
      </c>
      <c r="AD2089">
        <v>0</v>
      </c>
      <c r="AG2089">
        <v>0</v>
      </c>
      <c r="AP2089" s="3">
        <v>44556</v>
      </c>
      <c r="AY20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89" t="str">
        <f>data[[#This Row],[Différence en valeur]]&amp;data[[#This Row],[Année]]</f>
        <v>02021</v>
      </c>
      <c r="BC2089">
        <f>IF(COUNTIF($U$2:U2089,U2089)=COUNTIF(data[Référence principale],data[[#This Row],[Référence principale]]),COUNTIF(data[Référence principale],data[[#This Row],[Référence principale]]),)</f>
        <v>0</v>
      </c>
    </row>
    <row r="2090" spans="1:55" x14ac:dyDescent="0.25">
      <c r="A2090" t="s">
        <v>830</v>
      </c>
      <c r="G2090" t="s">
        <v>3924</v>
      </c>
      <c r="N2090" s="2"/>
      <c r="O2090" s="2"/>
      <c r="R2090" t="s">
        <v>830</v>
      </c>
      <c r="U2090" t="s">
        <v>493</v>
      </c>
      <c r="AD2090">
        <v>0</v>
      </c>
      <c r="AG2090">
        <v>0</v>
      </c>
      <c r="AP2090" s="3">
        <v>44556</v>
      </c>
      <c r="AY20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0" t="str">
        <f>data[[#This Row],[Différence en valeur]]&amp;data[[#This Row],[Année]]</f>
        <v>02021</v>
      </c>
      <c r="BC2090">
        <f>IF(COUNTIF($U$2:U2090,U2090)=COUNTIF(data[Référence principale],data[[#This Row],[Référence principale]]),COUNTIF(data[Référence principale],data[[#This Row],[Référence principale]]),)</f>
        <v>2</v>
      </c>
    </row>
    <row r="2091" spans="1:55" x14ac:dyDescent="0.25">
      <c r="A2091" t="s">
        <v>830</v>
      </c>
      <c r="G2091" t="s">
        <v>3924</v>
      </c>
      <c r="N2091" s="2"/>
      <c r="O2091" s="2"/>
      <c r="R2091" t="s">
        <v>830</v>
      </c>
      <c r="U2091" t="s">
        <v>1871</v>
      </c>
      <c r="AD2091">
        <v>3</v>
      </c>
      <c r="AG2091">
        <v>3.1680000000000001</v>
      </c>
      <c r="AP2091" s="3">
        <v>44556</v>
      </c>
      <c r="AY20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1" t="str">
        <f>data[[#This Row],[Différence en valeur]]&amp;data[[#This Row],[Année]]</f>
        <v>3.1682021</v>
      </c>
      <c r="BC2091">
        <f>IF(COUNTIF($U$2:U2091,U2091)=COUNTIF(data[Référence principale],data[[#This Row],[Référence principale]]),COUNTIF(data[Référence principale],data[[#This Row],[Référence principale]]),)</f>
        <v>1</v>
      </c>
    </row>
    <row r="2092" spans="1:55" x14ac:dyDescent="0.25">
      <c r="A2092" t="s">
        <v>830</v>
      </c>
      <c r="G2092" t="s">
        <v>3924</v>
      </c>
      <c r="N2092" s="2"/>
      <c r="O2092" s="2"/>
      <c r="R2092" t="s">
        <v>830</v>
      </c>
      <c r="U2092" t="s">
        <v>1872</v>
      </c>
      <c r="AD2092">
        <v>0</v>
      </c>
      <c r="AG2092">
        <v>0</v>
      </c>
      <c r="AP2092" s="3">
        <v>44556</v>
      </c>
      <c r="AY20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2" t="str">
        <f>data[[#This Row],[Différence en valeur]]&amp;data[[#This Row],[Année]]</f>
        <v>02021</v>
      </c>
      <c r="BC2092">
        <f>IF(COUNTIF($U$2:U2092,U2092)=COUNTIF(data[Référence principale],data[[#This Row],[Référence principale]]),COUNTIF(data[Référence principale],data[[#This Row],[Référence principale]]),)</f>
        <v>0</v>
      </c>
    </row>
    <row r="2093" spans="1:55" x14ac:dyDescent="0.25">
      <c r="A2093" t="s">
        <v>830</v>
      </c>
      <c r="G2093" t="s">
        <v>3924</v>
      </c>
      <c r="N2093" s="2"/>
      <c r="O2093" s="2"/>
      <c r="R2093" t="s">
        <v>830</v>
      </c>
      <c r="U2093" t="s">
        <v>1873</v>
      </c>
      <c r="AD2093">
        <v>0</v>
      </c>
      <c r="AG2093">
        <v>0</v>
      </c>
      <c r="AP2093" s="3">
        <v>44556</v>
      </c>
      <c r="AY20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3" t="str">
        <f>data[[#This Row],[Différence en valeur]]&amp;data[[#This Row],[Année]]</f>
        <v>02021</v>
      </c>
      <c r="BC2093">
        <f>IF(COUNTIF($U$2:U2093,U2093)=COUNTIF(data[Référence principale],data[[#This Row],[Référence principale]]),COUNTIF(data[Référence principale],data[[#This Row],[Référence principale]]),)</f>
        <v>1</v>
      </c>
    </row>
    <row r="2094" spans="1:55" x14ac:dyDescent="0.25">
      <c r="A2094" t="s">
        <v>830</v>
      </c>
      <c r="G2094" t="s">
        <v>3924</v>
      </c>
      <c r="N2094" s="2"/>
      <c r="O2094" s="2"/>
      <c r="R2094" t="s">
        <v>830</v>
      </c>
      <c r="U2094" t="s">
        <v>1874</v>
      </c>
      <c r="AD2094">
        <v>0</v>
      </c>
      <c r="AG2094">
        <v>0</v>
      </c>
      <c r="AP2094" s="3">
        <v>44556</v>
      </c>
      <c r="AY20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4" t="str">
        <f>data[[#This Row],[Différence en valeur]]&amp;data[[#This Row],[Année]]</f>
        <v>02021</v>
      </c>
      <c r="BC2094">
        <f>IF(COUNTIF($U$2:U2094,U2094)=COUNTIF(data[Référence principale],data[[#This Row],[Référence principale]]),COUNTIF(data[Référence principale],data[[#This Row],[Référence principale]]),)</f>
        <v>1</v>
      </c>
    </row>
    <row r="2095" spans="1:55" x14ac:dyDescent="0.25">
      <c r="A2095" t="s">
        <v>830</v>
      </c>
      <c r="G2095" t="s">
        <v>3924</v>
      </c>
      <c r="N2095" s="2"/>
      <c r="O2095" s="2"/>
      <c r="R2095" t="s">
        <v>830</v>
      </c>
      <c r="U2095" t="s">
        <v>1875</v>
      </c>
      <c r="AD2095">
        <v>-5</v>
      </c>
      <c r="AG2095">
        <v>-155</v>
      </c>
      <c r="AP2095" s="3">
        <v>44556</v>
      </c>
      <c r="AY20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5" t="str">
        <f>data[[#This Row],[Différence en valeur]]&amp;data[[#This Row],[Année]]</f>
        <v>-1552021</v>
      </c>
      <c r="BC2095">
        <f>IF(COUNTIF($U$2:U2095,U2095)=COUNTIF(data[Référence principale],data[[#This Row],[Référence principale]]),COUNTIF(data[Référence principale],data[[#This Row],[Référence principale]]),)</f>
        <v>1</v>
      </c>
    </row>
    <row r="2096" spans="1:55" x14ac:dyDescent="0.25">
      <c r="A2096" t="s">
        <v>830</v>
      </c>
      <c r="G2096" t="s">
        <v>3924</v>
      </c>
      <c r="N2096" s="2"/>
      <c r="O2096" s="2"/>
      <c r="R2096" t="s">
        <v>830</v>
      </c>
      <c r="U2096" t="s">
        <v>1876</v>
      </c>
      <c r="AD2096">
        <v>0</v>
      </c>
      <c r="AG2096">
        <v>0</v>
      </c>
      <c r="AP2096" s="3">
        <v>44556</v>
      </c>
      <c r="AY20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6" t="str">
        <f>data[[#This Row],[Différence en valeur]]&amp;data[[#This Row],[Année]]</f>
        <v>02021</v>
      </c>
      <c r="BC2096">
        <f>IF(COUNTIF($U$2:U2096,U2096)=COUNTIF(data[Référence principale],data[[#This Row],[Référence principale]]),COUNTIF(data[Référence principale],data[[#This Row],[Référence principale]]),)</f>
        <v>1</v>
      </c>
    </row>
    <row r="2097" spans="1:55" x14ac:dyDescent="0.25">
      <c r="A2097" t="s">
        <v>830</v>
      </c>
      <c r="G2097" t="s">
        <v>3924</v>
      </c>
      <c r="N2097" s="2"/>
      <c r="O2097" s="2"/>
      <c r="R2097" t="s">
        <v>830</v>
      </c>
      <c r="U2097" t="s">
        <v>1877</v>
      </c>
      <c r="AD2097">
        <v>0</v>
      </c>
      <c r="AG2097">
        <v>0</v>
      </c>
      <c r="AP2097" s="3">
        <v>44556</v>
      </c>
      <c r="AY20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7" t="str">
        <f>data[[#This Row],[Différence en valeur]]&amp;data[[#This Row],[Année]]</f>
        <v>02021</v>
      </c>
      <c r="BC2097">
        <f>IF(COUNTIF($U$2:U2097,U2097)=COUNTIF(data[Référence principale],data[[#This Row],[Référence principale]]),COUNTIF(data[Référence principale],data[[#This Row],[Référence principale]]),)</f>
        <v>1</v>
      </c>
    </row>
    <row r="2098" spans="1:55" x14ac:dyDescent="0.25">
      <c r="A2098" t="s">
        <v>830</v>
      </c>
      <c r="G2098" t="s">
        <v>3924</v>
      </c>
      <c r="N2098" s="2"/>
      <c r="O2098" s="2"/>
      <c r="R2098" t="s">
        <v>830</v>
      </c>
      <c r="U2098" t="s">
        <v>1878</v>
      </c>
      <c r="AD2098">
        <v>0</v>
      </c>
      <c r="AG2098">
        <v>0</v>
      </c>
      <c r="AP2098" s="3">
        <v>44556</v>
      </c>
      <c r="AY20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8" t="str">
        <f>data[[#This Row],[Différence en valeur]]&amp;data[[#This Row],[Année]]</f>
        <v>02021</v>
      </c>
      <c r="BC2098">
        <f>IF(COUNTIF($U$2:U2098,U2098)=COUNTIF(data[Référence principale],data[[#This Row],[Référence principale]]),COUNTIF(data[Référence principale],data[[#This Row],[Référence principale]]),)</f>
        <v>0</v>
      </c>
    </row>
    <row r="2099" spans="1:55" x14ac:dyDescent="0.25">
      <c r="A2099" t="s">
        <v>830</v>
      </c>
      <c r="G2099" t="s">
        <v>3924</v>
      </c>
      <c r="N2099" s="2"/>
      <c r="O2099" s="2"/>
      <c r="R2099" t="s">
        <v>830</v>
      </c>
      <c r="U2099" t="s">
        <v>1878</v>
      </c>
      <c r="AD2099">
        <v>-1</v>
      </c>
      <c r="AG2099">
        <v>-125.35720000000001</v>
      </c>
      <c r="AP2099" s="3">
        <v>44556</v>
      </c>
      <c r="AY20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0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099" t="str">
        <f>data[[#This Row],[Différence en valeur]]&amp;data[[#This Row],[Année]]</f>
        <v>-125.35722021</v>
      </c>
      <c r="BC2099">
        <f>IF(COUNTIF($U$2:U2099,U2099)=COUNTIF(data[Référence principale],data[[#This Row],[Référence principale]]),COUNTIF(data[Référence principale],data[[#This Row],[Référence principale]]),)</f>
        <v>0</v>
      </c>
    </row>
    <row r="2100" spans="1:55" x14ac:dyDescent="0.25">
      <c r="A2100" t="s">
        <v>830</v>
      </c>
      <c r="G2100" t="s">
        <v>3924</v>
      </c>
      <c r="N2100" s="2"/>
      <c r="O2100" s="2"/>
      <c r="R2100" t="s">
        <v>830</v>
      </c>
      <c r="U2100" t="s">
        <v>1879</v>
      </c>
      <c r="AD2100">
        <v>0</v>
      </c>
      <c r="AG2100">
        <v>0</v>
      </c>
      <c r="AP2100" s="3">
        <v>44556</v>
      </c>
      <c r="AY21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0" t="str">
        <f>data[[#This Row],[Différence en valeur]]&amp;data[[#This Row],[Année]]</f>
        <v>02021</v>
      </c>
      <c r="BC2100">
        <f>IF(COUNTIF($U$2:U2100,U2100)=COUNTIF(data[Référence principale],data[[#This Row],[Référence principale]]),COUNTIF(data[Référence principale],data[[#This Row],[Référence principale]]),)</f>
        <v>1</v>
      </c>
    </row>
    <row r="2101" spans="1:55" x14ac:dyDescent="0.25">
      <c r="A2101" t="s">
        <v>830</v>
      </c>
      <c r="G2101" t="s">
        <v>3924</v>
      </c>
      <c r="N2101" s="2"/>
      <c r="O2101" s="2"/>
      <c r="R2101" t="s">
        <v>830</v>
      </c>
      <c r="U2101" t="s">
        <v>1880</v>
      </c>
      <c r="AD2101">
        <v>0</v>
      </c>
      <c r="AG2101">
        <v>0</v>
      </c>
      <c r="AP2101" s="3">
        <v>44556</v>
      </c>
      <c r="AY21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1" t="str">
        <f>data[[#This Row],[Différence en valeur]]&amp;data[[#This Row],[Année]]</f>
        <v>02021</v>
      </c>
      <c r="BC2101">
        <f>IF(COUNTIF($U$2:U2101,U2101)=COUNTIF(data[Référence principale],data[[#This Row],[Référence principale]]),COUNTIF(data[Référence principale],data[[#This Row],[Référence principale]]),)</f>
        <v>0</v>
      </c>
    </row>
    <row r="2102" spans="1:55" x14ac:dyDescent="0.25">
      <c r="A2102" t="s">
        <v>830</v>
      </c>
      <c r="G2102" t="s">
        <v>3924</v>
      </c>
      <c r="N2102" s="2"/>
      <c r="O2102" s="2"/>
      <c r="R2102" t="s">
        <v>830</v>
      </c>
      <c r="U2102" t="s">
        <v>1880</v>
      </c>
      <c r="AD2102">
        <v>0</v>
      </c>
      <c r="AG2102">
        <v>0</v>
      </c>
      <c r="AP2102" s="3">
        <v>44556</v>
      </c>
      <c r="AY21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2" t="str">
        <f>data[[#This Row],[Différence en valeur]]&amp;data[[#This Row],[Année]]</f>
        <v>02021</v>
      </c>
      <c r="BC2102">
        <f>IF(COUNTIF($U$2:U2102,U2102)=COUNTIF(data[Référence principale],data[[#This Row],[Référence principale]]),COUNTIF(data[Référence principale],data[[#This Row],[Référence principale]]),)</f>
        <v>2</v>
      </c>
    </row>
    <row r="2103" spans="1:55" x14ac:dyDescent="0.25">
      <c r="A2103" t="s">
        <v>830</v>
      </c>
      <c r="G2103" t="s">
        <v>3924</v>
      </c>
      <c r="N2103" s="2"/>
      <c r="O2103" s="2"/>
      <c r="R2103" t="s">
        <v>830</v>
      </c>
      <c r="U2103" t="s">
        <v>1881</v>
      </c>
      <c r="AD2103">
        <v>0</v>
      </c>
      <c r="AG2103">
        <v>0</v>
      </c>
      <c r="AP2103" s="3">
        <v>44556</v>
      </c>
      <c r="AY21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3" t="str">
        <f>data[[#This Row],[Différence en valeur]]&amp;data[[#This Row],[Année]]</f>
        <v>02021</v>
      </c>
      <c r="BC2103">
        <f>IF(COUNTIF($U$2:U2103,U2103)=COUNTIF(data[Référence principale],data[[#This Row],[Référence principale]]),COUNTIF(data[Référence principale],data[[#This Row],[Référence principale]]),)</f>
        <v>1</v>
      </c>
    </row>
    <row r="2104" spans="1:55" x14ac:dyDescent="0.25">
      <c r="A2104" t="s">
        <v>830</v>
      </c>
      <c r="G2104" t="s">
        <v>3924</v>
      </c>
      <c r="N2104" s="2"/>
      <c r="O2104" s="2"/>
      <c r="R2104" t="s">
        <v>830</v>
      </c>
      <c r="U2104" t="s">
        <v>1882</v>
      </c>
      <c r="AD2104">
        <v>0</v>
      </c>
      <c r="AG2104">
        <v>0</v>
      </c>
      <c r="AP2104" s="3">
        <v>44556</v>
      </c>
      <c r="AY21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4" t="str">
        <f>data[[#This Row],[Différence en valeur]]&amp;data[[#This Row],[Année]]</f>
        <v>02021</v>
      </c>
      <c r="BC2104">
        <f>IF(COUNTIF($U$2:U2104,U2104)=COUNTIF(data[Référence principale],data[[#This Row],[Référence principale]]),COUNTIF(data[Référence principale],data[[#This Row],[Référence principale]]),)</f>
        <v>1</v>
      </c>
    </row>
    <row r="2105" spans="1:55" x14ac:dyDescent="0.25">
      <c r="A2105" t="s">
        <v>830</v>
      </c>
      <c r="G2105" t="s">
        <v>3924</v>
      </c>
      <c r="N2105" s="2"/>
      <c r="O2105" s="2"/>
      <c r="R2105" t="s">
        <v>830</v>
      </c>
      <c r="U2105" t="s">
        <v>1883</v>
      </c>
      <c r="AD2105">
        <v>0</v>
      </c>
      <c r="AG2105">
        <v>0</v>
      </c>
      <c r="AP2105" s="3">
        <v>44556</v>
      </c>
      <c r="AY21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5" t="str">
        <f>data[[#This Row],[Différence en valeur]]&amp;data[[#This Row],[Année]]</f>
        <v>02021</v>
      </c>
      <c r="BC2105">
        <f>IF(COUNTIF($U$2:U2105,U2105)=COUNTIF(data[Référence principale],data[[#This Row],[Référence principale]]),COUNTIF(data[Référence principale],data[[#This Row],[Référence principale]]),)</f>
        <v>1</v>
      </c>
    </row>
    <row r="2106" spans="1:55" x14ac:dyDescent="0.25">
      <c r="A2106" t="s">
        <v>830</v>
      </c>
      <c r="G2106" t="s">
        <v>3924</v>
      </c>
      <c r="N2106" s="2"/>
      <c r="O2106" s="2"/>
      <c r="R2106" t="s">
        <v>830</v>
      </c>
      <c r="U2106" t="s">
        <v>345</v>
      </c>
      <c r="AD2106">
        <v>1</v>
      </c>
      <c r="AG2106">
        <v>475</v>
      </c>
      <c r="AP2106" s="3">
        <v>44556</v>
      </c>
      <c r="AY21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6" t="str">
        <f>data[[#This Row],[Différence en valeur]]&amp;data[[#This Row],[Année]]</f>
        <v>4752021</v>
      </c>
      <c r="BC2106">
        <f>IF(COUNTIF($U$2:U2106,U2106)=COUNTIF(data[Référence principale],data[[#This Row],[Référence principale]]),COUNTIF(data[Référence principale],data[[#This Row],[Référence principale]]),)</f>
        <v>0</v>
      </c>
    </row>
    <row r="2107" spans="1:55" x14ac:dyDescent="0.25">
      <c r="A2107" t="s">
        <v>830</v>
      </c>
      <c r="G2107" t="s">
        <v>3924</v>
      </c>
      <c r="N2107" s="2"/>
      <c r="O2107" s="2"/>
      <c r="R2107" t="s">
        <v>830</v>
      </c>
      <c r="U2107" t="s">
        <v>345</v>
      </c>
      <c r="AD2107">
        <v>-1</v>
      </c>
      <c r="AG2107">
        <v>-475</v>
      </c>
      <c r="AP2107" s="3">
        <v>44556</v>
      </c>
      <c r="AY21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7" t="str">
        <f>data[[#This Row],[Différence en valeur]]&amp;data[[#This Row],[Année]]</f>
        <v>-4752021</v>
      </c>
      <c r="BC2107">
        <f>IF(COUNTIF($U$2:U2107,U2107)=COUNTIF(data[Référence principale],data[[#This Row],[Référence principale]]),COUNTIF(data[Référence principale],data[[#This Row],[Référence principale]]),)</f>
        <v>3</v>
      </c>
    </row>
    <row r="2108" spans="1:55" x14ac:dyDescent="0.25">
      <c r="A2108" t="s">
        <v>830</v>
      </c>
      <c r="G2108" t="s">
        <v>3924</v>
      </c>
      <c r="N2108" s="2"/>
      <c r="O2108" s="2"/>
      <c r="R2108" t="s">
        <v>830</v>
      </c>
      <c r="U2108" t="s">
        <v>320</v>
      </c>
      <c r="AD2108">
        <v>0</v>
      </c>
      <c r="AG2108">
        <v>0</v>
      </c>
      <c r="AP2108" s="3">
        <v>44556</v>
      </c>
      <c r="AY21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8" t="str">
        <f>data[[#This Row],[Différence en valeur]]&amp;data[[#This Row],[Année]]</f>
        <v>02021</v>
      </c>
      <c r="BC2108">
        <f>IF(COUNTIF($U$2:U2108,U2108)=COUNTIF(data[Référence principale],data[[#This Row],[Référence principale]]),COUNTIF(data[Référence principale],data[[#This Row],[Référence principale]]),)</f>
        <v>2</v>
      </c>
    </row>
    <row r="2109" spans="1:55" x14ac:dyDescent="0.25">
      <c r="A2109" t="s">
        <v>830</v>
      </c>
      <c r="G2109" t="s">
        <v>3924</v>
      </c>
      <c r="N2109" s="2"/>
      <c r="O2109" s="2"/>
      <c r="R2109" t="s">
        <v>830</v>
      </c>
      <c r="U2109" t="s">
        <v>1884</v>
      </c>
      <c r="AD2109">
        <v>0</v>
      </c>
      <c r="AG2109">
        <v>0</v>
      </c>
      <c r="AP2109" s="3">
        <v>44556</v>
      </c>
      <c r="AY21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09" t="str">
        <f>data[[#This Row],[Différence en valeur]]&amp;data[[#This Row],[Année]]</f>
        <v>02021</v>
      </c>
      <c r="BC2109">
        <f>IF(COUNTIF($U$2:U2109,U2109)=COUNTIF(data[Référence principale],data[[#This Row],[Référence principale]]),COUNTIF(data[Référence principale],data[[#This Row],[Référence principale]]),)</f>
        <v>1</v>
      </c>
    </row>
    <row r="2110" spans="1:55" x14ac:dyDescent="0.25">
      <c r="A2110" t="s">
        <v>830</v>
      </c>
      <c r="G2110" t="s">
        <v>3924</v>
      </c>
      <c r="N2110" s="2"/>
      <c r="O2110" s="2"/>
      <c r="R2110" t="s">
        <v>830</v>
      </c>
      <c r="U2110" t="s">
        <v>346</v>
      </c>
      <c r="AD2110">
        <v>0</v>
      </c>
      <c r="AG2110">
        <v>0</v>
      </c>
      <c r="AP2110" s="3">
        <v>44556</v>
      </c>
      <c r="AY21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0" t="str">
        <f>data[[#This Row],[Différence en valeur]]&amp;data[[#This Row],[Année]]</f>
        <v>02021</v>
      </c>
      <c r="BC2110">
        <f>IF(COUNTIF($U$2:U2110,U2110)=COUNTIF(data[Référence principale],data[[#This Row],[Référence principale]]),COUNTIF(data[Référence principale],data[[#This Row],[Référence principale]]),)</f>
        <v>0</v>
      </c>
    </row>
    <row r="2111" spans="1:55" x14ac:dyDescent="0.25">
      <c r="A2111" t="s">
        <v>830</v>
      </c>
      <c r="G2111" t="s">
        <v>3924</v>
      </c>
      <c r="N2111" s="2"/>
      <c r="O2111" s="2"/>
      <c r="R2111" t="s">
        <v>830</v>
      </c>
      <c r="U2111" t="s">
        <v>346</v>
      </c>
      <c r="AD2111">
        <v>0</v>
      </c>
      <c r="AG2111">
        <v>0</v>
      </c>
      <c r="AP2111" s="3">
        <v>44556</v>
      </c>
      <c r="AY21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1" t="str">
        <f>data[[#This Row],[Différence en valeur]]&amp;data[[#This Row],[Année]]</f>
        <v>02021</v>
      </c>
      <c r="BC2111">
        <f>IF(COUNTIF($U$2:U2111,U2111)=COUNTIF(data[Référence principale],data[[#This Row],[Référence principale]]),COUNTIF(data[Référence principale],data[[#This Row],[Référence principale]]),)</f>
        <v>0</v>
      </c>
    </row>
    <row r="2112" spans="1:55" x14ac:dyDescent="0.25">
      <c r="A2112" t="s">
        <v>830</v>
      </c>
      <c r="G2112" t="s">
        <v>3924</v>
      </c>
      <c r="N2112" s="2"/>
      <c r="O2112" s="2"/>
      <c r="R2112" t="s">
        <v>830</v>
      </c>
      <c r="U2112" t="s">
        <v>346</v>
      </c>
      <c r="AD2112">
        <v>0</v>
      </c>
      <c r="AG2112">
        <v>0</v>
      </c>
      <c r="AP2112" s="3">
        <v>44556</v>
      </c>
      <c r="AY21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2" t="str">
        <f>data[[#This Row],[Différence en valeur]]&amp;data[[#This Row],[Année]]</f>
        <v>02021</v>
      </c>
      <c r="BC2112">
        <f>IF(COUNTIF($U$2:U2112,U2112)=COUNTIF(data[Référence principale],data[[#This Row],[Référence principale]]),COUNTIF(data[Référence principale],data[[#This Row],[Référence principale]]),)</f>
        <v>0</v>
      </c>
    </row>
    <row r="2113" spans="1:55" x14ac:dyDescent="0.25">
      <c r="A2113" t="s">
        <v>830</v>
      </c>
      <c r="G2113" t="s">
        <v>3924</v>
      </c>
      <c r="N2113" s="2"/>
      <c r="O2113" s="2"/>
      <c r="R2113" t="s">
        <v>830</v>
      </c>
      <c r="U2113" t="s">
        <v>1885</v>
      </c>
      <c r="AD2113">
        <v>4</v>
      </c>
      <c r="AG2113">
        <v>0.39</v>
      </c>
      <c r="AP2113" s="3">
        <v>44556</v>
      </c>
      <c r="AY21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3" t="str">
        <f>data[[#This Row],[Différence en valeur]]&amp;data[[#This Row],[Année]]</f>
        <v>0.392021</v>
      </c>
      <c r="BC2113">
        <f>IF(COUNTIF($U$2:U2113,U2113)=COUNTIF(data[Référence principale],data[[#This Row],[Référence principale]]),COUNTIF(data[Référence principale],data[[#This Row],[Référence principale]]),)</f>
        <v>1</v>
      </c>
    </row>
    <row r="2114" spans="1:55" x14ac:dyDescent="0.25">
      <c r="A2114" t="s">
        <v>830</v>
      </c>
      <c r="G2114" t="s">
        <v>3924</v>
      </c>
      <c r="N2114" s="2"/>
      <c r="O2114" s="2"/>
      <c r="R2114" t="s">
        <v>830</v>
      </c>
      <c r="U2114" t="s">
        <v>1886</v>
      </c>
      <c r="AD2114">
        <v>0</v>
      </c>
      <c r="AG2114">
        <v>0</v>
      </c>
      <c r="AP2114" s="3">
        <v>44556</v>
      </c>
      <c r="AY21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4" t="str">
        <f>data[[#This Row],[Différence en valeur]]&amp;data[[#This Row],[Année]]</f>
        <v>02021</v>
      </c>
      <c r="BC2114">
        <f>IF(COUNTIF($U$2:U2114,U2114)=COUNTIF(data[Référence principale],data[[#This Row],[Référence principale]]),COUNTIF(data[Référence principale],data[[#This Row],[Référence principale]]),)</f>
        <v>1</v>
      </c>
    </row>
    <row r="2115" spans="1:55" x14ac:dyDescent="0.25">
      <c r="A2115" t="s">
        <v>830</v>
      </c>
      <c r="G2115" t="s">
        <v>3924</v>
      </c>
      <c r="N2115" s="2"/>
      <c r="O2115" s="2"/>
      <c r="R2115" t="s">
        <v>830</v>
      </c>
      <c r="U2115" t="s">
        <v>1887</v>
      </c>
      <c r="AD2115">
        <v>1</v>
      </c>
      <c r="AG2115">
        <v>14.8</v>
      </c>
      <c r="AP2115" s="3">
        <v>44556</v>
      </c>
      <c r="AY21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5" t="str">
        <f>data[[#This Row],[Différence en valeur]]&amp;data[[#This Row],[Année]]</f>
        <v>14.82021</v>
      </c>
      <c r="BC2115">
        <f>IF(COUNTIF($U$2:U2115,U2115)=COUNTIF(data[Référence principale],data[[#This Row],[Référence principale]]),COUNTIF(data[Référence principale],data[[#This Row],[Référence principale]]),)</f>
        <v>1</v>
      </c>
    </row>
    <row r="2116" spans="1:55" x14ac:dyDescent="0.25">
      <c r="A2116" t="s">
        <v>830</v>
      </c>
      <c r="G2116" t="s">
        <v>3924</v>
      </c>
      <c r="N2116" s="2"/>
      <c r="O2116" s="2"/>
      <c r="R2116" t="s">
        <v>830</v>
      </c>
      <c r="U2116" t="s">
        <v>1888</v>
      </c>
      <c r="AD2116">
        <v>-1</v>
      </c>
      <c r="AG2116">
        <v>-2.1065</v>
      </c>
      <c r="AP2116" s="3">
        <v>44556</v>
      </c>
      <c r="AY21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6" t="str">
        <f>data[[#This Row],[Différence en valeur]]&amp;data[[#This Row],[Année]]</f>
        <v>-2.10652021</v>
      </c>
      <c r="BC2116">
        <f>IF(COUNTIF($U$2:U2116,U2116)=COUNTIF(data[Référence principale],data[[#This Row],[Référence principale]]),COUNTIF(data[Référence principale],data[[#This Row],[Référence principale]]),)</f>
        <v>1</v>
      </c>
    </row>
    <row r="2117" spans="1:55" x14ac:dyDescent="0.25">
      <c r="A2117" t="s">
        <v>830</v>
      </c>
      <c r="G2117" t="s">
        <v>3924</v>
      </c>
      <c r="N2117" s="2"/>
      <c r="O2117" s="2"/>
      <c r="R2117" t="s">
        <v>830</v>
      </c>
      <c r="U2117" t="s">
        <v>1889</v>
      </c>
      <c r="AD2117">
        <v>0</v>
      </c>
      <c r="AG2117">
        <v>0</v>
      </c>
      <c r="AP2117" s="3">
        <v>44556</v>
      </c>
      <c r="AY21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7" t="str">
        <f>data[[#This Row],[Différence en valeur]]&amp;data[[#This Row],[Année]]</f>
        <v>02021</v>
      </c>
      <c r="BC2117">
        <f>IF(COUNTIF($U$2:U2117,U2117)=COUNTIF(data[Référence principale],data[[#This Row],[Référence principale]]),COUNTIF(data[Référence principale],data[[#This Row],[Référence principale]]),)</f>
        <v>1</v>
      </c>
    </row>
    <row r="2118" spans="1:55" x14ac:dyDescent="0.25">
      <c r="A2118" t="s">
        <v>830</v>
      </c>
      <c r="G2118" t="s">
        <v>3924</v>
      </c>
      <c r="N2118" s="2"/>
      <c r="O2118" s="2"/>
      <c r="R2118" t="s">
        <v>830</v>
      </c>
      <c r="U2118" t="s">
        <v>740</v>
      </c>
      <c r="AD2118">
        <v>9</v>
      </c>
      <c r="AG2118">
        <v>2.7</v>
      </c>
      <c r="AP2118" s="3">
        <v>44556</v>
      </c>
      <c r="AY21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8" t="str">
        <f>data[[#This Row],[Différence en valeur]]&amp;data[[#This Row],[Année]]</f>
        <v>2.72021</v>
      </c>
      <c r="BC2118">
        <f>IF(COUNTIF($U$2:U2118,U2118)=COUNTIF(data[Référence principale],data[[#This Row],[Référence principale]]),COUNTIF(data[Référence principale],data[[#This Row],[Référence principale]]),)</f>
        <v>1</v>
      </c>
    </row>
    <row r="2119" spans="1:55" x14ac:dyDescent="0.25">
      <c r="A2119" t="s">
        <v>830</v>
      </c>
      <c r="G2119" t="s">
        <v>3924</v>
      </c>
      <c r="N2119" s="2"/>
      <c r="O2119" s="2"/>
      <c r="R2119" t="s">
        <v>830</v>
      </c>
      <c r="U2119" t="s">
        <v>1890</v>
      </c>
      <c r="AD2119">
        <v>0</v>
      </c>
      <c r="AG2119">
        <v>0</v>
      </c>
      <c r="AP2119" s="3">
        <v>44556</v>
      </c>
      <c r="AY21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19" t="str">
        <f>data[[#This Row],[Différence en valeur]]&amp;data[[#This Row],[Année]]</f>
        <v>02021</v>
      </c>
      <c r="BC2119">
        <f>IF(COUNTIF($U$2:U2119,U2119)=COUNTIF(data[Référence principale],data[[#This Row],[Référence principale]]),COUNTIF(data[Référence principale],data[[#This Row],[Référence principale]]),)</f>
        <v>1</v>
      </c>
    </row>
    <row r="2120" spans="1:55" x14ac:dyDescent="0.25">
      <c r="A2120" t="s">
        <v>830</v>
      </c>
      <c r="G2120" t="s">
        <v>3924</v>
      </c>
      <c r="N2120" s="2"/>
      <c r="O2120" s="2"/>
      <c r="R2120" t="s">
        <v>830</v>
      </c>
      <c r="U2120" t="s">
        <v>1891</v>
      </c>
      <c r="AD2120">
        <v>0</v>
      </c>
      <c r="AG2120">
        <v>0</v>
      </c>
      <c r="AP2120" s="3">
        <v>44556</v>
      </c>
      <c r="AY21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0" t="str">
        <f>data[[#This Row],[Différence en valeur]]&amp;data[[#This Row],[Année]]</f>
        <v>02021</v>
      </c>
      <c r="BC2120">
        <f>IF(COUNTIF($U$2:U2120,U2120)=COUNTIF(data[Référence principale],data[[#This Row],[Référence principale]]),COUNTIF(data[Référence principale],data[[#This Row],[Référence principale]]),)</f>
        <v>1</v>
      </c>
    </row>
    <row r="2121" spans="1:55" x14ac:dyDescent="0.25">
      <c r="A2121" t="s">
        <v>830</v>
      </c>
      <c r="G2121" t="s">
        <v>3924</v>
      </c>
      <c r="N2121" s="2"/>
      <c r="O2121" s="2"/>
      <c r="R2121" t="s">
        <v>830</v>
      </c>
      <c r="U2121" t="s">
        <v>347</v>
      </c>
      <c r="AD2121">
        <v>0</v>
      </c>
      <c r="AG2121">
        <v>0</v>
      </c>
      <c r="AP2121" s="3">
        <v>44556</v>
      </c>
      <c r="AY21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1" t="str">
        <f>data[[#This Row],[Différence en valeur]]&amp;data[[#This Row],[Année]]</f>
        <v>02021</v>
      </c>
      <c r="BC2121">
        <f>IF(COUNTIF($U$2:U2121,U2121)=COUNTIF(data[Référence principale],data[[#This Row],[Référence principale]]),COUNTIF(data[Référence principale],data[[#This Row],[Référence principale]]),)</f>
        <v>0</v>
      </c>
    </row>
    <row r="2122" spans="1:55" x14ac:dyDescent="0.25">
      <c r="A2122" t="s">
        <v>830</v>
      </c>
      <c r="G2122" t="s">
        <v>3924</v>
      </c>
      <c r="N2122" s="2"/>
      <c r="O2122" s="2"/>
      <c r="R2122" t="s">
        <v>830</v>
      </c>
      <c r="U2122" t="s">
        <v>1892</v>
      </c>
      <c r="AD2122">
        <v>0</v>
      </c>
      <c r="AG2122">
        <v>0</v>
      </c>
      <c r="AP2122" s="3">
        <v>44556</v>
      </c>
      <c r="AY21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2" t="str">
        <f>data[[#This Row],[Différence en valeur]]&amp;data[[#This Row],[Année]]</f>
        <v>02021</v>
      </c>
      <c r="BC2122">
        <f>IF(COUNTIF($U$2:U2122,U2122)=COUNTIF(data[Référence principale],data[[#This Row],[Référence principale]]),COUNTIF(data[Référence principale],data[[#This Row],[Référence principale]]),)</f>
        <v>1</v>
      </c>
    </row>
    <row r="2123" spans="1:55" x14ac:dyDescent="0.25">
      <c r="A2123" t="s">
        <v>830</v>
      </c>
      <c r="G2123" t="s">
        <v>3924</v>
      </c>
      <c r="N2123" s="2"/>
      <c r="O2123" s="2"/>
      <c r="R2123" t="s">
        <v>830</v>
      </c>
      <c r="U2123" t="s">
        <v>1893</v>
      </c>
      <c r="AD2123">
        <v>0</v>
      </c>
      <c r="AG2123">
        <v>0</v>
      </c>
      <c r="AP2123" s="3">
        <v>44556</v>
      </c>
      <c r="AY21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3" t="str">
        <f>data[[#This Row],[Différence en valeur]]&amp;data[[#This Row],[Année]]</f>
        <v>02021</v>
      </c>
      <c r="BC2123">
        <f>IF(COUNTIF($U$2:U2123,U2123)=COUNTIF(data[Référence principale],data[[#This Row],[Référence principale]]),COUNTIF(data[Référence principale],data[[#This Row],[Référence principale]]),)</f>
        <v>1</v>
      </c>
    </row>
    <row r="2124" spans="1:55" x14ac:dyDescent="0.25">
      <c r="A2124" t="s">
        <v>830</v>
      </c>
      <c r="G2124" t="s">
        <v>3924</v>
      </c>
      <c r="N2124" s="2"/>
      <c r="O2124" s="2"/>
      <c r="R2124" t="s">
        <v>830</v>
      </c>
      <c r="U2124" t="s">
        <v>1894</v>
      </c>
      <c r="AD2124">
        <v>0</v>
      </c>
      <c r="AG2124">
        <v>0</v>
      </c>
      <c r="AP2124" s="3">
        <v>44556</v>
      </c>
      <c r="AY21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4" t="str">
        <f>data[[#This Row],[Différence en valeur]]&amp;data[[#This Row],[Année]]</f>
        <v>02021</v>
      </c>
      <c r="BC2124">
        <f>IF(COUNTIF($U$2:U2124,U2124)=COUNTIF(data[Référence principale],data[[#This Row],[Référence principale]]),COUNTIF(data[Référence principale],data[[#This Row],[Référence principale]]),)</f>
        <v>0</v>
      </c>
    </row>
    <row r="2125" spans="1:55" x14ac:dyDescent="0.25">
      <c r="A2125" t="s">
        <v>830</v>
      </c>
      <c r="G2125" t="s">
        <v>3924</v>
      </c>
      <c r="N2125" s="2"/>
      <c r="O2125" s="2"/>
      <c r="R2125" t="s">
        <v>830</v>
      </c>
      <c r="U2125" t="s">
        <v>1894</v>
      </c>
      <c r="AD2125">
        <v>0</v>
      </c>
      <c r="AG2125">
        <v>0</v>
      </c>
      <c r="AP2125" s="3">
        <v>44556</v>
      </c>
      <c r="AY21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5" t="str">
        <f>data[[#This Row],[Différence en valeur]]&amp;data[[#This Row],[Année]]</f>
        <v>02021</v>
      </c>
      <c r="BC2125">
        <f>IF(COUNTIF($U$2:U2125,U2125)=COUNTIF(data[Référence principale],data[[#This Row],[Référence principale]]),COUNTIF(data[Référence principale],data[[#This Row],[Référence principale]]),)</f>
        <v>2</v>
      </c>
    </row>
    <row r="2126" spans="1:55" x14ac:dyDescent="0.25">
      <c r="A2126" t="s">
        <v>830</v>
      </c>
      <c r="G2126" t="s">
        <v>3924</v>
      </c>
      <c r="N2126" s="2"/>
      <c r="O2126" s="2"/>
      <c r="R2126" t="s">
        <v>830</v>
      </c>
      <c r="U2126" t="s">
        <v>1895</v>
      </c>
      <c r="AD2126">
        <v>0</v>
      </c>
      <c r="AG2126">
        <v>0</v>
      </c>
      <c r="AP2126" s="3">
        <v>44556</v>
      </c>
      <c r="AY21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6" t="str">
        <f>data[[#This Row],[Différence en valeur]]&amp;data[[#This Row],[Année]]</f>
        <v>02021</v>
      </c>
      <c r="BC2126">
        <f>IF(COUNTIF($U$2:U2126,U2126)=COUNTIF(data[Référence principale],data[[#This Row],[Référence principale]]),COUNTIF(data[Référence principale],data[[#This Row],[Référence principale]]),)</f>
        <v>1</v>
      </c>
    </row>
    <row r="2127" spans="1:55" x14ac:dyDescent="0.25">
      <c r="A2127" t="s">
        <v>830</v>
      </c>
      <c r="G2127" t="s">
        <v>3924</v>
      </c>
      <c r="N2127" s="2"/>
      <c r="O2127" s="2"/>
      <c r="R2127" t="s">
        <v>830</v>
      </c>
      <c r="U2127" t="s">
        <v>1896</v>
      </c>
      <c r="AD2127">
        <v>0</v>
      </c>
      <c r="AG2127">
        <v>0</v>
      </c>
      <c r="AP2127" s="3">
        <v>44556</v>
      </c>
      <c r="AY21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7" t="str">
        <f>data[[#This Row],[Différence en valeur]]&amp;data[[#This Row],[Année]]</f>
        <v>02021</v>
      </c>
      <c r="BC2127">
        <f>IF(COUNTIF($U$2:U2127,U2127)=COUNTIF(data[Référence principale],data[[#This Row],[Référence principale]]),COUNTIF(data[Référence principale],data[[#This Row],[Référence principale]]),)</f>
        <v>1</v>
      </c>
    </row>
    <row r="2128" spans="1:55" x14ac:dyDescent="0.25">
      <c r="A2128" t="s">
        <v>830</v>
      </c>
      <c r="G2128" t="s">
        <v>3924</v>
      </c>
      <c r="N2128" s="2"/>
      <c r="O2128" s="2"/>
      <c r="R2128" t="s">
        <v>830</v>
      </c>
      <c r="U2128" t="s">
        <v>1897</v>
      </c>
      <c r="AD2128">
        <v>0</v>
      </c>
      <c r="AG2128">
        <v>0</v>
      </c>
      <c r="AP2128" s="3">
        <v>44556</v>
      </c>
      <c r="AY21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8" t="str">
        <f>data[[#This Row],[Différence en valeur]]&amp;data[[#This Row],[Année]]</f>
        <v>02021</v>
      </c>
      <c r="BC2128">
        <f>IF(COUNTIF($U$2:U2128,U2128)=COUNTIF(data[Référence principale],data[[#This Row],[Référence principale]]),COUNTIF(data[Référence principale],data[[#This Row],[Référence principale]]),)</f>
        <v>1</v>
      </c>
    </row>
    <row r="2129" spans="1:55" x14ac:dyDescent="0.25">
      <c r="A2129" t="s">
        <v>830</v>
      </c>
      <c r="G2129" t="s">
        <v>3924</v>
      </c>
      <c r="N2129" s="2"/>
      <c r="O2129" s="2"/>
      <c r="R2129" t="s">
        <v>830</v>
      </c>
      <c r="U2129" t="s">
        <v>1898</v>
      </c>
      <c r="AD2129">
        <v>0</v>
      </c>
      <c r="AG2129">
        <v>0</v>
      </c>
      <c r="AP2129" s="3">
        <v>44556</v>
      </c>
      <c r="AY21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29" t="str">
        <f>data[[#This Row],[Différence en valeur]]&amp;data[[#This Row],[Année]]</f>
        <v>02021</v>
      </c>
      <c r="BC2129">
        <f>IF(COUNTIF($U$2:U2129,U2129)=COUNTIF(data[Référence principale],data[[#This Row],[Référence principale]]),COUNTIF(data[Référence principale],data[[#This Row],[Référence principale]]),)</f>
        <v>1</v>
      </c>
    </row>
    <row r="2130" spans="1:55" x14ac:dyDescent="0.25">
      <c r="A2130" t="s">
        <v>830</v>
      </c>
      <c r="G2130" t="s">
        <v>3924</v>
      </c>
      <c r="N2130" s="2"/>
      <c r="O2130" s="2"/>
      <c r="R2130" t="s">
        <v>830</v>
      </c>
      <c r="U2130" t="s">
        <v>1899</v>
      </c>
      <c r="AD2130">
        <v>0</v>
      </c>
      <c r="AG2130">
        <v>0</v>
      </c>
      <c r="AP2130" s="3">
        <v>44556</v>
      </c>
      <c r="AY21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0" t="str">
        <f>data[[#This Row],[Différence en valeur]]&amp;data[[#This Row],[Année]]</f>
        <v>02021</v>
      </c>
      <c r="BC2130">
        <f>IF(COUNTIF($U$2:U2130,U2130)=COUNTIF(data[Référence principale],data[[#This Row],[Référence principale]]),COUNTIF(data[Référence principale],data[[#This Row],[Référence principale]]),)</f>
        <v>0</v>
      </c>
    </row>
    <row r="2131" spans="1:55" x14ac:dyDescent="0.25">
      <c r="A2131" t="s">
        <v>830</v>
      </c>
      <c r="G2131" t="s">
        <v>3924</v>
      </c>
      <c r="N2131" s="2"/>
      <c r="O2131" s="2"/>
      <c r="R2131" t="s">
        <v>830</v>
      </c>
      <c r="U2131" t="s">
        <v>1899</v>
      </c>
      <c r="AD2131">
        <v>3</v>
      </c>
      <c r="AG2131">
        <v>0.94710000000000005</v>
      </c>
      <c r="AP2131" s="3">
        <v>44556</v>
      </c>
      <c r="AY21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1" t="str">
        <f>data[[#This Row],[Différence en valeur]]&amp;data[[#This Row],[Année]]</f>
        <v>0.94712021</v>
      </c>
      <c r="BC2131">
        <f>IF(COUNTIF($U$2:U2131,U2131)=COUNTIF(data[Référence principale],data[[#This Row],[Référence principale]]),COUNTIF(data[Référence principale],data[[#This Row],[Référence principale]]),)</f>
        <v>0</v>
      </c>
    </row>
    <row r="2132" spans="1:55" x14ac:dyDescent="0.25">
      <c r="A2132" t="s">
        <v>830</v>
      </c>
      <c r="G2132" t="s">
        <v>3924</v>
      </c>
      <c r="N2132" s="2"/>
      <c r="O2132" s="2"/>
      <c r="R2132" t="s">
        <v>830</v>
      </c>
      <c r="U2132" t="s">
        <v>175</v>
      </c>
      <c r="AD2132">
        <v>0</v>
      </c>
      <c r="AG2132">
        <v>0</v>
      </c>
      <c r="AP2132" s="3">
        <v>44556</v>
      </c>
      <c r="AY21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2" t="str">
        <f>data[[#This Row],[Différence en valeur]]&amp;data[[#This Row],[Année]]</f>
        <v>02021</v>
      </c>
      <c r="BC2132">
        <f>IF(COUNTIF($U$2:U2132,U2132)=COUNTIF(data[Référence principale],data[[#This Row],[Référence principale]]),COUNTIF(data[Référence principale],data[[#This Row],[Référence principale]]),)</f>
        <v>0</v>
      </c>
    </row>
    <row r="2133" spans="1:55" x14ac:dyDescent="0.25">
      <c r="A2133" t="s">
        <v>830</v>
      </c>
      <c r="G2133" t="s">
        <v>3924</v>
      </c>
      <c r="N2133" s="2"/>
      <c r="O2133" s="2"/>
      <c r="R2133" t="s">
        <v>830</v>
      </c>
      <c r="U2133" t="s">
        <v>175</v>
      </c>
      <c r="AD2133">
        <v>0</v>
      </c>
      <c r="AG2133">
        <v>0</v>
      </c>
      <c r="AP2133" s="3">
        <v>44556</v>
      </c>
      <c r="AY21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3" t="str">
        <f>data[[#This Row],[Différence en valeur]]&amp;data[[#This Row],[Année]]</f>
        <v>02021</v>
      </c>
      <c r="BC2133">
        <f>IF(COUNTIF($U$2:U2133,U2133)=COUNTIF(data[Référence principale],data[[#This Row],[Référence principale]]),COUNTIF(data[Référence principale],data[[#This Row],[Référence principale]]),)</f>
        <v>3</v>
      </c>
    </row>
    <row r="2134" spans="1:55" x14ac:dyDescent="0.25">
      <c r="A2134" t="s">
        <v>830</v>
      </c>
      <c r="G2134" t="s">
        <v>3924</v>
      </c>
      <c r="N2134" s="2"/>
      <c r="O2134" s="2"/>
      <c r="R2134" t="s">
        <v>830</v>
      </c>
      <c r="U2134" t="s">
        <v>1900</v>
      </c>
      <c r="AD2134">
        <v>-1</v>
      </c>
      <c r="AG2134">
        <v>-187.82400000000001</v>
      </c>
      <c r="AP2134" s="3">
        <v>44556</v>
      </c>
      <c r="AY21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4" t="str">
        <f>data[[#This Row],[Différence en valeur]]&amp;data[[#This Row],[Année]]</f>
        <v>-187.8242021</v>
      </c>
      <c r="BC2134">
        <f>IF(COUNTIF($U$2:U2134,U2134)=COUNTIF(data[Référence principale],data[[#This Row],[Référence principale]]),COUNTIF(data[Référence principale],data[[#This Row],[Référence principale]]),)</f>
        <v>1</v>
      </c>
    </row>
    <row r="2135" spans="1:55" x14ac:dyDescent="0.25">
      <c r="A2135" t="s">
        <v>830</v>
      </c>
      <c r="G2135" t="s">
        <v>3924</v>
      </c>
      <c r="N2135" s="2"/>
      <c r="O2135" s="2"/>
      <c r="R2135" t="s">
        <v>830</v>
      </c>
      <c r="U2135" t="s">
        <v>391</v>
      </c>
      <c r="AD2135">
        <v>0</v>
      </c>
      <c r="AG2135">
        <v>0</v>
      </c>
      <c r="AP2135" s="3">
        <v>44556</v>
      </c>
      <c r="AY21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5" t="str">
        <f>data[[#This Row],[Différence en valeur]]&amp;data[[#This Row],[Année]]</f>
        <v>02021</v>
      </c>
      <c r="BC2135">
        <f>IF(COUNTIF($U$2:U2135,U2135)=COUNTIF(data[Référence principale],data[[#This Row],[Référence principale]]),COUNTIF(data[Référence principale],data[[#This Row],[Référence principale]]),)</f>
        <v>2</v>
      </c>
    </row>
    <row r="2136" spans="1:55" x14ac:dyDescent="0.25">
      <c r="A2136" t="s">
        <v>830</v>
      </c>
      <c r="G2136" t="s">
        <v>3924</v>
      </c>
      <c r="N2136" s="2"/>
      <c r="O2136" s="2"/>
      <c r="R2136" t="s">
        <v>830</v>
      </c>
      <c r="U2136" t="s">
        <v>467</v>
      </c>
      <c r="AD2136">
        <v>0</v>
      </c>
      <c r="AG2136">
        <v>0</v>
      </c>
      <c r="AP2136" s="3">
        <v>44556</v>
      </c>
      <c r="AY21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6" t="str">
        <f>data[[#This Row],[Différence en valeur]]&amp;data[[#This Row],[Année]]</f>
        <v>02021</v>
      </c>
      <c r="BC2136">
        <f>IF(COUNTIF($U$2:U2136,U2136)=COUNTIF(data[Référence principale],data[[#This Row],[Référence principale]]),COUNTIF(data[Référence principale],data[[#This Row],[Référence principale]]),)</f>
        <v>2</v>
      </c>
    </row>
    <row r="2137" spans="1:55" x14ac:dyDescent="0.25">
      <c r="A2137" t="s">
        <v>830</v>
      </c>
      <c r="G2137" t="s">
        <v>3924</v>
      </c>
      <c r="N2137" s="2"/>
      <c r="O2137" s="2"/>
      <c r="R2137" t="s">
        <v>830</v>
      </c>
      <c r="U2137" t="s">
        <v>1901</v>
      </c>
      <c r="AD2137">
        <v>0</v>
      </c>
      <c r="AG2137">
        <v>0</v>
      </c>
      <c r="AP2137" s="3">
        <v>44556</v>
      </c>
      <c r="AY21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7" t="str">
        <f>data[[#This Row],[Différence en valeur]]&amp;data[[#This Row],[Année]]</f>
        <v>02021</v>
      </c>
      <c r="BC2137">
        <f>IF(COUNTIF($U$2:U2137,U2137)=COUNTIF(data[Référence principale],data[[#This Row],[Référence principale]]),COUNTIF(data[Référence principale],data[[#This Row],[Référence principale]]),)</f>
        <v>1</v>
      </c>
    </row>
    <row r="2138" spans="1:55" x14ac:dyDescent="0.25">
      <c r="A2138" t="s">
        <v>830</v>
      </c>
      <c r="G2138" t="s">
        <v>3924</v>
      </c>
      <c r="N2138" s="2"/>
      <c r="O2138" s="2"/>
      <c r="R2138" t="s">
        <v>830</v>
      </c>
      <c r="U2138" t="s">
        <v>1902</v>
      </c>
      <c r="AD2138">
        <v>0</v>
      </c>
      <c r="AG2138">
        <v>0</v>
      </c>
      <c r="AP2138" s="3">
        <v>44556</v>
      </c>
      <c r="AY21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8" t="str">
        <f>data[[#This Row],[Différence en valeur]]&amp;data[[#This Row],[Année]]</f>
        <v>02021</v>
      </c>
      <c r="BC2138">
        <f>IF(COUNTIF($U$2:U2138,U2138)=COUNTIF(data[Référence principale],data[[#This Row],[Référence principale]]),COUNTIF(data[Référence principale],data[[#This Row],[Référence principale]]),)</f>
        <v>1</v>
      </c>
    </row>
    <row r="2139" spans="1:55" x14ac:dyDescent="0.25">
      <c r="A2139" t="s">
        <v>830</v>
      </c>
      <c r="G2139" t="s">
        <v>3924</v>
      </c>
      <c r="N2139" s="2"/>
      <c r="O2139" s="2"/>
      <c r="R2139" t="s">
        <v>830</v>
      </c>
      <c r="U2139" t="s">
        <v>1903</v>
      </c>
      <c r="AD2139">
        <v>0</v>
      </c>
      <c r="AG2139">
        <v>0</v>
      </c>
      <c r="AP2139" s="3">
        <v>44556</v>
      </c>
      <c r="AY21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39" t="str">
        <f>data[[#This Row],[Différence en valeur]]&amp;data[[#This Row],[Année]]</f>
        <v>02021</v>
      </c>
      <c r="BC2139">
        <f>IF(COUNTIF($U$2:U2139,U2139)=COUNTIF(data[Référence principale],data[[#This Row],[Référence principale]]),COUNTIF(data[Référence principale],data[[#This Row],[Référence principale]]),)</f>
        <v>1</v>
      </c>
    </row>
    <row r="2140" spans="1:55" x14ac:dyDescent="0.25">
      <c r="A2140" t="s">
        <v>830</v>
      </c>
      <c r="G2140" t="s">
        <v>3924</v>
      </c>
      <c r="N2140" s="2"/>
      <c r="O2140" s="2"/>
      <c r="R2140" t="s">
        <v>830</v>
      </c>
      <c r="U2140" t="s">
        <v>392</v>
      </c>
      <c r="AD2140">
        <v>0</v>
      </c>
      <c r="AG2140">
        <v>0</v>
      </c>
      <c r="AP2140" s="3">
        <v>44556</v>
      </c>
      <c r="AY21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0" t="str">
        <f>data[[#This Row],[Différence en valeur]]&amp;data[[#This Row],[Année]]</f>
        <v>02021</v>
      </c>
      <c r="BC2140">
        <f>IF(COUNTIF($U$2:U2140,U2140)=COUNTIF(data[Référence principale],data[[#This Row],[Référence principale]]),COUNTIF(data[Référence principale],data[[#This Row],[Référence principale]]),)</f>
        <v>0</v>
      </c>
    </row>
    <row r="2141" spans="1:55" x14ac:dyDescent="0.25">
      <c r="A2141" t="s">
        <v>830</v>
      </c>
      <c r="G2141" t="s">
        <v>3924</v>
      </c>
      <c r="N2141" s="2"/>
      <c r="O2141" s="2"/>
      <c r="R2141" t="s">
        <v>830</v>
      </c>
      <c r="U2141" t="s">
        <v>1904</v>
      </c>
      <c r="AD2141">
        <v>0</v>
      </c>
      <c r="AG2141">
        <v>0</v>
      </c>
      <c r="AP2141" s="3">
        <v>44556</v>
      </c>
      <c r="AY21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1" t="str">
        <f>data[[#This Row],[Différence en valeur]]&amp;data[[#This Row],[Année]]</f>
        <v>02021</v>
      </c>
      <c r="BC2141">
        <f>IF(COUNTIF($U$2:U2141,U2141)=COUNTIF(data[Référence principale],data[[#This Row],[Référence principale]]),COUNTIF(data[Référence principale],data[[#This Row],[Référence principale]]),)</f>
        <v>1</v>
      </c>
    </row>
    <row r="2142" spans="1:55" x14ac:dyDescent="0.25">
      <c r="A2142" t="s">
        <v>830</v>
      </c>
      <c r="G2142" t="s">
        <v>3924</v>
      </c>
      <c r="N2142" s="2"/>
      <c r="O2142" s="2"/>
      <c r="R2142" t="s">
        <v>830</v>
      </c>
      <c r="U2142" t="s">
        <v>1905</v>
      </c>
      <c r="AD2142">
        <v>0</v>
      </c>
      <c r="AG2142">
        <v>0</v>
      </c>
      <c r="AP2142" s="3">
        <v>44556</v>
      </c>
      <c r="AY21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2" t="str">
        <f>data[[#This Row],[Différence en valeur]]&amp;data[[#This Row],[Année]]</f>
        <v>02021</v>
      </c>
      <c r="BC2142">
        <f>IF(COUNTIF($U$2:U2142,U2142)=COUNTIF(data[Référence principale],data[[#This Row],[Référence principale]]),COUNTIF(data[Référence principale],data[[#This Row],[Référence principale]]),)</f>
        <v>1</v>
      </c>
    </row>
    <row r="2143" spans="1:55" x14ac:dyDescent="0.25">
      <c r="A2143" t="s">
        <v>830</v>
      </c>
      <c r="G2143" t="s">
        <v>3924</v>
      </c>
      <c r="N2143" s="2"/>
      <c r="O2143" s="2"/>
      <c r="R2143" t="s">
        <v>830</v>
      </c>
      <c r="U2143" t="s">
        <v>1906</v>
      </c>
      <c r="AD2143">
        <v>0</v>
      </c>
      <c r="AG2143">
        <v>0</v>
      </c>
      <c r="AP2143" s="3">
        <v>44556</v>
      </c>
      <c r="AY21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3" t="str">
        <f>data[[#This Row],[Différence en valeur]]&amp;data[[#This Row],[Année]]</f>
        <v>02021</v>
      </c>
      <c r="BC2143">
        <f>IF(COUNTIF($U$2:U2143,U2143)=COUNTIF(data[Référence principale],data[[#This Row],[Référence principale]]),COUNTIF(data[Référence principale],data[[#This Row],[Référence principale]]),)</f>
        <v>0</v>
      </c>
    </row>
    <row r="2144" spans="1:55" x14ac:dyDescent="0.25">
      <c r="A2144" t="s">
        <v>830</v>
      </c>
      <c r="G2144" t="s">
        <v>3924</v>
      </c>
      <c r="N2144" s="2"/>
      <c r="O2144" s="2"/>
      <c r="R2144" t="s">
        <v>830</v>
      </c>
      <c r="U2144" t="s">
        <v>1907</v>
      </c>
      <c r="AD2144">
        <v>0</v>
      </c>
      <c r="AG2144">
        <v>0</v>
      </c>
      <c r="AP2144" s="3">
        <v>44556</v>
      </c>
      <c r="AY21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4" t="str">
        <f>data[[#This Row],[Différence en valeur]]&amp;data[[#This Row],[Année]]</f>
        <v>02021</v>
      </c>
      <c r="BC2144">
        <f>IF(COUNTIF($U$2:U2144,U2144)=COUNTIF(data[Référence principale],data[[#This Row],[Référence principale]]),COUNTIF(data[Référence principale],data[[#This Row],[Référence principale]]),)</f>
        <v>1</v>
      </c>
    </row>
    <row r="2145" spans="1:55" x14ac:dyDescent="0.25">
      <c r="A2145" t="s">
        <v>830</v>
      </c>
      <c r="G2145" t="s">
        <v>3924</v>
      </c>
      <c r="N2145" s="2"/>
      <c r="O2145" s="2"/>
      <c r="R2145" t="s">
        <v>830</v>
      </c>
      <c r="U2145" t="s">
        <v>1908</v>
      </c>
      <c r="AD2145">
        <v>-1</v>
      </c>
      <c r="AG2145">
        <v>-51</v>
      </c>
      <c r="AP2145" s="3">
        <v>44556</v>
      </c>
      <c r="AY21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5" t="str">
        <f>data[[#This Row],[Différence en valeur]]&amp;data[[#This Row],[Année]]</f>
        <v>-512021</v>
      </c>
      <c r="BC2145">
        <f>IF(COUNTIF($U$2:U2145,U2145)=COUNTIF(data[Référence principale],data[[#This Row],[Référence principale]]),COUNTIF(data[Référence principale],data[[#This Row],[Référence principale]]),)</f>
        <v>1</v>
      </c>
    </row>
    <row r="2146" spans="1:55" x14ac:dyDescent="0.25">
      <c r="A2146" t="s">
        <v>830</v>
      </c>
      <c r="G2146" t="s">
        <v>3924</v>
      </c>
      <c r="N2146" s="2"/>
      <c r="O2146" s="2"/>
      <c r="R2146" t="s">
        <v>830</v>
      </c>
      <c r="U2146" t="s">
        <v>626</v>
      </c>
      <c r="AD2146">
        <v>-1</v>
      </c>
      <c r="AG2146">
        <v>-90</v>
      </c>
      <c r="AP2146" s="3">
        <v>44556</v>
      </c>
      <c r="AY21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6" t="str">
        <f>data[[#This Row],[Différence en valeur]]&amp;data[[#This Row],[Année]]</f>
        <v>-902021</v>
      </c>
      <c r="BC2146">
        <f>IF(COUNTIF($U$2:U2146,U2146)=COUNTIF(data[Référence principale],data[[#This Row],[Référence principale]]),COUNTIF(data[Référence principale],data[[#This Row],[Référence principale]]),)</f>
        <v>2</v>
      </c>
    </row>
    <row r="2147" spans="1:55" x14ac:dyDescent="0.25">
      <c r="A2147" t="s">
        <v>830</v>
      </c>
      <c r="G2147" t="s">
        <v>3924</v>
      </c>
      <c r="N2147" s="2"/>
      <c r="O2147" s="2"/>
      <c r="R2147" t="s">
        <v>830</v>
      </c>
      <c r="U2147" t="s">
        <v>114</v>
      </c>
      <c r="AD2147">
        <v>0</v>
      </c>
      <c r="AG2147">
        <v>0</v>
      </c>
      <c r="AP2147" s="3">
        <v>44556</v>
      </c>
      <c r="AY21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7" t="str">
        <f>data[[#This Row],[Différence en valeur]]&amp;data[[#This Row],[Année]]</f>
        <v>02021</v>
      </c>
      <c r="BC2147">
        <f>IF(COUNTIF($U$2:U2147,U2147)=COUNTIF(data[Référence principale],data[[#This Row],[Référence principale]]),COUNTIF(data[Référence principale],data[[#This Row],[Référence principale]]),)</f>
        <v>3</v>
      </c>
    </row>
    <row r="2148" spans="1:55" x14ac:dyDescent="0.25">
      <c r="A2148" t="s">
        <v>830</v>
      </c>
      <c r="G2148" t="s">
        <v>3924</v>
      </c>
      <c r="N2148" s="2"/>
      <c r="O2148" s="2"/>
      <c r="R2148" t="s">
        <v>830</v>
      </c>
      <c r="U2148" t="s">
        <v>1909</v>
      </c>
      <c r="AD2148">
        <v>0</v>
      </c>
      <c r="AG2148">
        <v>0</v>
      </c>
      <c r="AP2148" s="3">
        <v>44556</v>
      </c>
      <c r="AY21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8" t="str">
        <f>data[[#This Row],[Différence en valeur]]&amp;data[[#This Row],[Année]]</f>
        <v>02021</v>
      </c>
      <c r="BC2148">
        <f>IF(COUNTIF($U$2:U2148,U2148)=COUNTIF(data[Référence principale],data[[#This Row],[Référence principale]]),COUNTIF(data[Référence principale],data[[#This Row],[Référence principale]]),)</f>
        <v>1</v>
      </c>
    </row>
    <row r="2149" spans="1:55" x14ac:dyDescent="0.25">
      <c r="A2149" t="s">
        <v>830</v>
      </c>
      <c r="G2149" t="s">
        <v>3924</v>
      </c>
      <c r="N2149" s="2"/>
      <c r="O2149" s="2"/>
      <c r="R2149" t="s">
        <v>830</v>
      </c>
      <c r="U2149" t="s">
        <v>1910</v>
      </c>
      <c r="AD2149">
        <v>-1</v>
      </c>
      <c r="AG2149">
        <v>-9.3200000000000005E-2</v>
      </c>
      <c r="AP2149" s="3">
        <v>44556</v>
      </c>
      <c r="AY21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49" t="str">
        <f>data[[#This Row],[Différence en valeur]]&amp;data[[#This Row],[Année]]</f>
        <v>-0.09322021</v>
      </c>
      <c r="BC2149">
        <f>IF(COUNTIF($U$2:U2149,U2149)=COUNTIF(data[Référence principale],data[[#This Row],[Référence principale]]),COUNTIF(data[Référence principale],data[[#This Row],[Référence principale]]),)</f>
        <v>1</v>
      </c>
    </row>
    <row r="2150" spans="1:55" x14ac:dyDescent="0.25">
      <c r="A2150" t="s">
        <v>830</v>
      </c>
      <c r="G2150" t="s">
        <v>3924</v>
      </c>
      <c r="N2150" s="2"/>
      <c r="O2150" s="2"/>
      <c r="R2150" t="s">
        <v>830</v>
      </c>
      <c r="U2150" t="s">
        <v>1911</v>
      </c>
      <c r="AD2150">
        <v>0</v>
      </c>
      <c r="AG2150">
        <v>0</v>
      </c>
      <c r="AP2150" s="3">
        <v>44556</v>
      </c>
      <c r="AY21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0" t="str">
        <f>data[[#This Row],[Différence en valeur]]&amp;data[[#This Row],[Année]]</f>
        <v>02021</v>
      </c>
      <c r="BC2150">
        <f>IF(COUNTIF($U$2:U2150,U2150)=COUNTIF(data[Référence principale],data[[#This Row],[Référence principale]]),COUNTIF(data[Référence principale],data[[#This Row],[Référence principale]]),)</f>
        <v>1</v>
      </c>
    </row>
    <row r="2151" spans="1:55" x14ac:dyDescent="0.25">
      <c r="A2151" t="s">
        <v>830</v>
      </c>
      <c r="G2151" t="s">
        <v>3924</v>
      </c>
      <c r="N2151" s="2"/>
      <c r="O2151" s="2"/>
      <c r="R2151" t="s">
        <v>830</v>
      </c>
      <c r="U2151" t="s">
        <v>1912</v>
      </c>
      <c r="AD2151">
        <v>0</v>
      </c>
      <c r="AG2151">
        <v>0</v>
      </c>
      <c r="AP2151" s="3">
        <v>44556</v>
      </c>
      <c r="AY21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1" t="str">
        <f>data[[#This Row],[Différence en valeur]]&amp;data[[#This Row],[Année]]</f>
        <v>02021</v>
      </c>
      <c r="BC2151">
        <f>IF(COUNTIF($U$2:U2151,U2151)=COUNTIF(data[Référence principale],data[[#This Row],[Référence principale]]),COUNTIF(data[Référence principale],data[[#This Row],[Référence principale]]),)</f>
        <v>1</v>
      </c>
    </row>
    <row r="2152" spans="1:55" x14ac:dyDescent="0.25">
      <c r="A2152" t="s">
        <v>830</v>
      </c>
      <c r="G2152" t="s">
        <v>3924</v>
      </c>
      <c r="N2152" s="2"/>
      <c r="O2152" s="2"/>
      <c r="R2152" t="s">
        <v>830</v>
      </c>
      <c r="U2152" t="s">
        <v>373</v>
      </c>
      <c r="AD2152">
        <v>1</v>
      </c>
      <c r="AG2152">
        <v>107.1126</v>
      </c>
      <c r="AP2152" s="3">
        <v>44556</v>
      </c>
      <c r="AY21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2" t="str">
        <f>data[[#This Row],[Différence en valeur]]&amp;data[[#This Row],[Année]]</f>
        <v>107.11262021</v>
      </c>
      <c r="BC2152">
        <f>IF(COUNTIF($U$2:U2152,U2152)=COUNTIF(data[Référence principale],data[[#This Row],[Référence principale]]),COUNTIF(data[Référence principale],data[[#This Row],[Référence principale]]),)</f>
        <v>2</v>
      </c>
    </row>
    <row r="2153" spans="1:55" x14ac:dyDescent="0.25">
      <c r="A2153" t="s">
        <v>830</v>
      </c>
      <c r="G2153" t="s">
        <v>3924</v>
      </c>
      <c r="N2153" s="2"/>
      <c r="O2153" s="2"/>
      <c r="R2153" t="s">
        <v>830</v>
      </c>
      <c r="U2153" t="s">
        <v>1913</v>
      </c>
      <c r="AD2153">
        <v>-2</v>
      </c>
      <c r="AG2153">
        <v>0.216</v>
      </c>
      <c r="AP2153" s="3">
        <v>44556</v>
      </c>
      <c r="AY21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3" t="str">
        <f>data[[#This Row],[Différence en valeur]]&amp;data[[#This Row],[Année]]</f>
        <v>0.2162021</v>
      </c>
      <c r="BC2153">
        <f>IF(COUNTIF($U$2:U2153,U2153)=COUNTIF(data[Référence principale],data[[#This Row],[Référence principale]]),COUNTIF(data[Référence principale],data[[#This Row],[Référence principale]]),)</f>
        <v>0</v>
      </c>
    </row>
    <row r="2154" spans="1:55" x14ac:dyDescent="0.25">
      <c r="A2154" t="s">
        <v>830</v>
      </c>
      <c r="G2154" t="s">
        <v>3924</v>
      </c>
      <c r="N2154" s="2"/>
      <c r="O2154" s="2"/>
      <c r="R2154" t="s">
        <v>830</v>
      </c>
      <c r="U2154" t="s">
        <v>760</v>
      </c>
      <c r="AD2154">
        <v>8</v>
      </c>
      <c r="AG2154">
        <v>84.8</v>
      </c>
      <c r="AP2154" s="3">
        <v>44556</v>
      </c>
      <c r="AY21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4" t="str">
        <f>data[[#This Row],[Différence en valeur]]&amp;data[[#This Row],[Année]]</f>
        <v>84.82021</v>
      </c>
      <c r="BC2154">
        <f>IF(COUNTIF($U$2:U2154,U2154)=COUNTIF(data[Référence principale],data[[#This Row],[Référence principale]]),COUNTIF(data[Référence principale],data[[#This Row],[Référence principale]]),)</f>
        <v>2</v>
      </c>
    </row>
    <row r="2155" spans="1:55" x14ac:dyDescent="0.25">
      <c r="A2155" t="s">
        <v>830</v>
      </c>
      <c r="G2155" t="s">
        <v>3924</v>
      </c>
      <c r="N2155" s="2"/>
      <c r="O2155" s="2"/>
      <c r="R2155" t="s">
        <v>830</v>
      </c>
      <c r="U2155" t="s">
        <v>761</v>
      </c>
      <c r="AD2155">
        <v>8</v>
      </c>
      <c r="AG2155">
        <v>70.400000000000006</v>
      </c>
      <c r="AP2155" s="3">
        <v>44556</v>
      </c>
      <c r="AY21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5" t="str">
        <f>data[[#This Row],[Différence en valeur]]&amp;data[[#This Row],[Année]]</f>
        <v>70.42021</v>
      </c>
      <c r="BC2155">
        <f>IF(COUNTIF($U$2:U2155,U2155)=COUNTIF(data[Référence principale],data[[#This Row],[Référence principale]]),COUNTIF(data[Référence principale],data[[#This Row],[Référence principale]]),)</f>
        <v>2</v>
      </c>
    </row>
    <row r="2156" spans="1:55" x14ac:dyDescent="0.25">
      <c r="A2156" t="s">
        <v>830</v>
      </c>
      <c r="G2156" t="s">
        <v>3924</v>
      </c>
      <c r="N2156" s="2"/>
      <c r="O2156" s="2"/>
      <c r="R2156" t="s">
        <v>830</v>
      </c>
      <c r="U2156" t="s">
        <v>1914</v>
      </c>
      <c r="AD2156">
        <v>0</v>
      </c>
      <c r="AG2156">
        <v>0</v>
      </c>
      <c r="AP2156" s="3">
        <v>44556</v>
      </c>
      <c r="AY21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6" t="str">
        <f>data[[#This Row],[Différence en valeur]]&amp;data[[#This Row],[Année]]</f>
        <v>02021</v>
      </c>
      <c r="BC2156">
        <f>IF(COUNTIF($U$2:U2156,U2156)=COUNTIF(data[Référence principale],data[[#This Row],[Référence principale]]),COUNTIF(data[Référence principale],data[[#This Row],[Référence principale]]),)</f>
        <v>1</v>
      </c>
    </row>
    <row r="2157" spans="1:55" x14ac:dyDescent="0.25">
      <c r="A2157" t="s">
        <v>830</v>
      </c>
      <c r="G2157" t="s">
        <v>3924</v>
      </c>
      <c r="N2157" s="2"/>
      <c r="O2157" s="2"/>
      <c r="R2157" t="s">
        <v>830</v>
      </c>
      <c r="U2157" t="s">
        <v>825</v>
      </c>
      <c r="AD2157">
        <v>0</v>
      </c>
      <c r="AG2157">
        <v>0</v>
      </c>
      <c r="AP2157" s="3">
        <v>44556</v>
      </c>
      <c r="AY21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7" t="str">
        <f>data[[#This Row],[Différence en valeur]]&amp;data[[#This Row],[Année]]</f>
        <v>02021</v>
      </c>
      <c r="BC2157">
        <f>IF(COUNTIF($U$2:U2157,U2157)=COUNTIF(data[Référence principale],data[[#This Row],[Référence principale]]),COUNTIF(data[Référence principale],data[[#This Row],[Référence principale]]),)</f>
        <v>2</v>
      </c>
    </row>
    <row r="2158" spans="1:55" x14ac:dyDescent="0.25">
      <c r="A2158" t="s">
        <v>830</v>
      </c>
      <c r="G2158" t="s">
        <v>3924</v>
      </c>
      <c r="N2158" s="2"/>
      <c r="O2158" s="2"/>
      <c r="R2158" t="s">
        <v>830</v>
      </c>
      <c r="U2158" t="s">
        <v>1915</v>
      </c>
      <c r="AD2158">
        <v>0</v>
      </c>
      <c r="AG2158">
        <v>0</v>
      </c>
      <c r="AP2158" s="3">
        <v>44556</v>
      </c>
      <c r="AY21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8" t="str">
        <f>data[[#This Row],[Différence en valeur]]&amp;data[[#This Row],[Année]]</f>
        <v>02021</v>
      </c>
      <c r="BC2158">
        <f>IF(COUNTIF($U$2:U2158,U2158)=COUNTIF(data[Référence principale],data[[#This Row],[Référence principale]]),COUNTIF(data[Référence principale],data[[#This Row],[Référence principale]]),)</f>
        <v>0</v>
      </c>
    </row>
    <row r="2159" spans="1:55" x14ac:dyDescent="0.25">
      <c r="A2159" t="s">
        <v>830</v>
      </c>
      <c r="G2159" t="s">
        <v>3924</v>
      </c>
      <c r="N2159" s="2"/>
      <c r="O2159" s="2"/>
      <c r="R2159" t="s">
        <v>830</v>
      </c>
      <c r="U2159" t="s">
        <v>1915</v>
      </c>
      <c r="AD2159">
        <v>0</v>
      </c>
      <c r="AG2159">
        <v>0</v>
      </c>
      <c r="AP2159" s="3">
        <v>44556</v>
      </c>
      <c r="AY21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59" t="str">
        <f>data[[#This Row],[Différence en valeur]]&amp;data[[#This Row],[Année]]</f>
        <v>02021</v>
      </c>
      <c r="BC2159">
        <f>IF(COUNTIF($U$2:U2159,U2159)=COUNTIF(data[Référence principale],data[[#This Row],[Référence principale]]),COUNTIF(data[Référence principale],data[[#This Row],[Référence principale]]),)</f>
        <v>0</v>
      </c>
    </row>
    <row r="2160" spans="1:55" x14ac:dyDescent="0.25">
      <c r="A2160" t="s">
        <v>830</v>
      </c>
      <c r="G2160" t="s">
        <v>3924</v>
      </c>
      <c r="N2160" s="2"/>
      <c r="O2160" s="2"/>
      <c r="R2160" t="s">
        <v>830</v>
      </c>
      <c r="U2160" t="s">
        <v>1915</v>
      </c>
      <c r="AD2160">
        <v>0</v>
      </c>
      <c r="AG2160">
        <v>0</v>
      </c>
      <c r="AP2160" s="3">
        <v>44556</v>
      </c>
      <c r="AY21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0" t="str">
        <f>data[[#This Row],[Différence en valeur]]&amp;data[[#This Row],[Année]]</f>
        <v>02021</v>
      </c>
      <c r="BC2160">
        <f>IF(COUNTIF($U$2:U2160,U2160)=COUNTIF(data[Référence principale],data[[#This Row],[Référence principale]]),COUNTIF(data[Référence principale],data[[#This Row],[Référence principale]]),)</f>
        <v>3</v>
      </c>
    </row>
    <row r="2161" spans="1:55" x14ac:dyDescent="0.25">
      <c r="A2161" t="s">
        <v>830</v>
      </c>
      <c r="G2161" t="s">
        <v>3924</v>
      </c>
      <c r="N2161" s="2"/>
      <c r="O2161" s="2"/>
      <c r="R2161" t="s">
        <v>830</v>
      </c>
      <c r="U2161" t="s">
        <v>1916</v>
      </c>
      <c r="AD2161">
        <v>2</v>
      </c>
      <c r="AG2161">
        <v>1.994</v>
      </c>
      <c r="AP2161" s="3">
        <v>44556</v>
      </c>
      <c r="AY21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1" t="str">
        <f>data[[#This Row],[Différence en valeur]]&amp;data[[#This Row],[Année]]</f>
        <v>1.9942021</v>
      </c>
      <c r="BC2161">
        <f>IF(COUNTIF($U$2:U2161,U2161)=COUNTIF(data[Référence principale],data[[#This Row],[Référence principale]]),COUNTIF(data[Référence principale],data[[#This Row],[Référence principale]]),)</f>
        <v>0</v>
      </c>
    </row>
    <row r="2162" spans="1:55" x14ac:dyDescent="0.25">
      <c r="A2162" t="s">
        <v>830</v>
      </c>
      <c r="G2162" t="s">
        <v>3924</v>
      </c>
      <c r="N2162" s="2"/>
      <c r="O2162" s="2"/>
      <c r="R2162" t="s">
        <v>830</v>
      </c>
      <c r="U2162" t="s">
        <v>1916</v>
      </c>
      <c r="AD2162">
        <v>0</v>
      </c>
      <c r="AG2162">
        <v>0</v>
      </c>
      <c r="AP2162" s="3">
        <v>44556</v>
      </c>
      <c r="AY21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2" t="str">
        <f>data[[#This Row],[Différence en valeur]]&amp;data[[#This Row],[Année]]</f>
        <v>02021</v>
      </c>
      <c r="BC2162">
        <f>IF(COUNTIF($U$2:U2162,U2162)=COUNTIF(data[Référence principale],data[[#This Row],[Référence principale]]),COUNTIF(data[Référence principale],data[[#This Row],[Référence principale]]),)</f>
        <v>0</v>
      </c>
    </row>
    <row r="2163" spans="1:55" x14ac:dyDescent="0.25">
      <c r="A2163" t="s">
        <v>830</v>
      </c>
      <c r="G2163" t="s">
        <v>3924</v>
      </c>
      <c r="N2163" s="2"/>
      <c r="O2163" s="2"/>
      <c r="R2163" t="s">
        <v>830</v>
      </c>
      <c r="U2163" t="s">
        <v>1917</v>
      </c>
      <c r="AD2163">
        <v>8</v>
      </c>
      <c r="AG2163">
        <v>7.6504000000000003</v>
      </c>
      <c r="AP2163" s="3">
        <v>44556</v>
      </c>
      <c r="AY21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3" t="str">
        <f>data[[#This Row],[Différence en valeur]]&amp;data[[#This Row],[Année]]</f>
        <v>7.65042021</v>
      </c>
      <c r="BC2163">
        <f>IF(COUNTIF($U$2:U2163,U2163)=COUNTIF(data[Référence principale],data[[#This Row],[Référence principale]]),COUNTIF(data[Référence principale],data[[#This Row],[Référence principale]]),)</f>
        <v>0</v>
      </c>
    </row>
    <row r="2164" spans="1:55" x14ac:dyDescent="0.25">
      <c r="A2164" t="s">
        <v>830</v>
      </c>
      <c r="G2164" t="s">
        <v>3924</v>
      </c>
      <c r="N2164" s="2"/>
      <c r="O2164" s="2"/>
      <c r="R2164" t="s">
        <v>830</v>
      </c>
      <c r="U2164" t="s">
        <v>1918</v>
      </c>
      <c r="AD2164">
        <v>0</v>
      </c>
      <c r="AG2164">
        <v>0</v>
      </c>
      <c r="AP2164" s="3">
        <v>44556</v>
      </c>
      <c r="AY21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4" t="str">
        <f>data[[#This Row],[Différence en valeur]]&amp;data[[#This Row],[Année]]</f>
        <v>02021</v>
      </c>
      <c r="BC2164">
        <f>IF(COUNTIF($U$2:U2164,U2164)=COUNTIF(data[Référence principale],data[[#This Row],[Référence principale]]),COUNTIF(data[Référence principale],data[[#This Row],[Référence principale]]),)</f>
        <v>1</v>
      </c>
    </row>
    <row r="2165" spans="1:55" x14ac:dyDescent="0.25">
      <c r="A2165" t="s">
        <v>830</v>
      </c>
      <c r="G2165" t="s">
        <v>3924</v>
      </c>
      <c r="N2165" s="2"/>
      <c r="O2165" s="2"/>
      <c r="R2165" t="s">
        <v>830</v>
      </c>
      <c r="U2165" t="s">
        <v>1919</v>
      </c>
      <c r="AD2165">
        <v>0</v>
      </c>
      <c r="AG2165">
        <v>0</v>
      </c>
      <c r="AP2165" s="3">
        <v>44556</v>
      </c>
      <c r="AY21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5" t="str">
        <f>data[[#This Row],[Différence en valeur]]&amp;data[[#This Row],[Année]]</f>
        <v>02021</v>
      </c>
      <c r="BC2165">
        <f>IF(COUNTIF($U$2:U2165,U2165)=COUNTIF(data[Référence principale],data[[#This Row],[Référence principale]]),COUNTIF(data[Référence principale],data[[#This Row],[Référence principale]]),)</f>
        <v>1</v>
      </c>
    </row>
    <row r="2166" spans="1:55" x14ac:dyDescent="0.25">
      <c r="A2166" t="s">
        <v>830</v>
      </c>
      <c r="G2166" t="s">
        <v>3924</v>
      </c>
      <c r="N2166" s="2"/>
      <c r="O2166" s="2"/>
      <c r="R2166" t="s">
        <v>830</v>
      </c>
      <c r="U2166" t="s">
        <v>1920</v>
      </c>
      <c r="AD2166">
        <v>0</v>
      </c>
      <c r="AG2166">
        <v>0</v>
      </c>
      <c r="AP2166" s="3">
        <v>44556</v>
      </c>
      <c r="AY21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6" t="str">
        <f>data[[#This Row],[Différence en valeur]]&amp;data[[#This Row],[Année]]</f>
        <v>02021</v>
      </c>
      <c r="BC2166">
        <f>IF(COUNTIF($U$2:U2166,U2166)=COUNTIF(data[Référence principale],data[[#This Row],[Référence principale]]),COUNTIF(data[Référence principale],data[[#This Row],[Référence principale]]),)</f>
        <v>1</v>
      </c>
    </row>
    <row r="2167" spans="1:55" x14ac:dyDescent="0.25">
      <c r="A2167" t="s">
        <v>830</v>
      </c>
      <c r="G2167" t="s">
        <v>3924</v>
      </c>
      <c r="N2167" s="2"/>
      <c r="O2167" s="2"/>
      <c r="R2167" t="s">
        <v>830</v>
      </c>
      <c r="U2167" t="s">
        <v>1921</v>
      </c>
      <c r="AD2167">
        <v>0</v>
      </c>
      <c r="AG2167">
        <v>0</v>
      </c>
      <c r="AP2167" s="3">
        <v>44556</v>
      </c>
      <c r="AY21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7" t="str">
        <f>data[[#This Row],[Différence en valeur]]&amp;data[[#This Row],[Année]]</f>
        <v>02021</v>
      </c>
      <c r="BC2167">
        <f>IF(COUNTIF($U$2:U2167,U2167)=COUNTIF(data[Référence principale],data[[#This Row],[Référence principale]]),COUNTIF(data[Référence principale],data[[#This Row],[Référence principale]]),)</f>
        <v>0</v>
      </c>
    </row>
    <row r="2168" spans="1:55" x14ac:dyDescent="0.25">
      <c r="A2168" t="s">
        <v>830</v>
      </c>
      <c r="G2168" t="s">
        <v>3924</v>
      </c>
      <c r="N2168" s="2"/>
      <c r="O2168" s="2"/>
      <c r="R2168" t="s">
        <v>830</v>
      </c>
      <c r="U2168" t="s">
        <v>1921</v>
      </c>
      <c r="AD2168">
        <v>-14</v>
      </c>
      <c r="AG2168">
        <v>-703.21579999999994</v>
      </c>
      <c r="AP2168" s="3">
        <v>44556</v>
      </c>
      <c r="AY21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8" t="str">
        <f>data[[#This Row],[Différence en valeur]]&amp;data[[#This Row],[Année]]</f>
        <v>-703.21582021</v>
      </c>
      <c r="BC2168">
        <f>IF(COUNTIF($U$2:U2168,U2168)=COUNTIF(data[Référence principale],data[[#This Row],[Référence principale]]),COUNTIF(data[Référence principale],data[[#This Row],[Référence principale]]),)</f>
        <v>2</v>
      </c>
    </row>
    <row r="2169" spans="1:55" x14ac:dyDescent="0.25">
      <c r="A2169" t="s">
        <v>830</v>
      </c>
      <c r="G2169" t="s">
        <v>3924</v>
      </c>
      <c r="N2169" s="2"/>
      <c r="O2169" s="2"/>
      <c r="R2169" t="s">
        <v>830</v>
      </c>
      <c r="U2169" t="s">
        <v>1922</v>
      </c>
      <c r="AD2169">
        <v>0</v>
      </c>
      <c r="AG2169">
        <v>0</v>
      </c>
      <c r="AP2169" s="3">
        <v>44556</v>
      </c>
      <c r="AY21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69" t="str">
        <f>data[[#This Row],[Différence en valeur]]&amp;data[[#This Row],[Année]]</f>
        <v>02021</v>
      </c>
      <c r="BC2169">
        <f>IF(COUNTIF($U$2:U2169,U2169)=COUNTIF(data[Référence principale],data[[#This Row],[Référence principale]]),COUNTIF(data[Référence principale],data[[#This Row],[Référence principale]]),)</f>
        <v>1</v>
      </c>
    </row>
    <row r="2170" spans="1:55" x14ac:dyDescent="0.25">
      <c r="A2170" t="s">
        <v>830</v>
      </c>
      <c r="G2170" t="s">
        <v>3924</v>
      </c>
      <c r="N2170" s="2"/>
      <c r="O2170" s="2"/>
      <c r="R2170" t="s">
        <v>830</v>
      </c>
      <c r="U2170" t="s">
        <v>1923</v>
      </c>
      <c r="AD2170">
        <v>0</v>
      </c>
      <c r="AG2170">
        <v>0</v>
      </c>
      <c r="AP2170" s="3">
        <v>44556</v>
      </c>
      <c r="AY21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0" t="str">
        <f>data[[#This Row],[Différence en valeur]]&amp;data[[#This Row],[Année]]</f>
        <v>02021</v>
      </c>
      <c r="BC2170">
        <f>IF(COUNTIF($U$2:U2170,U2170)=COUNTIF(data[Référence principale],data[[#This Row],[Référence principale]]),COUNTIF(data[Référence principale],data[[#This Row],[Référence principale]]),)</f>
        <v>1</v>
      </c>
    </row>
    <row r="2171" spans="1:55" x14ac:dyDescent="0.25">
      <c r="A2171" t="s">
        <v>830</v>
      </c>
      <c r="G2171" t="s">
        <v>3924</v>
      </c>
      <c r="N2171" s="2"/>
      <c r="O2171" s="2"/>
      <c r="R2171" t="s">
        <v>830</v>
      </c>
      <c r="U2171" t="s">
        <v>1924</v>
      </c>
      <c r="AD2171">
        <v>1</v>
      </c>
      <c r="AG2171">
        <v>13.0762</v>
      </c>
      <c r="AP2171" s="3">
        <v>44556</v>
      </c>
      <c r="AY21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1" t="str">
        <f>data[[#This Row],[Différence en valeur]]&amp;data[[#This Row],[Année]]</f>
        <v>13.07622021</v>
      </c>
      <c r="BC2171">
        <f>IF(COUNTIF($U$2:U2171,U2171)=COUNTIF(data[Référence principale],data[[#This Row],[Référence principale]]),COUNTIF(data[Référence principale],data[[#This Row],[Référence principale]]),)</f>
        <v>0</v>
      </c>
    </row>
    <row r="2172" spans="1:55" x14ac:dyDescent="0.25">
      <c r="A2172" t="s">
        <v>830</v>
      </c>
      <c r="G2172" t="s">
        <v>3924</v>
      </c>
      <c r="N2172" s="2"/>
      <c r="O2172" s="2"/>
      <c r="R2172" t="s">
        <v>830</v>
      </c>
      <c r="U2172" t="s">
        <v>1924</v>
      </c>
      <c r="AD2172">
        <v>0</v>
      </c>
      <c r="AG2172">
        <v>0</v>
      </c>
      <c r="AP2172" s="3">
        <v>44556</v>
      </c>
      <c r="AY21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2" t="str">
        <f>data[[#This Row],[Différence en valeur]]&amp;data[[#This Row],[Année]]</f>
        <v>02021</v>
      </c>
      <c r="BC2172">
        <f>IF(COUNTIF($U$2:U2172,U2172)=COUNTIF(data[Référence principale],data[[#This Row],[Référence principale]]),COUNTIF(data[Référence principale],data[[#This Row],[Référence principale]]),)</f>
        <v>2</v>
      </c>
    </row>
    <row r="2173" spans="1:55" x14ac:dyDescent="0.25">
      <c r="A2173" t="s">
        <v>830</v>
      </c>
      <c r="G2173" t="s">
        <v>3924</v>
      </c>
      <c r="N2173" s="2"/>
      <c r="O2173" s="2"/>
      <c r="R2173" t="s">
        <v>830</v>
      </c>
      <c r="U2173" t="s">
        <v>1925</v>
      </c>
      <c r="AD2173">
        <v>0</v>
      </c>
      <c r="AG2173">
        <v>0</v>
      </c>
      <c r="AP2173" s="3">
        <v>44556</v>
      </c>
      <c r="AY21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3" t="str">
        <f>data[[#This Row],[Différence en valeur]]&amp;data[[#This Row],[Année]]</f>
        <v>02021</v>
      </c>
      <c r="BC2173">
        <f>IF(COUNTIF($U$2:U2173,U2173)=COUNTIF(data[Référence principale],data[[#This Row],[Référence principale]]),COUNTIF(data[Référence principale],data[[#This Row],[Référence principale]]),)</f>
        <v>0</v>
      </c>
    </row>
    <row r="2174" spans="1:55" x14ac:dyDescent="0.25">
      <c r="A2174" t="s">
        <v>830</v>
      </c>
      <c r="G2174" t="s">
        <v>3924</v>
      </c>
      <c r="N2174" s="2"/>
      <c r="O2174" s="2"/>
      <c r="R2174" t="s">
        <v>830</v>
      </c>
      <c r="U2174" t="s">
        <v>1925</v>
      </c>
      <c r="AD2174">
        <v>0</v>
      </c>
      <c r="AG2174">
        <v>0</v>
      </c>
      <c r="AP2174" s="3">
        <v>44556</v>
      </c>
      <c r="AY21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4" t="str">
        <f>data[[#This Row],[Différence en valeur]]&amp;data[[#This Row],[Année]]</f>
        <v>02021</v>
      </c>
      <c r="BC2174">
        <f>IF(COUNTIF($U$2:U2174,U2174)=COUNTIF(data[Référence principale],data[[#This Row],[Référence principale]]),COUNTIF(data[Référence principale],data[[#This Row],[Référence principale]]),)</f>
        <v>2</v>
      </c>
    </row>
    <row r="2175" spans="1:55" x14ac:dyDescent="0.25">
      <c r="A2175" t="s">
        <v>830</v>
      </c>
      <c r="G2175" t="s">
        <v>3924</v>
      </c>
      <c r="N2175" s="2"/>
      <c r="O2175" s="2"/>
      <c r="R2175" t="s">
        <v>830</v>
      </c>
      <c r="U2175" t="s">
        <v>1926</v>
      </c>
      <c r="AD2175">
        <v>0</v>
      </c>
      <c r="AG2175">
        <v>0</v>
      </c>
      <c r="AP2175" s="3">
        <v>44556</v>
      </c>
      <c r="AY21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5" t="str">
        <f>data[[#This Row],[Différence en valeur]]&amp;data[[#This Row],[Année]]</f>
        <v>02021</v>
      </c>
      <c r="BC2175">
        <f>IF(COUNTIF($U$2:U2175,U2175)=COUNTIF(data[Référence principale],data[[#This Row],[Référence principale]]),COUNTIF(data[Référence principale],data[[#This Row],[Référence principale]]),)</f>
        <v>1</v>
      </c>
    </row>
    <row r="2176" spans="1:55" x14ac:dyDescent="0.25">
      <c r="A2176" t="s">
        <v>830</v>
      </c>
      <c r="G2176" t="s">
        <v>3924</v>
      </c>
      <c r="N2176" s="2"/>
      <c r="O2176" s="2"/>
      <c r="R2176" t="s">
        <v>830</v>
      </c>
      <c r="U2176" t="s">
        <v>1927</v>
      </c>
      <c r="AD2176">
        <v>-3</v>
      </c>
      <c r="AG2176">
        <v>-6.0990000000000002</v>
      </c>
      <c r="AP2176" s="3">
        <v>44556</v>
      </c>
      <c r="AY21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6" t="str">
        <f>data[[#This Row],[Différence en valeur]]&amp;data[[#This Row],[Année]]</f>
        <v>-6.0992021</v>
      </c>
      <c r="BC2176">
        <f>IF(COUNTIF($U$2:U2176,U2176)=COUNTIF(data[Référence principale],data[[#This Row],[Référence principale]]),COUNTIF(data[Référence principale],data[[#This Row],[Référence principale]]),)</f>
        <v>0</v>
      </c>
    </row>
    <row r="2177" spans="1:55" x14ac:dyDescent="0.25">
      <c r="A2177" t="s">
        <v>830</v>
      </c>
      <c r="G2177" t="s">
        <v>3924</v>
      </c>
      <c r="N2177" s="2"/>
      <c r="O2177" s="2"/>
      <c r="R2177" t="s">
        <v>830</v>
      </c>
      <c r="U2177" t="s">
        <v>1927</v>
      </c>
      <c r="AD2177">
        <v>0</v>
      </c>
      <c r="AG2177">
        <v>0</v>
      </c>
      <c r="AP2177" s="3">
        <v>44556</v>
      </c>
      <c r="AY21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7" t="str">
        <f>data[[#This Row],[Différence en valeur]]&amp;data[[#This Row],[Année]]</f>
        <v>02021</v>
      </c>
      <c r="BC2177">
        <f>IF(COUNTIF($U$2:U2177,U2177)=COUNTIF(data[Référence principale],data[[#This Row],[Référence principale]]),COUNTIF(data[Référence principale],data[[#This Row],[Référence principale]]),)</f>
        <v>2</v>
      </c>
    </row>
    <row r="2178" spans="1:55" x14ac:dyDescent="0.25">
      <c r="A2178" t="s">
        <v>830</v>
      </c>
      <c r="G2178" t="s">
        <v>3924</v>
      </c>
      <c r="N2178" s="2"/>
      <c r="O2178" s="2"/>
      <c r="R2178" t="s">
        <v>830</v>
      </c>
      <c r="U2178" t="s">
        <v>1928</v>
      </c>
      <c r="AD2178">
        <v>0</v>
      </c>
      <c r="AG2178">
        <v>0</v>
      </c>
      <c r="AP2178" s="3">
        <v>44556</v>
      </c>
      <c r="AY21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8" t="str">
        <f>data[[#This Row],[Différence en valeur]]&amp;data[[#This Row],[Année]]</f>
        <v>02021</v>
      </c>
      <c r="BC2178">
        <f>IF(COUNTIF($U$2:U2178,U2178)=COUNTIF(data[Référence principale],data[[#This Row],[Référence principale]]),COUNTIF(data[Référence principale],data[[#This Row],[Référence principale]]),)</f>
        <v>1</v>
      </c>
    </row>
    <row r="2179" spans="1:55" x14ac:dyDescent="0.25">
      <c r="A2179" t="s">
        <v>830</v>
      </c>
      <c r="G2179" t="s">
        <v>3924</v>
      </c>
      <c r="N2179" s="2"/>
      <c r="O2179" s="2"/>
      <c r="R2179" t="s">
        <v>830</v>
      </c>
      <c r="U2179" t="s">
        <v>1929</v>
      </c>
      <c r="AD2179">
        <v>0</v>
      </c>
      <c r="AG2179">
        <v>0</v>
      </c>
      <c r="AP2179" s="3">
        <v>44556</v>
      </c>
      <c r="AY21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79" t="str">
        <f>data[[#This Row],[Différence en valeur]]&amp;data[[#This Row],[Année]]</f>
        <v>02021</v>
      </c>
      <c r="BC2179">
        <f>IF(COUNTIF($U$2:U2179,U2179)=COUNTIF(data[Référence principale],data[[#This Row],[Référence principale]]),COUNTIF(data[Référence principale],data[[#This Row],[Référence principale]]),)</f>
        <v>1</v>
      </c>
    </row>
    <row r="2180" spans="1:55" x14ac:dyDescent="0.25">
      <c r="A2180" t="s">
        <v>830</v>
      </c>
      <c r="G2180" t="s">
        <v>3924</v>
      </c>
      <c r="N2180" s="2"/>
      <c r="O2180" s="2"/>
      <c r="R2180" t="s">
        <v>830</v>
      </c>
      <c r="U2180" t="s">
        <v>1930</v>
      </c>
      <c r="AD2180">
        <v>0</v>
      </c>
      <c r="AG2180">
        <v>0</v>
      </c>
      <c r="AP2180" s="3">
        <v>44556</v>
      </c>
      <c r="AY21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0" t="str">
        <f>data[[#This Row],[Différence en valeur]]&amp;data[[#This Row],[Année]]</f>
        <v>02021</v>
      </c>
      <c r="BC2180">
        <f>IF(COUNTIF($U$2:U2180,U2180)=COUNTIF(data[Référence principale],data[[#This Row],[Référence principale]]),COUNTIF(data[Référence principale],data[[#This Row],[Référence principale]]),)</f>
        <v>0</v>
      </c>
    </row>
    <row r="2181" spans="1:55" x14ac:dyDescent="0.25">
      <c r="A2181" t="s">
        <v>830</v>
      </c>
      <c r="G2181" t="s">
        <v>3924</v>
      </c>
      <c r="N2181" s="2"/>
      <c r="O2181" s="2"/>
      <c r="R2181" t="s">
        <v>830</v>
      </c>
      <c r="U2181" t="s">
        <v>1931</v>
      </c>
      <c r="AD2181">
        <v>-2</v>
      </c>
      <c r="AG2181">
        <v>-276</v>
      </c>
      <c r="AP2181" s="3">
        <v>44556</v>
      </c>
      <c r="AY21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1" t="str">
        <f>data[[#This Row],[Différence en valeur]]&amp;data[[#This Row],[Année]]</f>
        <v>-2762021</v>
      </c>
      <c r="BC2181">
        <f>IF(COUNTIF($U$2:U2181,U2181)=COUNTIF(data[Référence principale],data[[#This Row],[Référence principale]]),COUNTIF(data[Référence principale],data[[#This Row],[Référence principale]]),)</f>
        <v>1</v>
      </c>
    </row>
    <row r="2182" spans="1:55" x14ac:dyDescent="0.25">
      <c r="A2182" t="s">
        <v>830</v>
      </c>
      <c r="G2182" t="s">
        <v>3924</v>
      </c>
      <c r="N2182" s="2"/>
      <c r="O2182" s="2"/>
      <c r="R2182" t="s">
        <v>830</v>
      </c>
      <c r="U2182" t="s">
        <v>1932</v>
      </c>
      <c r="AD2182">
        <v>0</v>
      </c>
      <c r="AG2182">
        <v>0</v>
      </c>
      <c r="AP2182" s="3">
        <v>44556</v>
      </c>
      <c r="AY21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2" t="str">
        <f>data[[#This Row],[Différence en valeur]]&amp;data[[#This Row],[Année]]</f>
        <v>02021</v>
      </c>
      <c r="BC2182">
        <f>IF(COUNTIF($U$2:U2182,U2182)=COUNTIF(data[Référence principale],data[[#This Row],[Référence principale]]),COUNTIF(data[Référence principale],data[[#This Row],[Référence principale]]),)</f>
        <v>1</v>
      </c>
    </row>
    <row r="2183" spans="1:55" x14ac:dyDescent="0.25">
      <c r="A2183" t="s">
        <v>830</v>
      </c>
      <c r="G2183" t="s">
        <v>3924</v>
      </c>
      <c r="N2183" s="2"/>
      <c r="O2183" s="2"/>
      <c r="R2183" t="s">
        <v>830</v>
      </c>
      <c r="U2183" t="s">
        <v>1933</v>
      </c>
      <c r="AD2183">
        <v>0</v>
      </c>
      <c r="AG2183">
        <v>0</v>
      </c>
      <c r="AP2183" s="3">
        <v>44556</v>
      </c>
      <c r="AY21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3" t="str">
        <f>data[[#This Row],[Différence en valeur]]&amp;data[[#This Row],[Année]]</f>
        <v>02021</v>
      </c>
      <c r="BC2183">
        <f>IF(COUNTIF($U$2:U2183,U2183)=COUNTIF(data[Référence principale],data[[#This Row],[Référence principale]]),COUNTIF(data[Référence principale],data[[#This Row],[Référence principale]]),)</f>
        <v>1</v>
      </c>
    </row>
    <row r="2184" spans="1:55" x14ac:dyDescent="0.25">
      <c r="A2184" t="s">
        <v>830</v>
      </c>
      <c r="G2184" t="s">
        <v>3924</v>
      </c>
      <c r="N2184" s="2"/>
      <c r="O2184" s="2"/>
      <c r="R2184" t="s">
        <v>830</v>
      </c>
      <c r="U2184" t="s">
        <v>1934</v>
      </c>
      <c r="AD2184">
        <v>0</v>
      </c>
      <c r="AG2184">
        <v>0</v>
      </c>
      <c r="AP2184" s="3">
        <v>44556</v>
      </c>
      <c r="AY21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4" t="str">
        <f>data[[#This Row],[Différence en valeur]]&amp;data[[#This Row],[Année]]</f>
        <v>02021</v>
      </c>
      <c r="BC2184">
        <f>IF(COUNTIF($U$2:U2184,U2184)=COUNTIF(data[Référence principale],data[[#This Row],[Référence principale]]),COUNTIF(data[Référence principale],data[[#This Row],[Référence principale]]),)</f>
        <v>1</v>
      </c>
    </row>
    <row r="2185" spans="1:55" x14ac:dyDescent="0.25">
      <c r="A2185" t="s">
        <v>830</v>
      </c>
      <c r="G2185" t="s">
        <v>3924</v>
      </c>
      <c r="N2185" s="2"/>
      <c r="O2185" s="2"/>
      <c r="R2185" t="s">
        <v>830</v>
      </c>
      <c r="U2185" t="s">
        <v>1935</v>
      </c>
      <c r="AD2185">
        <v>-13</v>
      </c>
      <c r="AG2185">
        <v>-2.34</v>
      </c>
      <c r="AP2185" s="3">
        <v>44556</v>
      </c>
      <c r="AY21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5" t="str">
        <f>data[[#This Row],[Différence en valeur]]&amp;data[[#This Row],[Année]]</f>
        <v>-2.342021</v>
      </c>
      <c r="BC2185">
        <f>IF(COUNTIF($U$2:U2185,U2185)=COUNTIF(data[Référence principale],data[[#This Row],[Référence principale]]),COUNTIF(data[Référence principale],data[[#This Row],[Référence principale]]),)</f>
        <v>1</v>
      </c>
    </row>
    <row r="2186" spans="1:55" x14ac:dyDescent="0.25">
      <c r="A2186" t="s">
        <v>830</v>
      </c>
      <c r="G2186" t="s">
        <v>3924</v>
      </c>
      <c r="N2186" s="2"/>
      <c r="O2186" s="2"/>
      <c r="R2186" t="s">
        <v>830</v>
      </c>
      <c r="U2186" t="s">
        <v>1936</v>
      </c>
      <c r="AD2186">
        <v>-1</v>
      </c>
      <c r="AG2186">
        <v>-2968.4666999999999</v>
      </c>
      <c r="AP2186" s="3">
        <v>44556</v>
      </c>
      <c r="AY21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6" t="str">
        <f>data[[#This Row],[Différence en valeur]]&amp;data[[#This Row],[Année]]</f>
        <v>-2968.46672021</v>
      </c>
      <c r="BC2186">
        <f>IF(COUNTIF($U$2:U2186,U2186)=COUNTIF(data[Référence principale],data[[#This Row],[Référence principale]]),COUNTIF(data[Référence principale],data[[#This Row],[Référence principale]]),)</f>
        <v>1</v>
      </c>
    </row>
    <row r="2187" spans="1:55" x14ac:dyDescent="0.25">
      <c r="A2187" t="s">
        <v>830</v>
      </c>
      <c r="G2187" t="s">
        <v>3924</v>
      </c>
      <c r="N2187" s="2"/>
      <c r="O2187" s="2"/>
      <c r="R2187" t="s">
        <v>830</v>
      </c>
      <c r="U2187" t="s">
        <v>1937</v>
      </c>
      <c r="AD2187">
        <v>-10</v>
      </c>
      <c r="AG2187">
        <v>-92.4</v>
      </c>
      <c r="AP2187" s="3">
        <v>44556</v>
      </c>
      <c r="AY21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7" t="str">
        <f>data[[#This Row],[Différence en valeur]]&amp;data[[#This Row],[Année]]</f>
        <v>-92.42021</v>
      </c>
      <c r="BC2187">
        <f>IF(COUNTIF($U$2:U2187,U2187)=COUNTIF(data[Référence principale],data[[#This Row],[Référence principale]]),COUNTIF(data[Référence principale],data[[#This Row],[Référence principale]]),)</f>
        <v>1</v>
      </c>
    </row>
    <row r="2188" spans="1:55" x14ac:dyDescent="0.25">
      <c r="A2188" t="s">
        <v>830</v>
      </c>
      <c r="G2188" t="s">
        <v>3924</v>
      </c>
      <c r="N2188" s="2"/>
      <c r="O2188" s="2"/>
      <c r="R2188" t="s">
        <v>830</v>
      </c>
      <c r="U2188" t="s">
        <v>1938</v>
      </c>
      <c r="AD2188">
        <v>0</v>
      </c>
      <c r="AG2188">
        <v>0</v>
      </c>
      <c r="AP2188" s="3">
        <v>44556</v>
      </c>
      <c r="AY21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8" t="str">
        <f>data[[#This Row],[Différence en valeur]]&amp;data[[#This Row],[Année]]</f>
        <v>02021</v>
      </c>
      <c r="BC2188">
        <f>IF(COUNTIF($U$2:U2188,U2188)=COUNTIF(data[Référence principale],data[[#This Row],[Référence principale]]),COUNTIF(data[Référence principale],data[[#This Row],[Référence principale]]),)</f>
        <v>1</v>
      </c>
    </row>
    <row r="2189" spans="1:55" x14ac:dyDescent="0.25">
      <c r="A2189" t="s">
        <v>830</v>
      </c>
      <c r="G2189" t="s">
        <v>3924</v>
      </c>
      <c r="N2189" s="2"/>
      <c r="O2189" s="2"/>
      <c r="R2189" t="s">
        <v>830</v>
      </c>
      <c r="U2189" t="s">
        <v>1939</v>
      </c>
      <c r="AD2189">
        <v>0</v>
      </c>
      <c r="AG2189">
        <v>0</v>
      </c>
      <c r="AP2189" s="3">
        <v>44556</v>
      </c>
      <c r="AY21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89" t="str">
        <f>data[[#This Row],[Différence en valeur]]&amp;data[[#This Row],[Année]]</f>
        <v>02021</v>
      </c>
      <c r="BC2189">
        <f>IF(COUNTIF($U$2:U2189,U2189)=COUNTIF(data[Référence principale],data[[#This Row],[Référence principale]]),COUNTIF(data[Référence principale],data[[#This Row],[Référence principale]]),)</f>
        <v>1</v>
      </c>
    </row>
    <row r="2190" spans="1:55" x14ac:dyDescent="0.25">
      <c r="A2190" t="s">
        <v>830</v>
      </c>
      <c r="G2190" t="s">
        <v>3924</v>
      </c>
      <c r="N2190" s="2"/>
      <c r="O2190" s="2"/>
      <c r="R2190" t="s">
        <v>830</v>
      </c>
      <c r="U2190" t="s">
        <v>1940</v>
      </c>
      <c r="AD2190">
        <v>0</v>
      </c>
      <c r="AG2190">
        <v>0</v>
      </c>
      <c r="AP2190" s="3">
        <v>44556</v>
      </c>
      <c r="AY21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0" t="str">
        <f>data[[#This Row],[Différence en valeur]]&amp;data[[#This Row],[Année]]</f>
        <v>02021</v>
      </c>
      <c r="BC2190">
        <f>IF(COUNTIF($U$2:U2190,U2190)=COUNTIF(data[Référence principale],data[[#This Row],[Référence principale]]),COUNTIF(data[Référence principale],data[[#This Row],[Référence principale]]),)</f>
        <v>1</v>
      </c>
    </row>
    <row r="2191" spans="1:55" x14ac:dyDescent="0.25">
      <c r="A2191" t="s">
        <v>830</v>
      </c>
      <c r="G2191" t="s">
        <v>3924</v>
      </c>
      <c r="N2191" s="2"/>
      <c r="O2191" s="2"/>
      <c r="R2191" t="s">
        <v>830</v>
      </c>
      <c r="U2191" t="s">
        <v>1941</v>
      </c>
      <c r="AD2191">
        <v>0</v>
      </c>
      <c r="AG2191">
        <v>0</v>
      </c>
      <c r="AP2191" s="3">
        <v>44556</v>
      </c>
      <c r="AY21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1" t="str">
        <f>data[[#This Row],[Différence en valeur]]&amp;data[[#This Row],[Année]]</f>
        <v>02021</v>
      </c>
      <c r="BC2191">
        <f>IF(COUNTIF($U$2:U2191,U2191)=COUNTIF(data[Référence principale],data[[#This Row],[Référence principale]]),COUNTIF(data[Référence principale],data[[#This Row],[Référence principale]]),)</f>
        <v>1</v>
      </c>
    </row>
    <row r="2192" spans="1:55" x14ac:dyDescent="0.25">
      <c r="A2192" t="s">
        <v>830</v>
      </c>
      <c r="G2192" t="s">
        <v>3924</v>
      </c>
      <c r="N2192" s="2"/>
      <c r="O2192" s="2"/>
      <c r="R2192" t="s">
        <v>830</v>
      </c>
      <c r="U2192" t="s">
        <v>1942</v>
      </c>
      <c r="AD2192">
        <v>0</v>
      </c>
      <c r="AG2192">
        <v>0</v>
      </c>
      <c r="AP2192" s="3">
        <v>44556</v>
      </c>
      <c r="AY21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2" t="str">
        <f>data[[#This Row],[Différence en valeur]]&amp;data[[#This Row],[Année]]</f>
        <v>02021</v>
      </c>
      <c r="BC2192">
        <f>IF(COUNTIF($U$2:U2192,U2192)=COUNTIF(data[Référence principale],data[[#This Row],[Référence principale]]),COUNTIF(data[Référence principale],data[[#This Row],[Référence principale]]),)</f>
        <v>1</v>
      </c>
    </row>
    <row r="2193" spans="1:55" x14ac:dyDescent="0.25">
      <c r="A2193" t="s">
        <v>830</v>
      </c>
      <c r="G2193" t="s">
        <v>3924</v>
      </c>
      <c r="N2193" s="2"/>
      <c r="O2193" s="2"/>
      <c r="R2193" t="s">
        <v>830</v>
      </c>
      <c r="U2193" t="s">
        <v>1943</v>
      </c>
      <c r="AD2193">
        <v>0</v>
      </c>
      <c r="AG2193">
        <v>0</v>
      </c>
      <c r="AP2193" s="3">
        <v>44556</v>
      </c>
      <c r="AY21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3" t="str">
        <f>data[[#This Row],[Différence en valeur]]&amp;data[[#This Row],[Année]]</f>
        <v>02021</v>
      </c>
      <c r="BC2193">
        <f>IF(COUNTIF($U$2:U2193,U2193)=COUNTIF(data[Référence principale],data[[#This Row],[Référence principale]]),COUNTIF(data[Référence principale],data[[#This Row],[Référence principale]]),)</f>
        <v>1</v>
      </c>
    </row>
    <row r="2194" spans="1:55" x14ac:dyDescent="0.25">
      <c r="A2194" t="s">
        <v>830</v>
      </c>
      <c r="G2194" t="s">
        <v>3924</v>
      </c>
      <c r="N2194" s="2"/>
      <c r="O2194" s="2"/>
      <c r="R2194" t="s">
        <v>830</v>
      </c>
      <c r="U2194" t="s">
        <v>1944</v>
      </c>
      <c r="AD2194">
        <v>4</v>
      </c>
      <c r="AG2194">
        <v>20.337199999999999</v>
      </c>
      <c r="AP2194" s="3">
        <v>44556</v>
      </c>
      <c r="AY21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4" t="str">
        <f>data[[#This Row],[Différence en valeur]]&amp;data[[#This Row],[Année]]</f>
        <v>20.33722021</v>
      </c>
      <c r="BC2194">
        <f>IF(COUNTIF($U$2:U2194,U2194)=COUNTIF(data[Référence principale],data[[#This Row],[Référence principale]]),COUNTIF(data[Référence principale],data[[#This Row],[Référence principale]]),)</f>
        <v>1</v>
      </c>
    </row>
    <row r="2195" spans="1:55" x14ac:dyDescent="0.25">
      <c r="A2195" t="s">
        <v>830</v>
      </c>
      <c r="G2195" t="s">
        <v>3924</v>
      </c>
      <c r="N2195" s="2"/>
      <c r="O2195" s="2"/>
      <c r="R2195" t="s">
        <v>830</v>
      </c>
      <c r="U2195" t="s">
        <v>1945</v>
      </c>
      <c r="AD2195">
        <v>0</v>
      </c>
      <c r="AG2195">
        <v>0</v>
      </c>
      <c r="AP2195" s="3">
        <v>44556</v>
      </c>
      <c r="AY21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5" t="str">
        <f>data[[#This Row],[Différence en valeur]]&amp;data[[#This Row],[Année]]</f>
        <v>02021</v>
      </c>
      <c r="BC2195">
        <f>IF(COUNTIF($U$2:U2195,U2195)=COUNTIF(data[Référence principale],data[[#This Row],[Référence principale]]),COUNTIF(data[Référence principale],data[[#This Row],[Référence principale]]),)</f>
        <v>1</v>
      </c>
    </row>
    <row r="2196" spans="1:55" x14ac:dyDescent="0.25">
      <c r="A2196" t="s">
        <v>830</v>
      </c>
      <c r="G2196" t="s">
        <v>3924</v>
      </c>
      <c r="N2196" s="2"/>
      <c r="O2196" s="2"/>
      <c r="R2196" t="s">
        <v>830</v>
      </c>
      <c r="U2196" t="s">
        <v>1946</v>
      </c>
      <c r="AD2196">
        <v>0</v>
      </c>
      <c r="AG2196">
        <v>0</v>
      </c>
      <c r="AP2196" s="3">
        <v>44556</v>
      </c>
      <c r="AY21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6" t="str">
        <f>data[[#This Row],[Différence en valeur]]&amp;data[[#This Row],[Année]]</f>
        <v>02021</v>
      </c>
      <c r="BC2196">
        <f>IF(COUNTIF($U$2:U2196,U2196)=COUNTIF(data[Référence principale],data[[#This Row],[Référence principale]]),COUNTIF(data[Référence principale],data[[#This Row],[Référence principale]]),)</f>
        <v>1</v>
      </c>
    </row>
    <row r="2197" spans="1:55" x14ac:dyDescent="0.25">
      <c r="A2197" t="s">
        <v>830</v>
      </c>
      <c r="G2197" t="s">
        <v>3924</v>
      </c>
      <c r="N2197" s="2"/>
      <c r="O2197" s="2"/>
      <c r="R2197" t="s">
        <v>830</v>
      </c>
      <c r="U2197" t="s">
        <v>1947</v>
      </c>
      <c r="AD2197">
        <v>-1</v>
      </c>
      <c r="AG2197">
        <v>-0.39710000000000001</v>
      </c>
      <c r="AP2197" s="3">
        <v>44556</v>
      </c>
      <c r="AY21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7" t="str">
        <f>data[[#This Row],[Différence en valeur]]&amp;data[[#This Row],[Année]]</f>
        <v>-0.39712021</v>
      </c>
      <c r="BC2197">
        <f>IF(COUNTIF($U$2:U2197,U2197)=COUNTIF(data[Référence principale],data[[#This Row],[Référence principale]]),COUNTIF(data[Référence principale],data[[#This Row],[Référence principale]]),)</f>
        <v>1</v>
      </c>
    </row>
    <row r="2198" spans="1:55" x14ac:dyDescent="0.25">
      <c r="A2198" t="s">
        <v>830</v>
      </c>
      <c r="G2198" t="s">
        <v>3924</v>
      </c>
      <c r="N2198" s="2"/>
      <c r="O2198" s="2"/>
      <c r="R2198" t="s">
        <v>830</v>
      </c>
      <c r="U2198" t="s">
        <v>1948</v>
      </c>
      <c r="AD2198">
        <v>0</v>
      </c>
      <c r="AG2198">
        <v>0</v>
      </c>
      <c r="AP2198" s="3">
        <v>44556</v>
      </c>
      <c r="AY21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8" t="str">
        <f>data[[#This Row],[Différence en valeur]]&amp;data[[#This Row],[Année]]</f>
        <v>02021</v>
      </c>
      <c r="BC2198">
        <f>IF(COUNTIF($U$2:U2198,U2198)=COUNTIF(data[Référence principale],data[[#This Row],[Référence principale]]),COUNTIF(data[Référence principale],data[[#This Row],[Référence principale]]),)</f>
        <v>1</v>
      </c>
    </row>
    <row r="2199" spans="1:55" x14ac:dyDescent="0.25">
      <c r="A2199" t="s">
        <v>830</v>
      </c>
      <c r="G2199" t="s">
        <v>3924</v>
      </c>
      <c r="N2199" s="2"/>
      <c r="O2199" s="2"/>
      <c r="R2199" t="s">
        <v>830</v>
      </c>
      <c r="U2199" t="s">
        <v>1949</v>
      </c>
      <c r="AD2199">
        <v>-2</v>
      </c>
      <c r="AG2199">
        <v>-420</v>
      </c>
      <c r="AP2199" s="3">
        <v>44556</v>
      </c>
      <c r="AY21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1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199" t="str">
        <f>data[[#This Row],[Différence en valeur]]&amp;data[[#This Row],[Année]]</f>
        <v>-4202021</v>
      </c>
      <c r="BC2199">
        <f>IF(COUNTIF($U$2:U2199,U2199)=COUNTIF(data[Référence principale],data[[#This Row],[Référence principale]]),COUNTIF(data[Référence principale],data[[#This Row],[Référence principale]]),)</f>
        <v>1</v>
      </c>
    </row>
    <row r="2200" spans="1:55" x14ac:dyDescent="0.25">
      <c r="A2200" t="s">
        <v>830</v>
      </c>
      <c r="G2200" t="s">
        <v>3924</v>
      </c>
      <c r="N2200" s="2"/>
      <c r="O2200" s="2"/>
      <c r="R2200" t="s">
        <v>830</v>
      </c>
      <c r="U2200" t="s">
        <v>821</v>
      </c>
      <c r="AD2200">
        <v>0</v>
      </c>
      <c r="AG2200">
        <v>0</v>
      </c>
      <c r="AP2200" s="3">
        <v>44556</v>
      </c>
      <c r="AY22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0" t="str">
        <f>data[[#This Row],[Différence en valeur]]&amp;data[[#This Row],[Année]]</f>
        <v>02021</v>
      </c>
      <c r="BC2200">
        <f>IF(COUNTIF($U$2:U2200,U2200)=COUNTIF(data[Référence principale],data[[#This Row],[Référence principale]]),COUNTIF(data[Référence principale],data[[#This Row],[Référence principale]]),)</f>
        <v>2</v>
      </c>
    </row>
    <row r="2201" spans="1:55" x14ac:dyDescent="0.25">
      <c r="A2201" t="s">
        <v>830</v>
      </c>
      <c r="G2201" t="s">
        <v>3924</v>
      </c>
      <c r="N2201" s="2"/>
      <c r="O2201" s="2"/>
      <c r="R2201" t="s">
        <v>830</v>
      </c>
      <c r="U2201" t="s">
        <v>826</v>
      </c>
      <c r="AD2201">
        <v>0</v>
      </c>
      <c r="AG2201">
        <v>0</v>
      </c>
      <c r="AP2201" s="3">
        <v>44556</v>
      </c>
      <c r="AY22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1" t="str">
        <f>data[[#This Row],[Différence en valeur]]&amp;data[[#This Row],[Année]]</f>
        <v>02021</v>
      </c>
      <c r="BC2201">
        <f>IF(COUNTIF($U$2:U2201,U2201)=COUNTIF(data[Référence principale],data[[#This Row],[Référence principale]]),COUNTIF(data[Référence principale],data[[#This Row],[Référence principale]]),)</f>
        <v>2</v>
      </c>
    </row>
    <row r="2202" spans="1:55" x14ac:dyDescent="0.25">
      <c r="A2202" t="s">
        <v>830</v>
      </c>
      <c r="G2202" t="s">
        <v>3924</v>
      </c>
      <c r="N2202" s="2"/>
      <c r="O2202" s="2"/>
      <c r="R2202" t="s">
        <v>830</v>
      </c>
      <c r="U2202" t="s">
        <v>1950</v>
      </c>
      <c r="AD2202">
        <v>0</v>
      </c>
      <c r="AG2202">
        <v>0</v>
      </c>
      <c r="AP2202" s="3">
        <v>44556</v>
      </c>
      <c r="AY22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2" t="str">
        <f>data[[#This Row],[Différence en valeur]]&amp;data[[#This Row],[Année]]</f>
        <v>02021</v>
      </c>
      <c r="BC2202">
        <f>IF(COUNTIF($U$2:U2202,U2202)=COUNTIF(data[Référence principale],data[[#This Row],[Référence principale]]),COUNTIF(data[Référence principale],data[[#This Row],[Référence principale]]),)</f>
        <v>1</v>
      </c>
    </row>
    <row r="2203" spans="1:55" x14ac:dyDescent="0.25">
      <c r="A2203" t="s">
        <v>830</v>
      </c>
      <c r="G2203" t="s">
        <v>3924</v>
      </c>
      <c r="N2203" s="2"/>
      <c r="O2203" s="2"/>
      <c r="R2203" t="s">
        <v>830</v>
      </c>
      <c r="U2203" t="s">
        <v>1951</v>
      </c>
      <c r="AD2203">
        <v>0</v>
      </c>
      <c r="AG2203">
        <v>0</v>
      </c>
      <c r="AP2203" s="3">
        <v>44556</v>
      </c>
      <c r="AY22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3" t="str">
        <f>data[[#This Row],[Différence en valeur]]&amp;data[[#This Row],[Année]]</f>
        <v>02021</v>
      </c>
      <c r="BC2203">
        <f>IF(COUNTIF($U$2:U2203,U2203)=COUNTIF(data[Référence principale],data[[#This Row],[Référence principale]]),COUNTIF(data[Référence principale],data[[#This Row],[Référence principale]]),)</f>
        <v>1</v>
      </c>
    </row>
    <row r="2204" spans="1:55" x14ac:dyDescent="0.25">
      <c r="A2204" t="s">
        <v>830</v>
      </c>
      <c r="G2204" t="s">
        <v>3924</v>
      </c>
      <c r="N2204" s="2"/>
      <c r="O2204" s="2"/>
      <c r="R2204" t="s">
        <v>830</v>
      </c>
      <c r="U2204" t="s">
        <v>403</v>
      </c>
      <c r="AD2204">
        <v>0</v>
      </c>
      <c r="AG2204">
        <v>0</v>
      </c>
      <c r="AP2204" s="3">
        <v>44556</v>
      </c>
      <c r="AY22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4" t="str">
        <f>data[[#This Row],[Différence en valeur]]&amp;data[[#This Row],[Année]]</f>
        <v>02021</v>
      </c>
      <c r="BC2204">
        <f>IF(COUNTIF($U$2:U2204,U2204)=COUNTIF(data[Référence principale],data[[#This Row],[Référence principale]]),COUNTIF(data[Référence principale],data[[#This Row],[Référence principale]]),)</f>
        <v>2</v>
      </c>
    </row>
    <row r="2205" spans="1:55" x14ac:dyDescent="0.25">
      <c r="A2205" t="s">
        <v>830</v>
      </c>
      <c r="G2205" t="s">
        <v>3924</v>
      </c>
      <c r="N2205" s="2"/>
      <c r="O2205" s="2"/>
      <c r="R2205" t="s">
        <v>830</v>
      </c>
      <c r="U2205" t="s">
        <v>1952</v>
      </c>
      <c r="AD2205">
        <v>0</v>
      </c>
      <c r="AG2205">
        <v>0</v>
      </c>
      <c r="AP2205" s="3">
        <v>44556</v>
      </c>
      <c r="AY22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5" t="str">
        <f>data[[#This Row],[Différence en valeur]]&amp;data[[#This Row],[Année]]</f>
        <v>02021</v>
      </c>
      <c r="BC2205">
        <f>IF(COUNTIF($U$2:U2205,U2205)=COUNTIF(data[Référence principale],data[[#This Row],[Référence principale]]),COUNTIF(data[Référence principale],data[[#This Row],[Référence principale]]),)</f>
        <v>0</v>
      </c>
    </row>
    <row r="2206" spans="1:55" x14ac:dyDescent="0.25">
      <c r="A2206" t="s">
        <v>830</v>
      </c>
      <c r="G2206" t="s">
        <v>3924</v>
      </c>
      <c r="N2206" s="2"/>
      <c r="O2206" s="2"/>
      <c r="R2206" t="s">
        <v>830</v>
      </c>
      <c r="U2206" t="s">
        <v>1952</v>
      </c>
      <c r="AD2206">
        <v>0</v>
      </c>
      <c r="AG2206">
        <v>0</v>
      </c>
      <c r="AP2206" s="3">
        <v>44556</v>
      </c>
      <c r="AY22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6" t="str">
        <f>data[[#This Row],[Différence en valeur]]&amp;data[[#This Row],[Année]]</f>
        <v>02021</v>
      </c>
      <c r="BC2206">
        <f>IF(COUNTIF($U$2:U2206,U2206)=COUNTIF(data[Référence principale],data[[#This Row],[Référence principale]]),COUNTIF(data[Référence principale],data[[#This Row],[Référence principale]]),)</f>
        <v>0</v>
      </c>
    </row>
    <row r="2207" spans="1:55" x14ac:dyDescent="0.25">
      <c r="A2207" t="s">
        <v>830</v>
      </c>
      <c r="G2207" t="s">
        <v>3924</v>
      </c>
      <c r="N2207" s="2"/>
      <c r="O2207" s="2"/>
      <c r="R2207" t="s">
        <v>830</v>
      </c>
      <c r="U2207" t="s">
        <v>567</v>
      </c>
      <c r="AD2207">
        <v>0</v>
      </c>
      <c r="AG2207">
        <v>0</v>
      </c>
      <c r="AP2207" s="3">
        <v>44556</v>
      </c>
      <c r="AY22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7" t="str">
        <f>data[[#This Row],[Différence en valeur]]&amp;data[[#This Row],[Année]]</f>
        <v>02021</v>
      </c>
      <c r="BC2207">
        <f>IF(COUNTIF($U$2:U2207,U2207)=COUNTIF(data[Référence principale],data[[#This Row],[Référence principale]]),COUNTIF(data[Référence principale],data[[#This Row],[Référence principale]]),)</f>
        <v>0</v>
      </c>
    </row>
    <row r="2208" spans="1:55" x14ac:dyDescent="0.25">
      <c r="A2208" t="s">
        <v>830</v>
      </c>
      <c r="G2208" t="s">
        <v>3924</v>
      </c>
      <c r="N2208" s="2"/>
      <c r="O2208" s="2"/>
      <c r="R2208" t="s">
        <v>830</v>
      </c>
      <c r="U2208" t="s">
        <v>1953</v>
      </c>
      <c r="AD2208">
        <v>0</v>
      </c>
      <c r="AG2208">
        <v>0</v>
      </c>
      <c r="AP2208" s="3">
        <v>44556</v>
      </c>
      <c r="AY22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8" t="str">
        <f>data[[#This Row],[Différence en valeur]]&amp;data[[#This Row],[Année]]</f>
        <v>02021</v>
      </c>
      <c r="BC2208">
        <f>IF(COUNTIF($U$2:U2208,U2208)=COUNTIF(data[Référence principale],data[[#This Row],[Référence principale]]),COUNTIF(data[Référence principale],data[[#This Row],[Référence principale]]),)</f>
        <v>1</v>
      </c>
    </row>
    <row r="2209" spans="1:55" x14ac:dyDescent="0.25">
      <c r="A2209" t="s">
        <v>830</v>
      </c>
      <c r="G2209" t="s">
        <v>3924</v>
      </c>
      <c r="N2209" s="2"/>
      <c r="O2209" s="2"/>
      <c r="R2209" t="s">
        <v>830</v>
      </c>
      <c r="U2209" t="s">
        <v>1954</v>
      </c>
      <c r="AD2209">
        <v>-11</v>
      </c>
      <c r="AG2209">
        <v>-0.79200000000000004</v>
      </c>
      <c r="AP2209" s="3">
        <v>44556</v>
      </c>
      <c r="AY22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09" t="str">
        <f>data[[#This Row],[Différence en valeur]]&amp;data[[#This Row],[Année]]</f>
        <v>-0.7922021</v>
      </c>
      <c r="BC2209">
        <f>IF(COUNTIF($U$2:U2209,U2209)=COUNTIF(data[Référence principale],data[[#This Row],[Référence principale]]),COUNTIF(data[Référence principale],data[[#This Row],[Référence principale]]),)</f>
        <v>1</v>
      </c>
    </row>
    <row r="2210" spans="1:55" x14ac:dyDescent="0.25">
      <c r="A2210" t="s">
        <v>830</v>
      </c>
      <c r="G2210" t="s">
        <v>3924</v>
      </c>
      <c r="N2210" s="2"/>
      <c r="O2210" s="2"/>
      <c r="R2210" t="s">
        <v>830</v>
      </c>
      <c r="U2210" t="s">
        <v>1955</v>
      </c>
      <c r="AD2210">
        <v>0</v>
      </c>
      <c r="AG2210">
        <v>0</v>
      </c>
      <c r="AP2210" s="3">
        <v>44556</v>
      </c>
      <c r="AY22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0" t="str">
        <f>data[[#This Row],[Différence en valeur]]&amp;data[[#This Row],[Année]]</f>
        <v>02021</v>
      </c>
      <c r="BC2210">
        <f>IF(COUNTIF($U$2:U2210,U2210)=COUNTIF(data[Référence principale],data[[#This Row],[Référence principale]]),COUNTIF(data[Référence principale],data[[#This Row],[Référence principale]]),)</f>
        <v>0</v>
      </c>
    </row>
    <row r="2211" spans="1:55" x14ac:dyDescent="0.25">
      <c r="A2211" t="s">
        <v>830</v>
      </c>
      <c r="G2211" t="s">
        <v>3924</v>
      </c>
      <c r="N2211" s="2"/>
      <c r="O2211" s="2"/>
      <c r="R2211" t="s">
        <v>830</v>
      </c>
      <c r="U2211" t="s">
        <v>1956</v>
      </c>
      <c r="AD2211">
        <v>0</v>
      </c>
      <c r="AG2211">
        <v>0</v>
      </c>
      <c r="AP2211" s="3">
        <v>44556</v>
      </c>
      <c r="AY22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1" t="str">
        <f>data[[#This Row],[Différence en valeur]]&amp;data[[#This Row],[Année]]</f>
        <v>02021</v>
      </c>
      <c r="BC2211">
        <f>IF(COUNTIF($U$2:U2211,U2211)=COUNTIF(data[Référence principale],data[[#This Row],[Référence principale]]),COUNTIF(data[Référence principale],data[[#This Row],[Référence principale]]),)</f>
        <v>1</v>
      </c>
    </row>
    <row r="2212" spans="1:55" x14ac:dyDescent="0.25">
      <c r="A2212" t="s">
        <v>830</v>
      </c>
      <c r="G2212" t="s">
        <v>3924</v>
      </c>
      <c r="N2212" s="2"/>
      <c r="O2212" s="2"/>
      <c r="R2212" t="s">
        <v>830</v>
      </c>
      <c r="U2212" t="s">
        <v>1957</v>
      </c>
      <c r="AD2212">
        <v>2</v>
      </c>
      <c r="AG2212">
        <v>11.881600000000001</v>
      </c>
      <c r="AP2212" s="3">
        <v>44556</v>
      </c>
      <c r="AY22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2" t="str">
        <f>data[[#This Row],[Différence en valeur]]&amp;data[[#This Row],[Année]]</f>
        <v>11.88162021</v>
      </c>
      <c r="BC2212">
        <f>IF(COUNTIF($U$2:U2212,U2212)=COUNTIF(data[Référence principale],data[[#This Row],[Référence principale]]),COUNTIF(data[Référence principale],data[[#This Row],[Référence principale]]),)</f>
        <v>1</v>
      </c>
    </row>
    <row r="2213" spans="1:55" x14ac:dyDescent="0.25">
      <c r="A2213" t="s">
        <v>830</v>
      </c>
      <c r="G2213" t="s">
        <v>3924</v>
      </c>
      <c r="N2213" s="2"/>
      <c r="O2213" s="2"/>
      <c r="R2213" t="s">
        <v>830</v>
      </c>
      <c r="U2213" t="s">
        <v>1958</v>
      </c>
      <c r="AD2213">
        <v>0</v>
      </c>
      <c r="AG2213">
        <v>0</v>
      </c>
      <c r="AP2213" s="3">
        <v>44556</v>
      </c>
      <c r="AY22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3" t="str">
        <f>data[[#This Row],[Différence en valeur]]&amp;data[[#This Row],[Année]]</f>
        <v>02021</v>
      </c>
      <c r="BC2213">
        <f>IF(COUNTIF($U$2:U2213,U2213)=COUNTIF(data[Référence principale],data[[#This Row],[Référence principale]]),COUNTIF(data[Référence principale],data[[#This Row],[Référence principale]]),)</f>
        <v>0</v>
      </c>
    </row>
    <row r="2214" spans="1:55" x14ac:dyDescent="0.25">
      <c r="A2214" t="s">
        <v>830</v>
      </c>
      <c r="G2214" t="s">
        <v>3924</v>
      </c>
      <c r="N2214" s="2"/>
      <c r="O2214" s="2"/>
      <c r="R2214" t="s">
        <v>830</v>
      </c>
      <c r="U2214" t="s">
        <v>1958</v>
      </c>
      <c r="AD2214">
        <v>1</v>
      </c>
      <c r="AG2214">
        <v>0.255</v>
      </c>
      <c r="AP2214" s="3">
        <v>44556</v>
      </c>
      <c r="AY22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4" t="str">
        <f>data[[#This Row],[Différence en valeur]]&amp;data[[#This Row],[Année]]</f>
        <v>0.2552021</v>
      </c>
      <c r="BC2214">
        <f>IF(COUNTIF($U$2:U2214,U2214)=COUNTIF(data[Référence principale],data[[#This Row],[Référence principale]]),COUNTIF(data[Référence principale],data[[#This Row],[Référence principale]]),)</f>
        <v>2</v>
      </c>
    </row>
    <row r="2215" spans="1:55" x14ac:dyDescent="0.25">
      <c r="A2215" t="s">
        <v>830</v>
      </c>
      <c r="G2215" t="s">
        <v>3924</v>
      </c>
      <c r="N2215" s="2"/>
      <c r="O2215" s="2"/>
      <c r="R2215" t="s">
        <v>830</v>
      </c>
      <c r="U2215" t="s">
        <v>449</v>
      </c>
      <c r="AD2215">
        <v>0</v>
      </c>
      <c r="AG2215">
        <v>0</v>
      </c>
      <c r="AP2215" s="3">
        <v>44556</v>
      </c>
      <c r="AY22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5" t="str">
        <f>data[[#This Row],[Différence en valeur]]&amp;data[[#This Row],[Année]]</f>
        <v>02021</v>
      </c>
      <c r="BC2215">
        <f>IF(COUNTIF($U$2:U2215,U2215)=COUNTIF(data[Référence principale],data[[#This Row],[Référence principale]]),COUNTIF(data[Référence principale],data[[#This Row],[Référence principale]]),)</f>
        <v>2</v>
      </c>
    </row>
    <row r="2216" spans="1:55" x14ac:dyDescent="0.25">
      <c r="A2216" t="s">
        <v>830</v>
      </c>
      <c r="G2216" t="s">
        <v>3924</v>
      </c>
      <c r="N2216" s="2"/>
      <c r="O2216" s="2"/>
      <c r="R2216" t="s">
        <v>830</v>
      </c>
      <c r="U2216" t="s">
        <v>1959</v>
      </c>
      <c r="AD2216">
        <v>0</v>
      </c>
      <c r="AG2216">
        <v>0</v>
      </c>
      <c r="AP2216" s="3">
        <v>44556</v>
      </c>
      <c r="AY22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6" t="str">
        <f>data[[#This Row],[Différence en valeur]]&amp;data[[#This Row],[Année]]</f>
        <v>02021</v>
      </c>
      <c r="BC2216">
        <f>IF(COUNTIF($U$2:U2216,U2216)=COUNTIF(data[Référence principale],data[[#This Row],[Référence principale]]),COUNTIF(data[Référence principale],data[[#This Row],[Référence principale]]),)</f>
        <v>1</v>
      </c>
    </row>
    <row r="2217" spans="1:55" x14ac:dyDescent="0.25">
      <c r="A2217" t="s">
        <v>830</v>
      </c>
      <c r="G2217" t="s">
        <v>3924</v>
      </c>
      <c r="N2217" s="2"/>
      <c r="O2217" s="2"/>
      <c r="R2217" t="s">
        <v>830</v>
      </c>
      <c r="U2217" t="s">
        <v>1960</v>
      </c>
      <c r="AD2217">
        <v>0</v>
      </c>
      <c r="AG2217">
        <v>0</v>
      </c>
      <c r="AP2217" s="3">
        <v>44556</v>
      </c>
      <c r="AY22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7" t="str">
        <f>data[[#This Row],[Différence en valeur]]&amp;data[[#This Row],[Année]]</f>
        <v>02021</v>
      </c>
      <c r="BC2217">
        <f>IF(COUNTIF($U$2:U2217,U2217)=COUNTIF(data[Référence principale],data[[#This Row],[Référence principale]]),COUNTIF(data[Référence principale],data[[#This Row],[Référence principale]]),)</f>
        <v>1</v>
      </c>
    </row>
    <row r="2218" spans="1:55" x14ac:dyDescent="0.25">
      <c r="A2218" t="s">
        <v>830</v>
      </c>
      <c r="G2218" t="s">
        <v>3924</v>
      </c>
      <c r="N2218" s="2"/>
      <c r="O2218" s="2"/>
      <c r="R2218" t="s">
        <v>830</v>
      </c>
      <c r="U2218" t="s">
        <v>1961</v>
      </c>
      <c r="AD2218">
        <v>0</v>
      </c>
      <c r="AG2218">
        <v>0</v>
      </c>
      <c r="AP2218" s="3">
        <v>44556</v>
      </c>
      <c r="AY22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8" t="str">
        <f>data[[#This Row],[Différence en valeur]]&amp;data[[#This Row],[Année]]</f>
        <v>02021</v>
      </c>
      <c r="BC2218">
        <f>IF(COUNTIF($U$2:U2218,U2218)=COUNTIF(data[Référence principale],data[[#This Row],[Référence principale]]),COUNTIF(data[Référence principale],data[[#This Row],[Référence principale]]),)</f>
        <v>1</v>
      </c>
    </row>
    <row r="2219" spans="1:55" x14ac:dyDescent="0.25">
      <c r="A2219" t="s">
        <v>830</v>
      </c>
      <c r="G2219" t="s">
        <v>3924</v>
      </c>
      <c r="N2219" s="2"/>
      <c r="O2219" s="2"/>
      <c r="R2219" t="s">
        <v>830</v>
      </c>
      <c r="U2219" t="s">
        <v>1962</v>
      </c>
      <c r="AD2219">
        <v>2</v>
      </c>
      <c r="AG2219">
        <v>0.6</v>
      </c>
      <c r="AP2219" s="3">
        <v>44556</v>
      </c>
      <c r="AY22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19" t="str">
        <f>data[[#This Row],[Différence en valeur]]&amp;data[[#This Row],[Année]]</f>
        <v>0.62021</v>
      </c>
      <c r="BC2219">
        <f>IF(COUNTIF($U$2:U2219,U2219)=COUNTIF(data[Référence principale],data[[#This Row],[Référence principale]]),COUNTIF(data[Référence principale],data[[#This Row],[Référence principale]]),)</f>
        <v>1</v>
      </c>
    </row>
    <row r="2220" spans="1:55" x14ac:dyDescent="0.25">
      <c r="A2220" t="s">
        <v>830</v>
      </c>
      <c r="G2220" t="s">
        <v>3924</v>
      </c>
      <c r="N2220" s="2"/>
      <c r="O2220" s="2"/>
      <c r="R2220" t="s">
        <v>830</v>
      </c>
      <c r="U2220" t="s">
        <v>1963</v>
      </c>
      <c r="AD2220">
        <v>0</v>
      </c>
      <c r="AG2220">
        <v>0</v>
      </c>
      <c r="AP2220" s="3">
        <v>44556</v>
      </c>
      <c r="AY22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0" t="str">
        <f>data[[#This Row],[Différence en valeur]]&amp;data[[#This Row],[Année]]</f>
        <v>02021</v>
      </c>
      <c r="BC2220">
        <f>IF(COUNTIF($U$2:U2220,U2220)=COUNTIF(data[Référence principale],data[[#This Row],[Référence principale]]),COUNTIF(data[Référence principale],data[[#This Row],[Référence principale]]),)</f>
        <v>1</v>
      </c>
    </row>
    <row r="2221" spans="1:55" x14ac:dyDescent="0.25">
      <c r="A2221" t="s">
        <v>830</v>
      </c>
      <c r="G2221" t="s">
        <v>3924</v>
      </c>
      <c r="N2221" s="2"/>
      <c r="O2221" s="2"/>
      <c r="R2221" t="s">
        <v>830</v>
      </c>
      <c r="U2221" t="s">
        <v>1964</v>
      </c>
      <c r="AD2221">
        <v>22</v>
      </c>
      <c r="AG2221">
        <v>5.5</v>
      </c>
      <c r="AP2221" s="3">
        <v>44556</v>
      </c>
      <c r="AY22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1" t="str">
        <f>data[[#This Row],[Différence en valeur]]&amp;data[[#This Row],[Année]]</f>
        <v>5.52021</v>
      </c>
      <c r="BC2221">
        <f>IF(COUNTIF($U$2:U2221,U2221)=COUNTIF(data[Référence principale],data[[#This Row],[Référence principale]]),COUNTIF(data[Référence principale],data[[#This Row],[Référence principale]]),)</f>
        <v>1</v>
      </c>
    </row>
    <row r="2222" spans="1:55" x14ac:dyDescent="0.25">
      <c r="A2222" t="s">
        <v>830</v>
      </c>
      <c r="G2222" t="s">
        <v>3924</v>
      </c>
      <c r="N2222" s="2"/>
      <c r="O2222" s="2"/>
      <c r="R2222" t="s">
        <v>830</v>
      </c>
      <c r="U2222" t="s">
        <v>1965</v>
      </c>
      <c r="AD2222">
        <v>0</v>
      </c>
      <c r="AG2222">
        <v>0</v>
      </c>
      <c r="AP2222" s="3">
        <v>44556</v>
      </c>
      <c r="AY22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2" t="str">
        <f>data[[#This Row],[Différence en valeur]]&amp;data[[#This Row],[Année]]</f>
        <v>02021</v>
      </c>
      <c r="BC2222">
        <f>IF(COUNTIF($U$2:U2222,U2222)=COUNTIF(data[Référence principale],data[[#This Row],[Référence principale]]),COUNTIF(data[Référence principale],data[[#This Row],[Référence principale]]),)</f>
        <v>1</v>
      </c>
    </row>
    <row r="2223" spans="1:55" x14ac:dyDescent="0.25">
      <c r="A2223" t="s">
        <v>830</v>
      </c>
      <c r="G2223" t="s">
        <v>3924</v>
      </c>
      <c r="N2223" s="2"/>
      <c r="O2223" s="2"/>
      <c r="R2223" t="s">
        <v>830</v>
      </c>
      <c r="U2223" t="s">
        <v>1966</v>
      </c>
      <c r="AD2223">
        <v>0</v>
      </c>
      <c r="AG2223">
        <v>0</v>
      </c>
      <c r="AP2223" s="3">
        <v>44556</v>
      </c>
      <c r="AY22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3" t="str">
        <f>data[[#This Row],[Différence en valeur]]&amp;data[[#This Row],[Année]]</f>
        <v>02021</v>
      </c>
      <c r="BC2223">
        <f>IF(COUNTIF($U$2:U2223,U2223)=COUNTIF(data[Référence principale],data[[#This Row],[Référence principale]]),COUNTIF(data[Référence principale],data[[#This Row],[Référence principale]]),)</f>
        <v>1</v>
      </c>
    </row>
    <row r="2224" spans="1:55" x14ac:dyDescent="0.25">
      <c r="A2224" t="s">
        <v>830</v>
      </c>
      <c r="G2224" t="s">
        <v>3924</v>
      </c>
      <c r="N2224" s="2"/>
      <c r="O2224" s="2"/>
      <c r="R2224" t="s">
        <v>830</v>
      </c>
      <c r="U2224" t="s">
        <v>1967</v>
      </c>
      <c r="AD2224">
        <v>0</v>
      </c>
      <c r="AG2224">
        <v>0</v>
      </c>
      <c r="AP2224" s="3">
        <v>44556</v>
      </c>
      <c r="AY22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4" t="str">
        <f>data[[#This Row],[Différence en valeur]]&amp;data[[#This Row],[Année]]</f>
        <v>02021</v>
      </c>
      <c r="BC2224">
        <f>IF(COUNTIF($U$2:U2224,U2224)=COUNTIF(data[Référence principale],data[[#This Row],[Référence principale]]),COUNTIF(data[Référence principale],data[[#This Row],[Référence principale]]),)</f>
        <v>1</v>
      </c>
    </row>
    <row r="2225" spans="1:55" x14ac:dyDescent="0.25">
      <c r="A2225" t="s">
        <v>830</v>
      </c>
      <c r="G2225" t="s">
        <v>3924</v>
      </c>
      <c r="N2225" s="2"/>
      <c r="O2225" s="2"/>
      <c r="R2225" t="s">
        <v>830</v>
      </c>
      <c r="U2225" t="s">
        <v>1968</v>
      </c>
      <c r="AD2225">
        <v>0</v>
      </c>
      <c r="AG2225">
        <v>0</v>
      </c>
      <c r="AP2225" s="3">
        <v>44556</v>
      </c>
      <c r="AY22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5" t="str">
        <f>data[[#This Row],[Différence en valeur]]&amp;data[[#This Row],[Année]]</f>
        <v>02021</v>
      </c>
      <c r="BC2225">
        <f>IF(COUNTIF($U$2:U2225,U2225)=COUNTIF(data[Référence principale],data[[#This Row],[Référence principale]]),COUNTIF(data[Référence principale],data[[#This Row],[Référence principale]]),)</f>
        <v>1</v>
      </c>
    </row>
    <row r="2226" spans="1:55" x14ac:dyDescent="0.25">
      <c r="A2226" t="s">
        <v>830</v>
      </c>
      <c r="G2226" t="s">
        <v>3924</v>
      </c>
      <c r="N2226" s="2"/>
      <c r="O2226" s="2"/>
      <c r="R2226" t="s">
        <v>830</v>
      </c>
      <c r="U2226" t="s">
        <v>1969</v>
      </c>
      <c r="AD2226">
        <v>0</v>
      </c>
      <c r="AG2226">
        <v>0</v>
      </c>
      <c r="AP2226" s="3">
        <v>44556</v>
      </c>
      <c r="AY22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6" t="str">
        <f>data[[#This Row],[Différence en valeur]]&amp;data[[#This Row],[Année]]</f>
        <v>02021</v>
      </c>
      <c r="BC2226">
        <f>IF(COUNTIF($U$2:U2226,U2226)=COUNTIF(data[Référence principale],data[[#This Row],[Référence principale]]),COUNTIF(data[Référence principale],data[[#This Row],[Référence principale]]),)</f>
        <v>0</v>
      </c>
    </row>
    <row r="2227" spans="1:55" x14ac:dyDescent="0.25">
      <c r="A2227" t="s">
        <v>830</v>
      </c>
      <c r="G2227" t="s">
        <v>3924</v>
      </c>
      <c r="N2227" s="2"/>
      <c r="O2227" s="2"/>
      <c r="R2227" t="s">
        <v>830</v>
      </c>
      <c r="U2227" t="s">
        <v>1969</v>
      </c>
      <c r="AD2227">
        <v>0</v>
      </c>
      <c r="AG2227">
        <v>0</v>
      </c>
      <c r="AP2227" s="3">
        <v>44556</v>
      </c>
      <c r="AY22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7" t="str">
        <f>data[[#This Row],[Différence en valeur]]&amp;data[[#This Row],[Année]]</f>
        <v>02021</v>
      </c>
      <c r="BC2227">
        <f>IF(COUNTIF($U$2:U2227,U2227)=COUNTIF(data[Référence principale],data[[#This Row],[Référence principale]]),COUNTIF(data[Référence principale],data[[#This Row],[Référence principale]]),)</f>
        <v>0</v>
      </c>
    </row>
    <row r="2228" spans="1:55" x14ac:dyDescent="0.25">
      <c r="A2228" t="s">
        <v>830</v>
      </c>
      <c r="G2228" t="s">
        <v>3924</v>
      </c>
      <c r="N2228" s="2"/>
      <c r="O2228" s="2"/>
      <c r="R2228" t="s">
        <v>830</v>
      </c>
      <c r="U2228" t="s">
        <v>1969</v>
      </c>
      <c r="AD2228">
        <v>0</v>
      </c>
      <c r="AG2228">
        <v>0</v>
      </c>
      <c r="AP2228" s="3">
        <v>44556</v>
      </c>
      <c r="AY22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8" t="str">
        <f>data[[#This Row],[Différence en valeur]]&amp;data[[#This Row],[Année]]</f>
        <v>02021</v>
      </c>
      <c r="BC2228">
        <f>IF(COUNTIF($U$2:U2228,U2228)=COUNTIF(data[Référence principale],data[[#This Row],[Référence principale]]),COUNTIF(data[Référence principale],data[[#This Row],[Référence principale]]),)</f>
        <v>3</v>
      </c>
    </row>
    <row r="2229" spans="1:55" x14ac:dyDescent="0.25">
      <c r="A2229" t="s">
        <v>830</v>
      </c>
      <c r="G2229" t="s">
        <v>3924</v>
      </c>
      <c r="N2229" s="2"/>
      <c r="O2229" s="2"/>
      <c r="R2229" t="s">
        <v>830</v>
      </c>
      <c r="U2229" t="s">
        <v>1970</v>
      </c>
      <c r="AD2229">
        <v>0</v>
      </c>
      <c r="AG2229">
        <v>0</v>
      </c>
      <c r="AP2229" s="3">
        <v>44556</v>
      </c>
      <c r="AY22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29" t="str">
        <f>data[[#This Row],[Différence en valeur]]&amp;data[[#This Row],[Année]]</f>
        <v>02021</v>
      </c>
      <c r="BC2229">
        <f>IF(COUNTIF($U$2:U2229,U2229)=COUNTIF(data[Référence principale],data[[#This Row],[Référence principale]]),COUNTIF(data[Référence principale],data[[#This Row],[Référence principale]]),)</f>
        <v>1</v>
      </c>
    </row>
    <row r="2230" spans="1:55" x14ac:dyDescent="0.25">
      <c r="A2230" t="s">
        <v>830</v>
      </c>
      <c r="G2230" t="s">
        <v>3924</v>
      </c>
      <c r="N2230" s="2"/>
      <c r="O2230" s="2"/>
      <c r="R2230" t="s">
        <v>830</v>
      </c>
      <c r="U2230" t="s">
        <v>1971</v>
      </c>
      <c r="AD2230">
        <v>0</v>
      </c>
      <c r="AG2230">
        <v>0</v>
      </c>
      <c r="AP2230" s="3">
        <v>44556</v>
      </c>
      <c r="AY22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0" t="str">
        <f>data[[#This Row],[Différence en valeur]]&amp;data[[#This Row],[Année]]</f>
        <v>02021</v>
      </c>
      <c r="BC2230">
        <f>IF(COUNTIF($U$2:U2230,U2230)=COUNTIF(data[Référence principale],data[[#This Row],[Référence principale]]),COUNTIF(data[Référence principale],data[[#This Row],[Référence principale]]),)</f>
        <v>1</v>
      </c>
    </row>
    <row r="2231" spans="1:55" x14ac:dyDescent="0.25">
      <c r="A2231" t="s">
        <v>830</v>
      </c>
      <c r="G2231" t="s">
        <v>3924</v>
      </c>
      <c r="N2231" s="2"/>
      <c r="O2231" s="2"/>
      <c r="R2231" t="s">
        <v>830</v>
      </c>
      <c r="U2231" t="s">
        <v>1972</v>
      </c>
      <c r="AD2231">
        <v>0</v>
      </c>
      <c r="AG2231">
        <v>0</v>
      </c>
      <c r="AP2231" s="3">
        <v>44556</v>
      </c>
      <c r="AY22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1" t="str">
        <f>data[[#This Row],[Différence en valeur]]&amp;data[[#This Row],[Année]]</f>
        <v>02021</v>
      </c>
      <c r="BC2231">
        <f>IF(COUNTIF($U$2:U2231,U2231)=COUNTIF(data[Référence principale],data[[#This Row],[Référence principale]]),COUNTIF(data[Référence principale],data[[#This Row],[Référence principale]]),)</f>
        <v>0</v>
      </c>
    </row>
    <row r="2232" spans="1:55" x14ac:dyDescent="0.25">
      <c r="A2232" t="s">
        <v>830</v>
      </c>
      <c r="G2232" t="s">
        <v>3924</v>
      </c>
      <c r="N2232" s="2"/>
      <c r="O2232" s="2"/>
      <c r="R2232" t="s">
        <v>830</v>
      </c>
      <c r="U2232" t="s">
        <v>1973</v>
      </c>
      <c r="AD2232">
        <v>0</v>
      </c>
      <c r="AG2232">
        <v>0</v>
      </c>
      <c r="AP2232" s="3">
        <v>44556</v>
      </c>
      <c r="AY22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2" t="str">
        <f>data[[#This Row],[Différence en valeur]]&amp;data[[#This Row],[Année]]</f>
        <v>02021</v>
      </c>
      <c r="BC2232">
        <f>IF(COUNTIF($U$2:U2232,U2232)=COUNTIF(data[Référence principale],data[[#This Row],[Référence principale]]),COUNTIF(data[Référence principale],data[[#This Row],[Référence principale]]),)</f>
        <v>1</v>
      </c>
    </row>
    <row r="2233" spans="1:55" x14ac:dyDescent="0.25">
      <c r="A2233" t="s">
        <v>830</v>
      </c>
      <c r="G2233" t="s">
        <v>3924</v>
      </c>
      <c r="N2233" s="2"/>
      <c r="O2233" s="2"/>
      <c r="R2233" t="s">
        <v>830</v>
      </c>
      <c r="U2233" t="s">
        <v>1974</v>
      </c>
      <c r="AD2233">
        <v>0</v>
      </c>
      <c r="AG2233">
        <v>0</v>
      </c>
      <c r="AP2233" s="3">
        <v>44556</v>
      </c>
      <c r="AY22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3" t="str">
        <f>data[[#This Row],[Différence en valeur]]&amp;data[[#This Row],[Année]]</f>
        <v>02021</v>
      </c>
      <c r="BC2233">
        <f>IF(COUNTIF($U$2:U2233,U2233)=COUNTIF(data[Référence principale],data[[#This Row],[Référence principale]]),COUNTIF(data[Référence principale],data[[#This Row],[Référence principale]]),)</f>
        <v>1</v>
      </c>
    </row>
    <row r="2234" spans="1:55" x14ac:dyDescent="0.25">
      <c r="A2234" t="s">
        <v>830</v>
      </c>
      <c r="G2234" t="s">
        <v>3924</v>
      </c>
      <c r="N2234" s="2"/>
      <c r="O2234" s="2"/>
      <c r="R2234" t="s">
        <v>830</v>
      </c>
      <c r="U2234" t="s">
        <v>1975</v>
      </c>
      <c r="AD2234">
        <v>0</v>
      </c>
      <c r="AG2234">
        <v>0</v>
      </c>
      <c r="AP2234" s="3">
        <v>44556</v>
      </c>
      <c r="AY22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4" t="str">
        <f>data[[#This Row],[Différence en valeur]]&amp;data[[#This Row],[Année]]</f>
        <v>02021</v>
      </c>
      <c r="BC2234">
        <f>IF(COUNTIF($U$2:U2234,U2234)=COUNTIF(data[Référence principale],data[[#This Row],[Référence principale]]),COUNTIF(data[Référence principale],data[[#This Row],[Référence principale]]),)</f>
        <v>1</v>
      </c>
    </row>
    <row r="2235" spans="1:55" x14ac:dyDescent="0.25">
      <c r="A2235" t="s">
        <v>830</v>
      </c>
      <c r="G2235" t="s">
        <v>3924</v>
      </c>
      <c r="N2235" s="2"/>
      <c r="O2235" s="2"/>
      <c r="R2235" t="s">
        <v>830</v>
      </c>
      <c r="U2235" t="s">
        <v>1976</v>
      </c>
      <c r="AD2235">
        <v>0</v>
      </c>
      <c r="AG2235">
        <v>0</v>
      </c>
      <c r="AP2235" s="3">
        <v>44556</v>
      </c>
      <c r="AY22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5" t="str">
        <f>data[[#This Row],[Différence en valeur]]&amp;data[[#This Row],[Année]]</f>
        <v>02021</v>
      </c>
      <c r="BC2235">
        <f>IF(COUNTIF($U$2:U2235,U2235)=COUNTIF(data[Référence principale],data[[#This Row],[Référence principale]]),COUNTIF(data[Référence principale],data[[#This Row],[Référence principale]]),)</f>
        <v>1</v>
      </c>
    </row>
    <row r="2236" spans="1:55" x14ac:dyDescent="0.25">
      <c r="A2236" t="s">
        <v>830</v>
      </c>
      <c r="G2236" t="s">
        <v>3924</v>
      </c>
      <c r="N2236" s="2"/>
      <c r="O2236" s="2"/>
      <c r="R2236" t="s">
        <v>830</v>
      </c>
      <c r="U2236" t="s">
        <v>1977</v>
      </c>
      <c r="AD2236">
        <v>0</v>
      </c>
      <c r="AG2236">
        <v>0</v>
      </c>
      <c r="AP2236" s="3">
        <v>44556</v>
      </c>
      <c r="AY22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6" t="str">
        <f>data[[#This Row],[Différence en valeur]]&amp;data[[#This Row],[Année]]</f>
        <v>02021</v>
      </c>
      <c r="BC2236">
        <f>IF(COUNTIF($U$2:U2236,U2236)=COUNTIF(data[Référence principale],data[[#This Row],[Référence principale]]),COUNTIF(data[Référence principale],data[[#This Row],[Référence principale]]),)</f>
        <v>1</v>
      </c>
    </row>
    <row r="2237" spans="1:55" x14ac:dyDescent="0.25">
      <c r="A2237" t="s">
        <v>830</v>
      </c>
      <c r="G2237" t="s">
        <v>3924</v>
      </c>
      <c r="N2237" s="2"/>
      <c r="O2237" s="2"/>
      <c r="R2237" t="s">
        <v>830</v>
      </c>
      <c r="U2237" t="s">
        <v>1978</v>
      </c>
      <c r="AD2237">
        <v>0</v>
      </c>
      <c r="AG2237">
        <v>0</v>
      </c>
      <c r="AP2237" s="3">
        <v>44556</v>
      </c>
      <c r="AY22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7" t="str">
        <f>data[[#This Row],[Différence en valeur]]&amp;data[[#This Row],[Année]]</f>
        <v>02021</v>
      </c>
      <c r="BC2237">
        <f>IF(COUNTIF($U$2:U2237,U2237)=COUNTIF(data[Référence principale],data[[#This Row],[Référence principale]]),COUNTIF(data[Référence principale],data[[#This Row],[Référence principale]]),)</f>
        <v>1</v>
      </c>
    </row>
    <row r="2238" spans="1:55" x14ac:dyDescent="0.25">
      <c r="A2238" t="s">
        <v>830</v>
      </c>
      <c r="G2238" t="s">
        <v>3924</v>
      </c>
      <c r="N2238" s="2"/>
      <c r="O2238" s="2"/>
      <c r="R2238" t="s">
        <v>830</v>
      </c>
      <c r="U2238" t="s">
        <v>1979</v>
      </c>
      <c r="AD2238">
        <v>0</v>
      </c>
      <c r="AG2238">
        <v>0</v>
      </c>
      <c r="AP2238" s="3">
        <v>44556</v>
      </c>
      <c r="AY22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8" t="str">
        <f>data[[#This Row],[Différence en valeur]]&amp;data[[#This Row],[Année]]</f>
        <v>02021</v>
      </c>
      <c r="BC2238">
        <f>IF(COUNTIF($U$2:U2238,U2238)=COUNTIF(data[Référence principale],data[[#This Row],[Référence principale]]),COUNTIF(data[Référence principale],data[[#This Row],[Référence principale]]),)</f>
        <v>1</v>
      </c>
    </row>
    <row r="2239" spans="1:55" x14ac:dyDescent="0.25">
      <c r="A2239" t="s">
        <v>830</v>
      </c>
      <c r="G2239" t="s">
        <v>3924</v>
      </c>
      <c r="N2239" s="2"/>
      <c r="O2239" s="2"/>
      <c r="R2239" t="s">
        <v>830</v>
      </c>
      <c r="U2239" t="s">
        <v>450</v>
      </c>
      <c r="AD2239">
        <v>0</v>
      </c>
      <c r="AG2239">
        <v>0</v>
      </c>
      <c r="AP2239" s="3">
        <v>44556</v>
      </c>
      <c r="AY22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39" t="str">
        <f>data[[#This Row],[Différence en valeur]]&amp;data[[#This Row],[Année]]</f>
        <v>02021</v>
      </c>
      <c r="BC2239">
        <f>IF(COUNTIF($U$2:U2239,U2239)=COUNTIF(data[Référence principale],data[[#This Row],[Référence principale]]),COUNTIF(data[Référence principale],data[[#This Row],[Référence principale]]),)</f>
        <v>2</v>
      </c>
    </row>
    <row r="2240" spans="1:55" x14ac:dyDescent="0.25">
      <c r="A2240" t="s">
        <v>830</v>
      </c>
      <c r="G2240" t="s">
        <v>3924</v>
      </c>
      <c r="N2240" s="2"/>
      <c r="O2240" s="2"/>
      <c r="R2240" t="s">
        <v>830</v>
      </c>
      <c r="U2240" t="s">
        <v>1980</v>
      </c>
      <c r="AD2240">
        <v>0</v>
      </c>
      <c r="AG2240">
        <v>0</v>
      </c>
      <c r="AP2240" s="3">
        <v>44556</v>
      </c>
      <c r="AY22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0" t="str">
        <f>data[[#This Row],[Différence en valeur]]&amp;data[[#This Row],[Année]]</f>
        <v>02021</v>
      </c>
      <c r="BC2240">
        <f>IF(COUNTIF($U$2:U2240,U2240)=COUNTIF(data[Référence principale],data[[#This Row],[Référence principale]]),COUNTIF(data[Référence principale],data[[#This Row],[Référence principale]]),)</f>
        <v>1</v>
      </c>
    </row>
    <row r="2241" spans="1:55" x14ac:dyDescent="0.25">
      <c r="A2241" t="s">
        <v>830</v>
      </c>
      <c r="G2241" t="s">
        <v>3924</v>
      </c>
      <c r="N2241" s="2"/>
      <c r="O2241" s="2"/>
      <c r="R2241" t="s">
        <v>830</v>
      </c>
      <c r="U2241" t="s">
        <v>1981</v>
      </c>
      <c r="AD2241">
        <v>0</v>
      </c>
      <c r="AG2241">
        <v>0</v>
      </c>
      <c r="AP2241" s="3">
        <v>44556</v>
      </c>
      <c r="AY22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1" t="str">
        <f>data[[#This Row],[Différence en valeur]]&amp;data[[#This Row],[Année]]</f>
        <v>02021</v>
      </c>
      <c r="BC2241">
        <f>IF(COUNTIF($U$2:U2241,U2241)=COUNTIF(data[Référence principale],data[[#This Row],[Référence principale]]),COUNTIF(data[Référence principale],data[[#This Row],[Référence principale]]),)</f>
        <v>1</v>
      </c>
    </row>
    <row r="2242" spans="1:55" x14ac:dyDescent="0.25">
      <c r="A2242" t="s">
        <v>830</v>
      </c>
      <c r="G2242" t="s">
        <v>3924</v>
      </c>
      <c r="N2242" s="2"/>
      <c r="O2242" s="2"/>
      <c r="R2242" t="s">
        <v>830</v>
      </c>
      <c r="U2242" t="s">
        <v>1982</v>
      </c>
      <c r="AD2242">
        <v>0</v>
      </c>
      <c r="AG2242">
        <v>0</v>
      </c>
      <c r="AP2242" s="3">
        <v>44556</v>
      </c>
      <c r="AY22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2" t="str">
        <f>data[[#This Row],[Différence en valeur]]&amp;data[[#This Row],[Année]]</f>
        <v>02021</v>
      </c>
      <c r="BC2242">
        <f>IF(COUNTIF($U$2:U2242,U2242)=COUNTIF(data[Référence principale],data[[#This Row],[Référence principale]]),COUNTIF(data[Référence principale],data[[#This Row],[Référence principale]]),)</f>
        <v>1</v>
      </c>
    </row>
    <row r="2243" spans="1:55" x14ac:dyDescent="0.25">
      <c r="A2243" t="s">
        <v>830</v>
      </c>
      <c r="G2243" t="s">
        <v>3924</v>
      </c>
      <c r="N2243" s="2"/>
      <c r="O2243" s="2"/>
      <c r="R2243" t="s">
        <v>830</v>
      </c>
      <c r="U2243" t="s">
        <v>1983</v>
      </c>
      <c r="AD2243">
        <v>0</v>
      </c>
      <c r="AG2243">
        <v>0</v>
      </c>
      <c r="AP2243" s="3">
        <v>44556</v>
      </c>
      <c r="AY22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3" t="str">
        <f>data[[#This Row],[Différence en valeur]]&amp;data[[#This Row],[Année]]</f>
        <v>02021</v>
      </c>
      <c r="BC2243">
        <f>IF(COUNTIF($U$2:U2243,U2243)=COUNTIF(data[Référence principale],data[[#This Row],[Référence principale]]),COUNTIF(data[Référence principale],data[[#This Row],[Référence principale]]),)</f>
        <v>1</v>
      </c>
    </row>
    <row r="2244" spans="1:55" x14ac:dyDescent="0.25">
      <c r="A2244" t="s">
        <v>830</v>
      </c>
      <c r="G2244" t="s">
        <v>3924</v>
      </c>
      <c r="N2244" s="2"/>
      <c r="O2244" s="2"/>
      <c r="R2244" t="s">
        <v>830</v>
      </c>
      <c r="U2244" t="s">
        <v>1984</v>
      </c>
      <c r="AD2244">
        <v>0</v>
      </c>
      <c r="AG2244">
        <v>0</v>
      </c>
      <c r="AP2244" s="3">
        <v>44556</v>
      </c>
      <c r="AY22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4" t="str">
        <f>data[[#This Row],[Différence en valeur]]&amp;data[[#This Row],[Année]]</f>
        <v>02021</v>
      </c>
      <c r="BC2244">
        <f>IF(COUNTIF($U$2:U2244,U2244)=COUNTIF(data[Référence principale],data[[#This Row],[Référence principale]]),COUNTIF(data[Référence principale],data[[#This Row],[Référence principale]]),)</f>
        <v>1</v>
      </c>
    </row>
    <row r="2245" spans="1:55" x14ac:dyDescent="0.25">
      <c r="A2245" t="s">
        <v>830</v>
      </c>
      <c r="G2245" t="s">
        <v>3924</v>
      </c>
      <c r="N2245" s="2"/>
      <c r="O2245" s="2"/>
      <c r="R2245" t="s">
        <v>830</v>
      </c>
      <c r="U2245" t="s">
        <v>1985</v>
      </c>
      <c r="AD2245">
        <v>0</v>
      </c>
      <c r="AG2245">
        <v>0</v>
      </c>
      <c r="AP2245" s="3">
        <v>44556</v>
      </c>
      <c r="AY22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5" t="str">
        <f>data[[#This Row],[Différence en valeur]]&amp;data[[#This Row],[Année]]</f>
        <v>02021</v>
      </c>
      <c r="BC2245">
        <f>IF(COUNTIF($U$2:U2245,U2245)=COUNTIF(data[Référence principale],data[[#This Row],[Référence principale]]),COUNTIF(data[Référence principale],data[[#This Row],[Référence principale]]),)</f>
        <v>1</v>
      </c>
    </row>
    <row r="2246" spans="1:55" x14ac:dyDescent="0.25">
      <c r="A2246" t="s">
        <v>830</v>
      </c>
      <c r="G2246" t="s">
        <v>3924</v>
      </c>
      <c r="N2246" s="2"/>
      <c r="O2246" s="2"/>
      <c r="R2246" t="s">
        <v>830</v>
      </c>
      <c r="U2246" t="s">
        <v>1986</v>
      </c>
      <c r="AD2246">
        <v>2</v>
      </c>
      <c r="AG2246">
        <v>9.92</v>
      </c>
      <c r="AP2246" s="3">
        <v>44556</v>
      </c>
      <c r="AY22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6" t="str">
        <f>data[[#This Row],[Différence en valeur]]&amp;data[[#This Row],[Année]]</f>
        <v>9.922021</v>
      </c>
      <c r="BC2246">
        <f>IF(COUNTIF($U$2:U2246,U2246)=COUNTIF(data[Référence principale],data[[#This Row],[Référence principale]]),COUNTIF(data[Référence principale],data[[#This Row],[Référence principale]]),)</f>
        <v>1</v>
      </c>
    </row>
    <row r="2247" spans="1:55" x14ac:dyDescent="0.25">
      <c r="A2247" t="s">
        <v>830</v>
      </c>
      <c r="G2247" t="s">
        <v>3924</v>
      </c>
      <c r="N2247" s="2"/>
      <c r="O2247" s="2"/>
      <c r="R2247" t="s">
        <v>830</v>
      </c>
      <c r="U2247" t="s">
        <v>1987</v>
      </c>
      <c r="AD2247">
        <v>0</v>
      </c>
      <c r="AG2247">
        <v>0</v>
      </c>
      <c r="AP2247" s="3">
        <v>44556</v>
      </c>
      <c r="AY22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7" t="str">
        <f>data[[#This Row],[Différence en valeur]]&amp;data[[#This Row],[Année]]</f>
        <v>02021</v>
      </c>
      <c r="BC2247">
        <f>IF(COUNTIF($U$2:U2247,U2247)=COUNTIF(data[Référence principale],data[[#This Row],[Référence principale]]),COUNTIF(data[Référence principale],data[[#This Row],[Référence principale]]),)</f>
        <v>1</v>
      </c>
    </row>
    <row r="2248" spans="1:55" x14ac:dyDescent="0.25">
      <c r="A2248" t="s">
        <v>830</v>
      </c>
      <c r="G2248" t="s">
        <v>3924</v>
      </c>
      <c r="N2248" s="2"/>
      <c r="O2248" s="2"/>
      <c r="R2248" t="s">
        <v>830</v>
      </c>
      <c r="U2248" t="s">
        <v>1988</v>
      </c>
      <c r="AD2248">
        <v>0</v>
      </c>
      <c r="AG2248">
        <v>0</v>
      </c>
      <c r="AP2248" s="3">
        <v>44556</v>
      </c>
      <c r="AY22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8" t="str">
        <f>data[[#This Row],[Différence en valeur]]&amp;data[[#This Row],[Année]]</f>
        <v>02021</v>
      </c>
      <c r="BC2248">
        <f>IF(COUNTIF($U$2:U2248,U2248)=COUNTIF(data[Référence principale],data[[#This Row],[Référence principale]]),COUNTIF(data[Référence principale],data[[#This Row],[Référence principale]]),)</f>
        <v>0</v>
      </c>
    </row>
    <row r="2249" spans="1:55" x14ac:dyDescent="0.25">
      <c r="A2249" t="s">
        <v>830</v>
      </c>
      <c r="G2249" t="s">
        <v>3924</v>
      </c>
      <c r="N2249" s="2"/>
      <c r="O2249" s="2"/>
      <c r="R2249" t="s">
        <v>830</v>
      </c>
      <c r="U2249" t="s">
        <v>1988</v>
      </c>
      <c r="AD2249">
        <v>0</v>
      </c>
      <c r="AG2249">
        <v>0</v>
      </c>
      <c r="AP2249" s="3">
        <v>44556</v>
      </c>
      <c r="AY22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49" t="str">
        <f>data[[#This Row],[Différence en valeur]]&amp;data[[#This Row],[Année]]</f>
        <v>02021</v>
      </c>
      <c r="BC2249">
        <f>IF(COUNTIF($U$2:U2249,U2249)=COUNTIF(data[Référence principale],data[[#This Row],[Référence principale]]),COUNTIF(data[Référence principale],data[[#This Row],[Référence principale]]),)</f>
        <v>2</v>
      </c>
    </row>
    <row r="2250" spans="1:55" x14ac:dyDescent="0.25">
      <c r="A2250" t="s">
        <v>830</v>
      </c>
      <c r="G2250" t="s">
        <v>3924</v>
      </c>
      <c r="N2250" s="2"/>
      <c r="O2250" s="2"/>
      <c r="R2250" t="s">
        <v>830</v>
      </c>
      <c r="U2250" t="s">
        <v>1989</v>
      </c>
      <c r="AD2250">
        <v>0</v>
      </c>
      <c r="AG2250">
        <v>0</v>
      </c>
      <c r="AP2250" s="3">
        <v>44556</v>
      </c>
      <c r="AY22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0" t="str">
        <f>data[[#This Row],[Différence en valeur]]&amp;data[[#This Row],[Année]]</f>
        <v>02021</v>
      </c>
      <c r="BC2250">
        <f>IF(COUNTIF($U$2:U2250,U2250)=COUNTIF(data[Référence principale],data[[#This Row],[Référence principale]]),COUNTIF(data[Référence principale],data[[#This Row],[Référence principale]]),)</f>
        <v>1</v>
      </c>
    </row>
    <row r="2251" spans="1:55" x14ac:dyDescent="0.25">
      <c r="A2251" t="s">
        <v>830</v>
      </c>
      <c r="G2251" t="s">
        <v>3924</v>
      </c>
      <c r="N2251" s="2"/>
      <c r="O2251" s="2"/>
      <c r="R2251" t="s">
        <v>830</v>
      </c>
      <c r="U2251" t="s">
        <v>1990</v>
      </c>
      <c r="AD2251">
        <v>0</v>
      </c>
      <c r="AG2251">
        <v>0</v>
      </c>
      <c r="AP2251" s="3">
        <v>44556</v>
      </c>
      <c r="AY22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1" t="str">
        <f>data[[#This Row],[Différence en valeur]]&amp;data[[#This Row],[Année]]</f>
        <v>02021</v>
      </c>
      <c r="BC2251">
        <f>IF(COUNTIF($U$2:U2251,U2251)=COUNTIF(data[Référence principale],data[[#This Row],[Référence principale]]),COUNTIF(data[Référence principale],data[[#This Row],[Référence principale]]),)</f>
        <v>1</v>
      </c>
    </row>
    <row r="2252" spans="1:55" x14ac:dyDescent="0.25">
      <c r="A2252" t="s">
        <v>830</v>
      </c>
      <c r="G2252" t="s">
        <v>3924</v>
      </c>
      <c r="N2252" s="2"/>
      <c r="O2252" s="2"/>
      <c r="R2252" t="s">
        <v>830</v>
      </c>
      <c r="U2252" t="s">
        <v>1991</v>
      </c>
      <c r="AD2252">
        <v>0</v>
      </c>
      <c r="AG2252">
        <v>0</v>
      </c>
      <c r="AP2252" s="3">
        <v>44556</v>
      </c>
      <c r="AY22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2" t="str">
        <f>data[[#This Row],[Différence en valeur]]&amp;data[[#This Row],[Année]]</f>
        <v>02021</v>
      </c>
      <c r="BC2252">
        <f>IF(COUNTIF($U$2:U2252,U2252)=COUNTIF(data[Référence principale],data[[#This Row],[Référence principale]]),COUNTIF(data[Référence principale],data[[#This Row],[Référence principale]]),)</f>
        <v>1</v>
      </c>
    </row>
    <row r="2253" spans="1:55" x14ac:dyDescent="0.25">
      <c r="A2253" t="s">
        <v>830</v>
      </c>
      <c r="G2253" t="s">
        <v>3924</v>
      </c>
      <c r="N2253" s="2"/>
      <c r="O2253" s="2"/>
      <c r="R2253" t="s">
        <v>830</v>
      </c>
      <c r="U2253" t="s">
        <v>1992</v>
      </c>
      <c r="AD2253">
        <v>27</v>
      </c>
      <c r="AG2253">
        <v>10.0602</v>
      </c>
      <c r="AP2253" s="3">
        <v>44556</v>
      </c>
      <c r="AY22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3" t="str">
        <f>data[[#This Row],[Différence en valeur]]&amp;data[[#This Row],[Année]]</f>
        <v>10.06022021</v>
      </c>
      <c r="BC2253">
        <f>IF(COUNTIF($U$2:U2253,U2253)=COUNTIF(data[Référence principale],data[[#This Row],[Référence principale]]),COUNTIF(data[Référence principale],data[[#This Row],[Référence principale]]),)</f>
        <v>1</v>
      </c>
    </row>
    <row r="2254" spans="1:55" x14ac:dyDescent="0.25">
      <c r="A2254" t="s">
        <v>830</v>
      </c>
      <c r="G2254" t="s">
        <v>3924</v>
      </c>
      <c r="N2254" s="2"/>
      <c r="O2254" s="2"/>
      <c r="R2254" t="s">
        <v>830</v>
      </c>
      <c r="U2254" t="s">
        <v>1993</v>
      </c>
      <c r="AD2254">
        <v>-309</v>
      </c>
      <c r="AG2254">
        <v>-12.761699999999999</v>
      </c>
      <c r="AP2254" s="3">
        <v>44556</v>
      </c>
      <c r="AY22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4" t="str">
        <f>data[[#This Row],[Différence en valeur]]&amp;data[[#This Row],[Année]]</f>
        <v>-12.76172021</v>
      </c>
      <c r="BC2254">
        <f>IF(COUNTIF($U$2:U2254,U2254)=COUNTIF(data[Référence principale],data[[#This Row],[Référence principale]]),COUNTIF(data[Référence principale],data[[#This Row],[Référence principale]]),)</f>
        <v>1</v>
      </c>
    </row>
    <row r="2255" spans="1:55" x14ac:dyDescent="0.25">
      <c r="A2255" t="s">
        <v>830</v>
      </c>
      <c r="G2255" t="s">
        <v>3924</v>
      </c>
      <c r="N2255" s="2"/>
      <c r="O2255" s="2"/>
      <c r="R2255" t="s">
        <v>830</v>
      </c>
      <c r="U2255" t="s">
        <v>1994</v>
      </c>
      <c r="AD2255">
        <v>0</v>
      </c>
      <c r="AG2255">
        <v>0</v>
      </c>
      <c r="AP2255" s="3">
        <v>44556</v>
      </c>
      <c r="AY22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5" t="str">
        <f>data[[#This Row],[Différence en valeur]]&amp;data[[#This Row],[Année]]</f>
        <v>02021</v>
      </c>
      <c r="BC2255">
        <f>IF(COUNTIF($U$2:U2255,U2255)=COUNTIF(data[Référence principale],data[[#This Row],[Référence principale]]),COUNTIF(data[Référence principale],data[[#This Row],[Référence principale]]),)</f>
        <v>1</v>
      </c>
    </row>
    <row r="2256" spans="1:55" x14ac:dyDescent="0.25">
      <c r="A2256" t="s">
        <v>830</v>
      </c>
      <c r="G2256" t="s">
        <v>3924</v>
      </c>
      <c r="N2256" s="2"/>
      <c r="O2256" s="2"/>
      <c r="R2256" t="s">
        <v>830</v>
      </c>
      <c r="U2256" t="s">
        <v>1995</v>
      </c>
      <c r="AD2256">
        <v>33</v>
      </c>
      <c r="AG2256">
        <v>4.2240000000000002</v>
      </c>
      <c r="AP2256" s="3">
        <v>44556</v>
      </c>
      <c r="AY22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6" t="str">
        <f>data[[#This Row],[Différence en valeur]]&amp;data[[#This Row],[Année]]</f>
        <v>4.2242021</v>
      </c>
      <c r="BC2256">
        <f>IF(COUNTIF($U$2:U2256,U2256)=COUNTIF(data[Référence principale],data[[#This Row],[Référence principale]]),COUNTIF(data[Référence principale],data[[#This Row],[Référence principale]]),)</f>
        <v>1</v>
      </c>
    </row>
    <row r="2257" spans="1:55" x14ac:dyDescent="0.25">
      <c r="A2257" t="s">
        <v>830</v>
      </c>
      <c r="G2257" t="s">
        <v>3924</v>
      </c>
      <c r="N2257" s="2"/>
      <c r="O2257" s="2"/>
      <c r="R2257" t="s">
        <v>830</v>
      </c>
      <c r="U2257" t="s">
        <v>1996</v>
      </c>
      <c r="AD2257">
        <v>1</v>
      </c>
      <c r="AG2257">
        <v>0.41249999999999998</v>
      </c>
      <c r="AP2257" s="3">
        <v>44556</v>
      </c>
      <c r="AY22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7" t="str">
        <f>data[[#This Row],[Différence en valeur]]&amp;data[[#This Row],[Année]]</f>
        <v>0.41252021</v>
      </c>
      <c r="BC2257">
        <f>IF(COUNTIF($U$2:U2257,U2257)=COUNTIF(data[Référence principale],data[[#This Row],[Référence principale]]),COUNTIF(data[Référence principale],data[[#This Row],[Référence principale]]),)</f>
        <v>1</v>
      </c>
    </row>
    <row r="2258" spans="1:55" x14ac:dyDescent="0.25">
      <c r="A2258" t="s">
        <v>830</v>
      </c>
      <c r="G2258" t="s">
        <v>3924</v>
      </c>
      <c r="N2258" s="2"/>
      <c r="O2258" s="2"/>
      <c r="R2258" t="s">
        <v>830</v>
      </c>
      <c r="U2258" t="s">
        <v>1997</v>
      </c>
      <c r="AD2258">
        <v>9</v>
      </c>
      <c r="AG2258">
        <v>0.83340000000000003</v>
      </c>
      <c r="AP2258" s="3">
        <v>44556</v>
      </c>
      <c r="AY22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8" t="str">
        <f>data[[#This Row],[Différence en valeur]]&amp;data[[#This Row],[Année]]</f>
        <v>0.83342021</v>
      </c>
      <c r="BC2258">
        <f>IF(COUNTIF($U$2:U2258,U2258)=COUNTIF(data[Référence principale],data[[#This Row],[Référence principale]]),COUNTIF(data[Référence principale],data[[#This Row],[Référence principale]]),)</f>
        <v>1</v>
      </c>
    </row>
    <row r="2259" spans="1:55" x14ac:dyDescent="0.25">
      <c r="A2259" t="s">
        <v>830</v>
      </c>
      <c r="G2259" t="s">
        <v>3924</v>
      </c>
      <c r="N2259" s="2"/>
      <c r="O2259" s="2"/>
      <c r="R2259" t="s">
        <v>830</v>
      </c>
      <c r="U2259" t="s">
        <v>1998</v>
      </c>
      <c r="AD2259">
        <v>0</v>
      </c>
      <c r="AG2259">
        <v>0</v>
      </c>
      <c r="AP2259" s="3">
        <v>44556</v>
      </c>
      <c r="AY22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59" t="str">
        <f>data[[#This Row],[Différence en valeur]]&amp;data[[#This Row],[Année]]</f>
        <v>02021</v>
      </c>
      <c r="BC2259">
        <f>IF(COUNTIF($U$2:U2259,U2259)=COUNTIF(data[Référence principale],data[[#This Row],[Référence principale]]),COUNTIF(data[Référence principale],data[[#This Row],[Référence principale]]),)</f>
        <v>1</v>
      </c>
    </row>
    <row r="2260" spans="1:55" x14ac:dyDescent="0.25">
      <c r="A2260" t="s">
        <v>830</v>
      </c>
      <c r="G2260" t="s">
        <v>3924</v>
      </c>
      <c r="N2260" s="2"/>
      <c r="O2260" s="2"/>
      <c r="R2260" t="s">
        <v>830</v>
      </c>
      <c r="U2260" t="s">
        <v>1999</v>
      </c>
      <c r="AD2260">
        <v>0</v>
      </c>
      <c r="AG2260">
        <v>0</v>
      </c>
      <c r="AP2260" s="3">
        <v>44556</v>
      </c>
      <c r="AY22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0" t="str">
        <f>data[[#This Row],[Différence en valeur]]&amp;data[[#This Row],[Année]]</f>
        <v>02021</v>
      </c>
      <c r="BC2260">
        <f>IF(COUNTIF($U$2:U2260,U2260)=COUNTIF(data[Référence principale],data[[#This Row],[Référence principale]]),COUNTIF(data[Référence principale],data[[#This Row],[Référence principale]]),)</f>
        <v>1</v>
      </c>
    </row>
    <row r="2261" spans="1:55" x14ac:dyDescent="0.25">
      <c r="A2261" t="s">
        <v>830</v>
      </c>
      <c r="G2261" t="s">
        <v>3924</v>
      </c>
      <c r="N2261" s="2"/>
      <c r="O2261" s="2"/>
      <c r="R2261" t="s">
        <v>830</v>
      </c>
      <c r="U2261" t="s">
        <v>2000</v>
      </c>
      <c r="AD2261">
        <v>0</v>
      </c>
      <c r="AG2261">
        <v>0</v>
      </c>
      <c r="AP2261" s="3">
        <v>44556</v>
      </c>
      <c r="AY22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1" t="str">
        <f>data[[#This Row],[Différence en valeur]]&amp;data[[#This Row],[Année]]</f>
        <v>02021</v>
      </c>
      <c r="BC2261">
        <f>IF(COUNTIF($U$2:U2261,U2261)=COUNTIF(data[Référence principale],data[[#This Row],[Référence principale]]),COUNTIF(data[Référence principale],data[[#This Row],[Référence principale]]),)</f>
        <v>0</v>
      </c>
    </row>
    <row r="2262" spans="1:55" x14ac:dyDescent="0.25">
      <c r="A2262" t="s">
        <v>830</v>
      </c>
      <c r="G2262" t="s">
        <v>3924</v>
      </c>
      <c r="N2262" s="2"/>
      <c r="O2262" s="2"/>
      <c r="R2262" t="s">
        <v>830</v>
      </c>
      <c r="U2262" t="s">
        <v>2000</v>
      </c>
      <c r="AD2262">
        <v>0</v>
      </c>
      <c r="AG2262">
        <v>0</v>
      </c>
      <c r="AP2262" s="3">
        <v>44556</v>
      </c>
      <c r="AY22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2" t="str">
        <f>data[[#This Row],[Différence en valeur]]&amp;data[[#This Row],[Année]]</f>
        <v>02021</v>
      </c>
      <c r="BC2262">
        <f>IF(COUNTIF($U$2:U2262,U2262)=COUNTIF(data[Référence principale],data[[#This Row],[Référence principale]]),COUNTIF(data[Référence principale],data[[#This Row],[Référence principale]]),)</f>
        <v>2</v>
      </c>
    </row>
    <row r="2263" spans="1:55" x14ac:dyDescent="0.25">
      <c r="A2263" t="s">
        <v>830</v>
      </c>
      <c r="G2263" t="s">
        <v>3924</v>
      </c>
      <c r="N2263" s="2"/>
      <c r="O2263" s="2"/>
      <c r="R2263" t="s">
        <v>830</v>
      </c>
      <c r="U2263" t="s">
        <v>2001</v>
      </c>
      <c r="AD2263">
        <v>0</v>
      </c>
      <c r="AG2263">
        <v>0</v>
      </c>
      <c r="AP2263" s="3">
        <v>44556</v>
      </c>
      <c r="AY22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3" t="str">
        <f>data[[#This Row],[Différence en valeur]]&amp;data[[#This Row],[Année]]</f>
        <v>02021</v>
      </c>
      <c r="BC2263">
        <f>IF(COUNTIF($U$2:U2263,U2263)=COUNTIF(data[Référence principale],data[[#This Row],[Référence principale]]),COUNTIF(data[Référence principale],data[[#This Row],[Référence principale]]),)</f>
        <v>1</v>
      </c>
    </row>
    <row r="2264" spans="1:55" x14ac:dyDescent="0.25">
      <c r="A2264" t="s">
        <v>830</v>
      </c>
      <c r="G2264" t="s">
        <v>3924</v>
      </c>
      <c r="N2264" s="2"/>
      <c r="O2264" s="2"/>
      <c r="R2264" t="s">
        <v>830</v>
      </c>
      <c r="U2264" t="s">
        <v>2002</v>
      </c>
      <c r="AD2264">
        <v>0</v>
      </c>
      <c r="AG2264">
        <v>0</v>
      </c>
      <c r="AP2264" s="3">
        <v>44556</v>
      </c>
      <c r="AY22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4" t="str">
        <f>data[[#This Row],[Différence en valeur]]&amp;data[[#This Row],[Année]]</f>
        <v>02021</v>
      </c>
      <c r="BC2264">
        <f>IF(COUNTIF($U$2:U2264,U2264)=COUNTIF(data[Référence principale],data[[#This Row],[Référence principale]]),COUNTIF(data[Référence principale],data[[#This Row],[Référence principale]]),)</f>
        <v>1</v>
      </c>
    </row>
    <row r="2265" spans="1:55" x14ac:dyDescent="0.25">
      <c r="A2265" t="s">
        <v>830</v>
      </c>
      <c r="G2265" t="s">
        <v>3924</v>
      </c>
      <c r="N2265" s="2"/>
      <c r="O2265" s="2"/>
      <c r="R2265" t="s">
        <v>830</v>
      </c>
      <c r="U2265" t="s">
        <v>2003</v>
      </c>
      <c r="AD2265">
        <v>0</v>
      </c>
      <c r="AG2265">
        <v>0</v>
      </c>
      <c r="AP2265" s="3">
        <v>44556</v>
      </c>
      <c r="AY22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5" t="str">
        <f>data[[#This Row],[Différence en valeur]]&amp;data[[#This Row],[Année]]</f>
        <v>02021</v>
      </c>
      <c r="BC2265">
        <f>IF(COUNTIF($U$2:U2265,U2265)=COUNTIF(data[Référence principale],data[[#This Row],[Référence principale]]),COUNTIF(data[Référence principale],data[[#This Row],[Référence principale]]),)</f>
        <v>1</v>
      </c>
    </row>
    <row r="2266" spans="1:55" x14ac:dyDescent="0.25">
      <c r="A2266" t="s">
        <v>830</v>
      </c>
      <c r="G2266" t="s">
        <v>3924</v>
      </c>
      <c r="N2266" s="2"/>
      <c r="O2266" s="2"/>
      <c r="R2266" t="s">
        <v>830</v>
      </c>
      <c r="U2266" t="s">
        <v>2004</v>
      </c>
      <c r="AD2266">
        <v>0</v>
      </c>
      <c r="AG2266">
        <v>0</v>
      </c>
      <c r="AP2266" s="3">
        <v>44556</v>
      </c>
      <c r="AY22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6" t="str">
        <f>data[[#This Row],[Différence en valeur]]&amp;data[[#This Row],[Année]]</f>
        <v>02021</v>
      </c>
      <c r="BC2266">
        <f>IF(COUNTIF($U$2:U2266,U2266)=COUNTIF(data[Référence principale],data[[#This Row],[Référence principale]]),COUNTIF(data[Référence principale],data[[#This Row],[Référence principale]]),)</f>
        <v>1</v>
      </c>
    </row>
    <row r="2267" spans="1:55" x14ac:dyDescent="0.25">
      <c r="A2267" t="s">
        <v>830</v>
      </c>
      <c r="G2267" t="s">
        <v>3924</v>
      </c>
      <c r="N2267" s="2"/>
      <c r="O2267" s="2"/>
      <c r="R2267" t="s">
        <v>830</v>
      </c>
      <c r="U2267" t="s">
        <v>2005</v>
      </c>
      <c r="AD2267">
        <v>0</v>
      </c>
      <c r="AG2267">
        <v>0</v>
      </c>
      <c r="AP2267" s="3">
        <v>44556</v>
      </c>
      <c r="AY22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7" t="str">
        <f>data[[#This Row],[Différence en valeur]]&amp;data[[#This Row],[Année]]</f>
        <v>02021</v>
      </c>
      <c r="BC2267">
        <f>IF(COUNTIF($U$2:U2267,U2267)=COUNTIF(data[Référence principale],data[[#This Row],[Référence principale]]),COUNTIF(data[Référence principale],data[[#This Row],[Référence principale]]),)</f>
        <v>1</v>
      </c>
    </row>
    <row r="2268" spans="1:55" x14ac:dyDescent="0.25">
      <c r="A2268" t="s">
        <v>830</v>
      </c>
      <c r="G2268" t="s">
        <v>3924</v>
      </c>
      <c r="N2268" s="2"/>
      <c r="O2268" s="2"/>
      <c r="R2268" t="s">
        <v>830</v>
      </c>
      <c r="U2268" t="s">
        <v>2006</v>
      </c>
      <c r="AD2268">
        <v>0</v>
      </c>
      <c r="AG2268">
        <v>0</v>
      </c>
      <c r="AP2268" s="3">
        <v>44556</v>
      </c>
      <c r="AY22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8" t="str">
        <f>data[[#This Row],[Différence en valeur]]&amp;data[[#This Row],[Année]]</f>
        <v>02021</v>
      </c>
      <c r="BC2268">
        <f>IF(COUNTIF($U$2:U2268,U2268)=COUNTIF(data[Référence principale],data[[#This Row],[Référence principale]]),COUNTIF(data[Référence principale],data[[#This Row],[Référence principale]]),)</f>
        <v>1</v>
      </c>
    </row>
    <row r="2269" spans="1:55" x14ac:dyDescent="0.25">
      <c r="A2269" t="s">
        <v>830</v>
      </c>
      <c r="G2269" t="s">
        <v>3924</v>
      </c>
      <c r="N2269" s="2"/>
      <c r="O2269" s="2"/>
      <c r="R2269" t="s">
        <v>830</v>
      </c>
      <c r="U2269" t="s">
        <v>2007</v>
      </c>
      <c r="AD2269">
        <v>0</v>
      </c>
      <c r="AG2269">
        <v>0</v>
      </c>
      <c r="AP2269" s="3">
        <v>44556</v>
      </c>
      <c r="AY22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69" t="str">
        <f>data[[#This Row],[Différence en valeur]]&amp;data[[#This Row],[Année]]</f>
        <v>02021</v>
      </c>
      <c r="BC2269">
        <f>IF(COUNTIF($U$2:U2269,U2269)=COUNTIF(data[Référence principale],data[[#This Row],[Référence principale]]),COUNTIF(data[Référence principale],data[[#This Row],[Référence principale]]),)</f>
        <v>1</v>
      </c>
    </row>
    <row r="2270" spans="1:55" x14ac:dyDescent="0.25">
      <c r="A2270" t="s">
        <v>830</v>
      </c>
      <c r="G2270" t="s">
        <v>3924</v>
      </c>
      <c r="N2270" s="2"/>
      <c r="O2270" s="2"/>
      <c r="R2270" t="s">
        <v>830</v>
      </c>
      <c r="U2270" t="s">
        <v>2008</v>
      </c>
      <c r="AD2270">
        <v>0</v>
      </c>
      <c r="AG2270">
        <v>0</v>
      </c>
      <c r="AP2270" s="3">
        <v>44556</v>
      </c>
      <c r="AY22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0" t="str">
        <f>data[[#This Row],[Différence en valeur]]&amp;data[[#This Row],[Année]]</f>
        <v>02021</v>
      </c>
      <c r="BC2270">
        <f>IF(COUNTIF($U$2:U2270,U2270)=COUNTIF(data[Référence principale],data[[#This Row],[Référence principale]]),COUNTIF(data[Référence principale],data[[#This Row],[Référence principale]]),)</f>
        <v>1</v>
      </c>
    </row>
    <row r="2271" spans="1:55" x14ac:dyDescent="0.25">
      <c r="A2271" t="s">
        <v>830</v>
      </c>
      <c r="G2271" t="s">
        <v>3924</v>
      </c>
      <c r="N2271" s="2"/>
      <c r="O2271" s="2"/>
      <c r="R2271" t="s">
        <v>830</v>
      </c>
      <c r="U2271" t="s">
        <v>2009</v>
      </c>
      <c r="AD2271">
        <v>0</v>
      </c>
      <c r="AG2271">
        <v>0</v>
      </c>
      <c r="AP2271" s="3">
        <v>44556</v>
      </c>
      <c r="AY22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1" t="str">
        <f>data[[#This Row],[Différence en valeur]]&amp;data[[#This Row],[Année]]</f>
        <v>02021</v>
      </c>
      <c r="BC2271">
        <f>IF(COUNTIF($U$2:U2271,U2271)=COUNTIF(data[Référence principale],data[[#This Row],[Référence principale]]),COUNTIF(data[Référence principale],data[[#This Row],[Référence principale]]),)</f>
        <v>1</v>
      </c>
    </row>
    <row r="2272" spans="1:55" x14ac:dyDescent="0.25">
      <c r="A2272" t="s">
        <v>830</v>
      </c>
      <c r="G2272" t="s">
        <v>3924</v>
      </c>
      <c r="N2272" s="2"/>
      <c r="O2272" s="2"/>
      <c r="R2272" t="s">
        <v>830</v>
      </c>
      <c r="U2272" t="s">
        <v>2010</v>
      </c>
      <c r="AD2272">
        <v>0</v>
      </c>
      <c r="AG2272">
        <v>0</v>
      </c>
      <c r="AP2272" s="3">
        <v>44556</v>
      </c>
      <c r="AY22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2" t="str">
        <f>data[[#This Row],[Différence en valeur]]&amp;data[[#This Row],[Année]]</f>
        <v>02021</v>
      </c>
      <c r="BC2272">
        <f>IF(COUNTIF($U$2:U2272,U2272)=COUNTIF(data[Référence principale],data[[#This Row],[Référence principale]]),COUNTIF(data[Référence principale],data[[#This Row],[Référence principale]]),)</f>
        <v>1</v>
      </c>
    </row>
    <row r="2273" spans="1:55" x14ac:dyDescent="0.25">
      <c r="A2273" t="s">
        <v>830</v>
      </c>
      <c r="G2273" t="s">
        <v>3924</v>
      </c>
      <c r="N2273" s="2"/>
      <c r="O2273" s="2"/>
      <c r="R2273" t="s">
        <v>830</v>
      </c>
      <c r="U2273" t="s">
        <v>2011</v>
      </c>
      <c r="AD2273">
        <v>0</v>
      </c>
      <c r="AG2273">
        <v>0</v>
      </c>
      <c r="AP2273" s="3">
        <v>44556</v>
      </c>
      <c r="AY22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3" t="str">
        <f>data[[#This Row],[Différence en valeur]]&amp;data[[#This Row],[Année]]</f>
        <v>02021</v>
      </c>
      <c r="BC2273">
        <f>IF(COUNTIF($U$2:U2273,U2273)=COUNTIF(data[Référence principale],data[[#This Row],[Référence principale]]),COUNTIF(data[Référence principale],data[[#This Row],[Référence principale]]),)</f>
        <v>1</v>
      </c>
    </row>
    <row r="2274" spans="1:55" x14ac:dyDescent="0.25">
      <c r="A2274" t="s">
        <v>830</v>
      </c>
      <c r="G2274" t="s">
        <v>3924</v>
      </c>
      <c r="N2274" s="2"/>
      <c r="O2274" s="2"/>
      <c r="R2274" t="s">
        <v>830</v>
      </c>
      <c r="U2274" t="s">
        <v>2012</v>
      </c>
      <c r="AD2274">
        <v>0</v>
      </c>
      <c r="AG2274">
        <v>0</v>
      </c>
      <c r="AP2274" s="3">
        <v>44556</v>
      </c>
      <c r="AY22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4" t="str">
        <f>data[[#This Row],[Différence en valeur]]&amp;data[[#This Row],[Année]]</f>
        <v>02021</v>
      </c>
      <c r="BC2274">
        <f>IF(COUNTIF($U$2:U2274,U2274)=COUNTIF(data[Référence principale],data[[#This Row],[Référence principale]]),COUNTIF(data[Référence principale],data[[#This Row],[Référence principale]]),)</f>
        <v>1</v>
      </c>
    </row>
    <row r="2275" spans="1:55" x14ac:dyDescent="0.25">
      <c r="A2275" t="s">
        <v>830</v>
      </c>
      <c r="G2275" t="s">
        <v>3924</v>
      </c>
      <c r="N2275" s="2"/>
      <c r="O2275" s="2"/>
      <c r="R2275" t="s">
        <v>830</v>
      </c>
      <c r="U2275" t="s">
        <v>494</v>
      </c>
      <c r="AD2275">
        <v>0</v>
      </c>
      <c r="AG2275">
        <v>0</v>
      </c>
      <c r="AP2275" s="3">
        <v>44556</v>
      </c>
      <c r="AY22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5" t="str">
        <f>data[[#This Row],[Différence en valeur]]&amp;data[[#This Row],[Année]]</f>
        <v>02021</v>
      </c>
      <c r="BC2275">
        <f>IF(COUNTIF($U$2:U2275,U2275)=COUNTIF(data[Référence principale],data[[#This Row],[Référence principale]]),COUNTIF(data[Référence principale],data[[#This Row],[Référence principale]]),)</f>
        <v>0</v>
      </c>
    </row>
    <row r="2276" spans="1:55" x14ac:dyDescent="0.25">
      <c r="A2276" t="s">
        <v>830</v>
      </c>
      <c r="G2276" t="s">
        <v>3924</v>
      </c>
      <c r="N2276" s="2"/>
      <c r="O2276" s="2"/>
      <c r="R2276" t="s">
        <v>830</v>
      </c>
      <c r="U2276" t="s">
        <v>2013</v>
      </c>
      <c r="AD2276">
        <v>2</v>
      </c>
      <c r="AG2276">
        <v>0.75800000000000001</v>
      </c>
      <c r="AP2276" s="3">
        <v>44556</v>
      </c>
      <c r="AY22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6" t="str">
        <f>data[[#This Row],[Différence en valeur]]&amp;data[[#This Row],[Année]]</f>
        <v>0.7582021</v>
      </c>
      <c r="BC2276">
        <f>IF(COUNTIF($U$2:U2276,U2276)=COUNTIF(data[Référence principale],data[[#This Row],[Référence principale]]),COUNTIF(data[Référence principale],data[[#This Row],[Référence principale]]),)</f>
        <v>1</v>
      </c>
    </row>
    <row r="2277" spans="1:55" x14ac:dyDescent="0.25">
      <c r="A2277" t="s">
        <v>830</v>
      </c>
      <c r="G2277" t="s">
        <v>3924</v>
      </c>
      <c r="N2277" s="2"/>
      <c r="O2277" s="2"/>
      <c r="R2277" t="s">
        <v>830</v>
      </c>
      <c r="U2277" t="s">
        <v>2014</v>
      </c>
      <c r="AD2277">
        <v>0</v>
      </c>
      <c r="AG2277">
        <v>0</v>
      </c>
      <c r="AP2277" s="3">
        <v>44556</v>
      </c>
      <c r="AY22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7" t="str">
        <f>data[[#This Row],[Différence en valeur]]&amp;data[[#This Row],[Année]]</f>
        <v>02021</v>
      </c>
      <c r="BC2277">
        <f>IF(COUNTIF($U$2:U2277,U2277)=COUNTIF(data[Référence principale],data[[#This Row],[Référence principale]]),COUNTIF(data[Référence principale],data[[#This Row],[Référence principale]]),)</f>
        <v>1</v>
      </c>
    </row>
    <row r="2278" spans="1:55" x14ac:dyDescent="0.25">
      <c r="A2278" t="s">
        <v>830</v>
      </c>
      <c r="G2278" t="s">
        <v>3924</v>
      </c>
      <c r="N2278" s="2"/>
      <c r="O2278" s="2"/>
      <c r="R2278" t="s">
        <v>830</v>
      </c>
      <c r="U2278" t="s">
        <v>2015</v>
      </c>
      <c r="AD2278">
        <v>0</v>
      </c>
      <c r="AG2278">
        <v>0</v>
      </c>
      <c r="AP2278" s="3">
        <v>44556</v>
      </c>
      <c r="AY22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8" t="str">
        <f>data[[#This Row],[Différence en valeur]]&amp;data[[#This Row],[Année]]</f>
        <v>02021</v>
      </c>
      <c r="BC2278">
        <f>IF(COUNTIF($U$2:U2278,U2278)=COUNTIF(data[Référence principale],data[[#This Row],[Référence principale]]),COUNTIF(data[Référence principale],data[[#This Row],[Référence principale]]),)</f>
        <v>1</v>
      </c>
    </row>
    <row r="2279" spans="1:55" x14ac:dyDescent="0.25">
      <c r="A2279" t="s">
        <v>830</v>
      </c>
      <c r="G2279" t="s">
        <v>3924</v>
      </c>
      <c r="N2279" s="2"/>
      <c r="O2279" s="2"/>
      <c r="R2279" t="s">
        <v>830</v>
      </c>
      <c r="U2279" t="s">
        <v>2016</v>
      </c>
      <c r="AD2279">
        <v>0</v>
      </c>
      <c r="AG2279">
        <v>0</v>
      </c>
      <c r="AP2279" s="3">
        <v>44556</v>
      </c>
      <c r="AY22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79" t="str">
        <f>data[[#This Row],[Différence en valeur]]&amp;data[[#This Row],[Année]]</f>
        <v>02021</v>
      </c>
      <c r="BC2279">
        <f>IF(COUNTIF($U$2:U2279,U2279)=COUNTIF(data[Référence principale],data[[#This Row],[Référence principale]]),COUNTIF(data[Référence principale],data[[#This Row],[Référence principale]]),)</f>
        <v>1</v>
      </c>
    </row>
    <row r="2280" spans="1:55" x14ac:dyDescent="0.25">
      <c r="A2280" t="s">
        <v>830</v>
      </c>
      <c r="G2280" t="s">
        <v>3924</v>
      </c>
      <c r="N2280" s="2"/>
      <c r="O2280" s="2"/>
      <c r="R2280" t="s">
        <v>830</v>
      </c>
      <c r="U2280" t="s">
        <v>2017</v>
      </c>
      <c r="AD2280">
        <v>0</v>
      </c>
      <c r="AG2280">
        <v>0</v>
      </c>
      <c r="AP2280" s="3">
        <v>44556</v>
      </c>
      <c r="AY22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0" t="str">
        <f>data[[#This Row],[Différence en valeur]]&amp;data[[#This Row],[Année]]</f>
        <v>02021</v>
      </c>
      <c r="BC2280">
        <f>IF(COUNTIF($U$2:U2280,U2280)=COUNTIF(data[Référence principale],data[[#This Row],[Référence principale]]),COUNTIF(data[Référence principale],data[[#This Row],[Référence principale]]),)</f>
        <v>1</v>
      </c>
    </row>
    <row r="2281" spans="1:55" x14ac:dyDescent="0.25">
      <c r="A2281" t="s">
        <v>830</v>
      </c>
      <c r="G2281" t="s">
        <v>3924</v>
      </c>
      <c r="N2281" s="2"/>
      <c r="O2281" s="2"/>
      <c r="R2281" t="s">
        <v>830</v>
      </c>
      <c r="U2281" t="s">
        <v>2018</v>
      </c>
      <c r="AD2281">
        <v>0</v>
      </c>
      <c r="AG2281">
        <v>0</v>
      </c>
      <c r="AP2281" s="3">
        <v>44556</v>
      </c>
      <c r="AY22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1" t="str">
        <f>data[[#This Row],[Différence en valeur]]&amp;data[[#This Row],[Année]]</f>
        <v>02021</v>
      </c>
      <c r="BC2281">
        <f>IF(COUNTIF($U$2:U2281,U2281)=COUNTIF(data[Référence principale],data[[#This Row],[Référence principale]]),COUNTIF(data[Référence principale],data[[#This Row],[Référence principale]]),)</f>
        <v>1</v>
      </c>
    </row>
    <row r="2282" spans="1:55" x14ac:dyDescent="0.25">
      <c r="A2282" t="s">
        <v>830</v>
      </c>
      <c r="G2282" t="s">
        <v>3924</v>
      </c>
      <c r="N2282" s="2"/>
      <c r="O2282" s="2"/>
      <c r="R2282" t="s">
        <v>830</v>
      </c>
      <c r="U2282" t="s">
        <v>2019</v>
      </c>
      <c r="AD2282">
        <v>0</v>
      </c>
      <c r="AG2282">
        <v>0</v>
      </c>
      <c r="AP2282" s="3">
        <v>44556</v>
      </c>
      <c r="AY22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2" t="str">
        <f>data[[#This Row],[Différence en valeur]]&amp;data[[#This Row],[Année]]</f>
        <v>02021</v>
      </c>
      <c r="BC2282">
        <f>IF(COUNTIF($U$2:U2282,U2282)=COUNTIF(data[Référence principale],data[[#This Row],[Référence principale]]),COUNTIF(data[Référence principale],data[[#This Row],[Référence principale]]),)</f>
        <v>1</v>
      </c>
    </row>
    <row r="2283" spans="1:55" x14ac:dyDescent="0.25">
      <c r="A2283" t="s">
        <v>830</v>
      </c>
      <c r="G2283" t="s">
        <v>3924</v>
      </c>
      <c r="N2283" s="2"/>
      <c r="O2283" s="2"/>
      <c r="R2283" t="s">
        <v>830</v>
      </c>
      <c r="U2283" t="s">
        <v>2020</v>
      </c>
      <c r="AD2283">
        <v>0</v>
      </c>
      <c r="AG2283">
        <v>0</v>
      </c>
      <c r="AP2283" s="3">
        <v>44556</v>
      </c>
      <c r="AY22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3" t="str">
        <f>data[[#This Row],[Différence en valeur]]&amp;data[[#This Row],[Année]]</f>
        <v>02021</v>
      </c>
      <c r="BC2283">
        <f>IF(COUNTIF($U$2:U2283,U2283)=COUNTIF(data[Référence principale],data[[#This Row],[Référence principale]]),COUNTIF(data[Référence principale],data[[#This Row],[Référence principale]]),)</f>
        <v>1</v>
      </c>
    </row>
    <row r="2284" spans="1:55" x14ac:dyDescent="0.25">
      <c r="A2284" t="s">
        <v>830</v>
      </c>
      <c r="G2284" t="s">
        <v>3924</v>
      </c>
      <c r="N2284" s="2"/>
      <c r="O2284" s="2"/>
      <c r="R2284" t="s">
        <v>830</v>
      </c>
      <c r="U2284" t="s">
        <v>2021</v>
      </c>
      <c r="AD2284">
        <v>0</v>
      </c>
      <c r="AG2284">
        <v>0</v>
      </c>
      <c r="AP2284" s="3">
        <v>44556</v>
      </c>
      <c r="AY22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4" t="str">
        <f>data[[#This Row],[Différence en valeur]]&amp;data[[#This Row],[Année]]</f>
        <v>02021</v>
      </c>
      <c r="BC2284">
        <f>IF(COUNTIF($U$2:U2284,U2284)=COUNTIF(data[Référence principale],data[[#This Row],[Référence principale]]),COUNTIF(data[Référence principale],data[[#This Row],[Référence principale]]),)</f>
        <v>1</v>
      </c>
    </row>
    <row r="2285" spans="1:55" x14ac:dyDescent="0.25">
      <c r="A2285" t="s">
        <v>830</v>
      </c>
      <c r="G2285" t="s">
        <v>3924</v>
      </c>
      <c r="N2285" s="2"/>
      <c r="O2285" s="2"/>
      <c r="R2285" t="s">
        <v>830</v>
      </c>
      <c r="U2285" t="s">
        <v>2022</v>
      </c>
      <c r="AD2285">
        <v>0</v>
      </c>
      <c r="AG2285">
        <v>0</v>
      </c>
      <c r="AP2285" s="3">
        <v>44556</v>
      </c>
      <c r="AY22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5" t="str">
        <f>data[[#This Row],[Différence en valeur]]&amp;data[[#This Row],[Année]]</f>
        <v>02021</v>
      </c>
      <c r="BC2285">
        <f>IF(COUNTIF($U$2:U2285,U2285)=COUNTIF(data[Référence principale],data[[#This Row],[Référence principale]]),COUNTIF(data[Référence principale],data[[#This Row],[Référence principale]]),)</f>
        <v>1</v>
      </c>
    </row>
    <row r="2286" spans="1:55" x14ac:dyDescent="0.25">
      <c r="A2286" t="s">
        <v>830</v>
      </c>
      <c r="G2286" t="s">
        <v>3924</v>
      </c>
      <c r="N2286" s="2"/>
      <c r="O2286" s="2"/>
      <c r="R2286" t="s">
        <v>830</v>
      </c>
      <c r="U2286" t="s">
        <v>2023</v>
      </c>
      <c r="AD2286">
        <v>0</v>
      </c>
      <c r="AG2286">
        <v>0</v>
      </c>
      <c r="AP2286" s="3">
        <v>44556</v>
      </c>
      <c r="AY22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6" t="str">
        <f>data[[#This Row],[Différence en valeur]]&amp;data[[#This Row],[Année]]</f>
        <v>02021</v>
      </c>
      <c r="BC2286">
        <f>IF(COUNTIF($U$2:U2286,U2286)=COUNTIF(data[Référence principale],data[[#This Row],[Référence principale]]),COUNTIF(data[Référence principale],data[[#This Row],[Référence principale]]),)</f>
        <v>1</v>
      </c>
    </row>
    <row r="2287" spans="1:55" x14ac:dyDescent="0.25">
      <c r="A2287" t="s">
        <v>830</v>
      </c>
      <c r="G2287" t="s">
        <v>3924</v>
      </c>
      <c r="N2287" s="2"/>
      <c r="O2287" s="2"/>
      <c r="R2287" t="s">
        <v>830</v>
      </c>
      <c r="U2287" t="s">
        <v>2024</v>
      </c>
      <c r="AD2287">
        <v>0</v>
      </c>
      <c r="AG2287">
        <v>0</v>
      </c>
      <c r="AP2287" s="3">
        <v>44556</v>
      </c>
      <c r="AY22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7" t="str">
        <f>data[[#This Row],[Différence en valeur]]&amp;data[[#This Row],[Année]]</f>
        <v>02021</v>
      </c>
      <c r="BC2287">
        <f>IF(COUNTIF($U$2:U2287,U2287)=COUNTIF(data[Référence principale],data[[#This Row],[Référence principale]]),COUNTIF(data[Référence principale],data[[#This Row],[Référence principale]]),)</f>
        <v>0</v>
      </c>
    </row>
    <row r="2288" spans="1:55" x14ac:dyDescent="0.25">
      <c r="A2288" t="s">
        <v>830</v>
      </c>
      <c r="G2288" t="s">
        <v>3924</v>
      </c>
      <c r="N2288" s="2"/>
      <c r="O2288" s="2"/>
      <c r="R2288" t="s">
        <v>830</v>
      </c>
      <c r="U2288" t="s">
        <v>2024</v>
      </c>
      <c r="AD2288">
        <v>3</v>
      </c>
      <c r="AG2288">
        <v>137.48759999999999</v>
      </c>
      <c r="AP2288" s="3">
        <v>44556</v>
      </c>
      <c r="AY22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8" t="str">
        <f>data[[#This Row],[Différence en valeur]]&amp;data[[#This Row],[Année]]</f>
        <v>137.48762021</v>
      </c>
      <c r="BC2288">
        <f>IF(COUNTIF($U$2:U2288,U2288)=COUNTIF(data[Référence principale],data[[#This Row],[Référence principale]]),COUNTIF(data[Référence principale],data[[#This Row],[Référence principale]]),)</f>
        <v>2</v>
      </c>
    </row>
    <row r="2289" spans="1:55" x14ac:dyDescent="0.25">
      <c r="A2289" t="s">
        <v>830</v>
      </c>
      <c r="G2289" t="s">
        <v>3924</v>
      </c>
      <c r="N2289" s="2"/>
      <c r="O2289" s="2"/>
      <c r="R2289" t="s">
        <v>830</v>
      </c>
      <c r="U2289" t="s">
        <v>2025</v>
      </c>
      <c r="AD2289">
        <v>0</v>
      </c>
      <c r="AG2289">
        <v>0</v>
      </c>
      <c r="AP2289" s="3">
        <v>44556</v>
      </c>
      <c r="AY22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89" t="str">
        <f>data[[#This Row],[Différence en valeur]]&amp;data[[#This Row],[Année]]</f>
        <v>02021</v>
      </c>
      <c r="BC2289">
        <f>IF(COUNTIF($U$2:U2289,U2289)=COUNTIF(data[Référence principale],data[[#This Row],[Référence principale]]),COUNTIF(data[Référence principale],data[[#This Row],[Référence principale]]),)</f>
        <v>1</v>
      </c>
    </row>
    <row r="2290" spans="1:55" x14ac:dyDescent="0.25">
      <c r="A2290" t="s">
        <v>830</v>
      </c>
      <c r="G2290" t="s">
        <v>3924</v>
      </c>
      <c r="N2290" s="2"/>
      <c r="O2290" s="2"/>
      <c r="R2290" t="s">
        <v>830</v>
      </c>
      <c r="U2290" t="s">
        <v>2026</v>
      </c>
      <c r="AD2290">
        <v>0</v>
      </c>
      <c r="AG2290">
        <v>0</v>
      </c>
      <c r="AP2290" s="3">
        <v>44556</v>
      </c>
      <c r="AY22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0" t="str">
        <f>data[[#This Row],[Différence en valeur]]&amp;data[[#This Row],[Année]]</f>
        <v>02021</v>
      </c>
      <c r="BC2290">
        <f>IF(COUNTIF($U$2:U2290,U2290)=COUNTIF(data[Référence principale],data[[#This Row],[Référence principale]]),COUNTIF(data[Référence principale],data[[#This Row],[Référence principale]]),)</f>
        <v>1</v>
      </c>
    </row>
    <row r="2291" spans="1:55" x14ac:dyDescent="0.25">
      <c r="A2291" t="s">
        <v>830</v>
      </c>
      <c r="G2291" t="s">
        <v>3924</v>
      </c>
      <c r="N2291" s="2"/>
      <c r="O2291" s="2"/>
      <c r="R2291" t="s">
        <v>830</v>
      </c>
      <c r="U2291" t="s">
        <v>2027</v>
      </c>
      <c r="AD2291">
        <v>-1</v>
      </c>
      <c r="AG2291">
        <v>-0.2</v>
      </c>
      <c r="AP2291" s="3">
        <v>44556</v>
      </c>
      <c r="AY22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1" t="str">
        <f>data[[#This Row],[Différence en valeur]]&amp;data[[#This Row],[Année]]</f>
        <v>-0.22021</v>
      </c>
      <c r="BC2291">
        <f>IF(COUNTIF($U$2:U2291,U2291)=COUNTIF(data[Référence principale],data[[#This Row],[Référence principale]]),COUNTIF(data[Référence principale],data[[#This Row],[Référence principale]]),)</f>
        <v>1</v>
      </c>
    </row>
    <row r="2292" spans="1:55" x14ac:dyDescent="0.25">
      <c r="A2292" t="s">
        <v>830</v>
      </c>
      <c r="G2292" t="s">
        <v>3924</v>
      </c>
      <c r="N2292" s="2"/>
      <c r="O2292" s="2"/>
      <c r="R2292" t="s">
        <v>830</v>
      </c>
      <c r="U2292" t="s">
        <v>2028</v>
      </c>
      <c r="AD2292">
        <v>0</v>
      </c>
      <c r="AG2292">
        <v>0</v>
      </c>
      <c r="AP2292" s="3">
        <v>44556</v>
      </c>
      <c r="AY22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2" t="str">
        <f>data[[#This Row],[Différence en valeur]]&amp;data[[#This Row],[Année]]</f>
        <v>02021</v>
      </c>
      <c r="BC2292">
        <f>IF(COUNTIF($U$2:U2292,U2292)=COUNTIF(data[Référence principale],data[[#This Row],[Référence principale]]),COUNTIF(data[Référence principale],data[[#This Row],[Référence principale]]),)</f>
        <v>1</v>
      </c>
    </row>
    <row r="2293" spans="1:55" x14ac:dyDescent="0.25">
      <c r="A2293" t="s">
        <v>830</v>
      </c>
      <c r="G2293" t="s">
        <v>3924</v>
      </c>
      <c r="N2293" s="2"/>
      <c r="O2293" s="2"/>
      <c r="R2293" t="s">
        <v>830</v>
      </c>
      <c r="U2293" t="s">
        <v>2029</v>
      </c>
      <c r="AD2293">
        <v>1</v>
      </c>
      <c r="AG2293">
        <v>0.1</v>
      </c>
      <c r="AP2293" s="3">
        <v>44556</v>
      </c>
      <c r="AY22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3" t="str">
        <f>data[[#This Row],[Différence en valeur]]&amp;data[[#This Row],[Année]]</f>
        <v>0.12021</v>
      </c>
      <c r="BC2293">
        <f>IF(COUNTIF($U$2:U2293,U2293)=COUNTIF(data[Référence principale],data[[#This Row],[Référence principale]]),COUNTIF(data[Référence principale],data[[#This Row],[Référence principale]]),)</f>
        <v>1</v>
      </c>
    </row>
    <row r="2294" spans="1:55" x14ac:dyDescent="0.25">
      <c r="A2294" t="s">
        <v>830</v>
      </c>
      <c r="G2294" t="s">
        <v>3924</v>
      </c>
      <c r="N2294" s="2"/>
      <c r="O2294" s="2"/>
      <c r="R2294" t="s">
        <v>830</v>
      </c>
      <c r="U2294" t="s">
        <v>783</v>
      </c>
      <c r="AD2294">
        <v>0</v>
      </c>
      <c r="AG2294">
        <v>0</v>
      </c>
      <c r="AP2294" s="3">
        <v>44556</v>
      </c>
      <c r="AY22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4" t="str">
        <f>data[[#This Row],[Différence en valeur]]&amp;data[[#This Row],[Année]]</f>
        <v>02021</v>
      </c>
      <c r="BC2294">
        <f>IF(COUNTIF($U$2:U2294,U2294)=COUNTIF(data[Référence principale],data[[#This Row],[Référence principale]]),COUNTIF(data[Référence principale],data[[#This Row],[Référence principale]]),)</f>
        <v>2</v>
      </c>
    </row>
    <row r="2295" spans="1:55" x14ac:dyDescent="0.25">
      <c r="A2295" t="s">
        <v>830</v>
      </c>
      <c r="G2295" t="s">
        <v>3924</v>
      </c>
      <c r="N2295" s="2"/>
      <c r="O2295" s="2"/>
      <c r="R2295" t="s">
        <v>830</v>
      </c>
      <c r="U2295" t="s">
        <v>2030</v>
      </c>
      <c r="AD2295">
        <v>0</v>
      </c>
      <c r="AG2295">
        <v>0</v>
      </c>
      <c r="AP2295" s="3">
        <v>44556</v>
      </c>
      <c r="AY22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5" t="str">
        <f>data[[#This Row],[Différence en valeur]]&amp;data[[#This Row],[Année]]</f>
        <v>02021</v>
      </c>
      <c r="BC2295">
        <f>IF(COUNTIF($U$2:U2295,U2295)=COUNTIF(data[Référence principale],data[[#This Row],[Référence principale]]),COUNTIF(data[Référence principale],data[[#This Row],[Référence principale]]),)</f>
        <v>1</v>
      </c>
    </row>
    <row r="2296" spans="1:55" x14ac:dyDescent="0.25">
      <c r="A2296" t="s">
        <v>830</v>
      </c>
      <c r="G2296" t="s">
        <v>3924</v>
      </c>
      <c r="N2296" s="2"/>
      <c r="O2296" s="2"/>
      <c r="R2296" t="s">
        <v>830</v>
      </c>
      <c r="U2296" t="s">
        <v>2031</v>
      </c>
      <c r="AD2296">
        <v>1</v>
      </c>
      <c r="AG2296">
        <v>0</v>
      </c>
      <c r="AP2296" s="3">
        <v>44556</v>
      </c>
      <c r="AY22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6" t="str">
        <f>data[[#This Row],[Différence en valeur]]&amp;data[[#This Row],[Année]]</f>
        <v>02021</v>
      </c>
      <c r="BC2296">
        <f>IF(COUNTIF($U$2:U2296,U2296)=COUNTIF(data[Référence principale],data[[#This Row],[Référence principale]]),COUNTIF(data[Référence principale],data[[#This Row],[Référence principale]]),)</f>
        <v>1</v>
      </c>
    </row>
    <row r="2297" spans="1:55" x14ac:dyDescent="0.25">
      <c r="A2297" t="s">
        <v>830</v>
      </c>
      <c r="G2297" t="s">
        <v>3924</v>
      </c>
      <c r="N2297" s="2"/>
      <c r="O2297" s="2"/>
      <c r="R2297" t="s">
        <v>830</v>
      </c>
      <c r="U2297" t="s">
        <v>2032</v>
      </c>
      <c r="AD2297">
        <v>0</v>
      </c>
      <c r="AG2297">
        <v>0</v>
      </c>
      <c r="AP2297" s="3">
        <v>44556</v>
      </c>
      <c r="AY22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7" t="str">
        <f>data[[#This Row],[Différence en valeur]]&amp;data[[#This Row],[Année]]</f>
        <v>02021</v>
      </c>
      <c r="BC2297">
        <f>IF(COUNTIF($U$2:U2297,U2297)=COUNTIF(data[Référence principale],data[[#This Row],[Référence principale]]),COUNTIF(data[Référence principale],data[[#This Row],[Référence principale]]),)</f>
        <v>0</v>
      </c>
    </row>
    <row r="2298" spans="1:55" x14ac:dyDescent="0.25">
      <c r="A2298" t="s">
        <v>830</v>
      </c>
      <c r="G2298" t="s">
        <v>3924</v>
      </c>
      <c r="N2298" s="2"/>
      <c r="O2298" s="2"/>
      <c r="R2298" t="s">
        <v>830</v>
      </c>
      <c r="U2298" t="s">
        <v>2033</v>
      </c>
      <c r="AD2298">
        <v>0</v>
      </c>
      <c r="AG2298">
        <v>0</v>
      </c>
      <c r="AP2298" s="3">
        <v>44556</v>
      </c>
      <c r="AY22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8" t="str">
        <f>data[[#This Row],[Différence en valeur]]&amp;data[[#This Row],[Année]]</f>
        <v>02021</v>
      </c>
      <c r="BC2298">
        <f>IF(COUNTIF($U$2:U2298,U2298)=COUNTIF(data[Référence principale],data[[#This Row],[Référence principale]]),COUNTIF(data[Référence principale],data[[#This Row],[Référence principale]]),)</f>
        <v>1</v>
      </c>
    </row>
    <row r="2299" spans="1:55" x14ac:dyDescent="0.25">
      <c r="A2299" t="s">
        <v>830</v>
      </c>
      <c r="G2299" t="s">
        <v>3924</v>
      </c>
      <c r="N2299" s="2"/>
      <c r="O2299" s="2"/>
      <c r="R2299" t="s">
        <v>830</v>
      </c>
      <c r="U2299" t="s">
        <v>2034</v>
      </c>
      <c r="AD2299">
        <v>-6</v>
      </c>
      <c r="AG2299">
        <v>-1995</v>
      </c>
      <c r="AP2299" s="3">
        <v>44556</v>
      </c>
      <c r="AY22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2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299" t="str">
        <f>data[[#This Row],[Différence en valeur]]&amp;data[[#This Row],[Année]]</f>
        <v>-19952021</v>
      </c>
      <c r="BC2299">
        <f>IF(COUNTIF($U$2:U2299,U2299)=COUNTIF(data[Référence principale],data[[#This Row],[Référence principale]]),COUNTIF(data[Référence principale],data[[#This Row],[Référence principale]]),)</f>
        <v>1</v>
      </c>
    </row>
    <row r="2300" spans="1:55" x14ac:dyDescent="0.25">
      <c r="A2300" t="s">
        <v>830</v>
      </c>
      <c r="G2300" t="s">
        <v>3924</v>
      </c>
      <c r="N2300" s="2"/>
      <c r="O2300" s="2"/>
      <c r="R2300" t="s">
        <v>830</v>
      </c>
      <c r="U2300" t="s">
        <v>2035</v>
      </c>
      <c r="AD2300">
        <v>0</v>
      </c>
      <c r="AG2300">
        <v>0</v>
      </c>
      <c r="AP2300" s="3">
        <v>44556</v>
      </c>
      <c r="AY23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0" t="str">
        <f>data[[#This Row],[Différence en valeur]]&amp;data[[#This Row],[Année]]</f>
        <v>02021</v>
      </c>
      <c r="BC2300">
        <f>IF(COUNTIF($U$2:U2300,U2300)=COUNTIF(data[Référence principale],data[[#This Row],[Référence principale]]),COUNTIF(data[Référence principale],data[[#This Row],[Référence principale]]),)</f>
        <v>0</v>
      </c>
    </row>
    <row r="2301" spans="1:55" x14ac:dyDescent="0.25">
      <c r="A2301" t="s">
        <v>830</v>
      </c>
      <c r="G2301" t="s">
        <v>3924</v>
      </c>
      <c r="N2301" s="2"/>
      <c r="O2301" s="2"/>
      <c r="R2301" t="s">
        <v>830</v>
      </c>
      <c r="U2301" t="s">
        <v>2036</v>
      </c>
      <c r="AD2301">
        <v>0</v>
      </c>
      <c r="AG2301">
        <v>0</v>
      </c>
      <c r="AP2301" s="3">
        <v>44556</v>
      </c>
      <c r="AY23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1" t="str">
        <f>data[[#This Row],[Différence en valeur]]&amp;data[[#This Row],[Année]]</f>
        <v>02021</v>
      </c>
      <c r="BC2301">
        <f>IF(COUNTIF($U$2:U2301,U2301)=COUNTIF(data[Référence principale],data[[#This Row],[Référence principale]]),COUNTIF(data[Référence principale],data[[#This Row],[Référence principale]]),)</f>
        <v>0</v>
      </c>
    </row>
    <row r="2302" spans="1:55" x14ac:dyDescent="0.25">
      <c r="A2302" t="s">
        <v>830</v>
      </c>
      <c r="G2302" t="s">
        <v>3924</v>
      </c>
      <c r="N2302" s="2"/>
      <c r="O2302" s="2"/>
      <c r="R2302" t="s">
        <v>830</v>
      </c>
      <c r="U2302" t="s">
        <v>2036</v>
      </c>
      <c r="AD2302">
        <v>0</v>
      </c>
      <c r="AG2302">
        <v>0</v>
      </c>
      <c r="AP2302" s="3">
        <v>44556</v>
      </c>
      <c r="AY23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2" t="str">
        <f>data[[#This Row],[Différence en valeur]]&amp;data[[#This Row],[Année]]</f>
        <v>02021</v>
      </c>
      <c r="BC2302">
        <f>IF(COUNTIF($U$2:U2302,U2302)=COUNTIF(data[Référence principale],data[[#This Row],[Référence principale]]),COUNTIF(data[Référence principale],data[[#This Row],[Référence principale]]),)</f>
        <v>2</v>
      </c>
    </row>
    <row r="2303" spans="1:55" x14ac:dyDescent="0.25">
      <c r="A2303" t="s">
        <v>830</v>
      </c>
      <c r="G2303" t="s">
        <v>3924</v>
      </c>
      <c r="N2303" s="2"/>
      <c r="O2303" s="2"/>
      <c r="R2303" t="s">
        <v>830</v>
      </c>
      <c r="U2303" t="s">
        <v>468</v>
      </c>
      <c r="AD2303">
        <v>0</v>
      </c>
      <c r="AG2303">
        <v>0</v>
      </c>
      <c r="AP2303" s="3">
        <v>44556</v>
      </c>
      <c r="AY23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3" t="str">
        <f>data[[#This Row],[Différence en valeur]]&amp;data[[#This Row],[Année]]</f>
        <v>02021</v>
      </c>
      <c r="BC2303">
        <f>IF(COUNTIF($U$2:U2303,U2303)=COUNTIF(data[Référence principale],data[[#This Row],[Référence principale]]),COUNTIF(data[Référence principale],data[[#This Row],[Référence principale]]),)</f>
        <v>2</v>
      </c>
    </row>
    <row r="2304" spans="1:55" x14ac:dyDescent="0.25">
      <c r="A2304" t="s">
        <v>830</v>
      </c>
      <c r="G2304" t="s">
        <v>3924</v>
      </c>
      <c r="N2304" s="2"/>
      <c r="O2304" s="2"/>
      <c r="R2304" t="s">
        <v>830</v>
      </c>
      <c r="U2304" t="s">
        <v>2037</v>
      </c>
      <c r="AD2304">
        <v>0</v>
      </c>
      <c r="AG2304">
        <v>0</v>
      </c>
      <c r="AP2304" s="3">
        <v>44556</v>
      </c>
      <c r="AY23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4" t="str">
        <f>data[[#This Row],[Différence en valeur]]&amp;data[[#This Row],[Année]]</f>
        <v>02021</v>
      </c>
      <c r="BC2304">
        <f>IF(COUNTIF($U$2:U2304,U2304)=COUNTIF(data[Référence principale],data[[#This Row],[Référence principale]]),COUNTIF(data[Référence principale],data[[#This Row],[Référence principale]]),)</f>
        <v>1</v>
      </c>
    </row>
    <row r="2305" spans="1:55" x14ac:dyDescent="0.25">
      <c r="A2305" t="s">
        <v>830</v>
      </c>
      <c r="G2305" t="s">
        <v>3924</v>
      </c>
      <c r="N2305" s="2"/>
      <c r="O2305" s="2"/>
      <c r="R2305" t="s">
        <v>830</v>
      </c>
      <c r="U2305" t="s">
        <v>2038</v>
      </c>
      <c r="AD2305">
        <v>0</v>
      </c>
      <c r="AG2305">
        <v>0</v>
      </c>
      <c r="AP2305" s="3">
        <v>44556</v>
      </c>
      <c r="AY23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5" t="str">
        <f>data[[#This Row],[Différence en valeur]]&amp;data[[#This Row],[Année]]</f>
        <v>02021</v>
      </c>
      <c r="BC2305">
        <f>IF(COUNTIF($U$2:U2305,U2305)=COUNTIF(data[Référence principale],data[[#This Row],[Référence principale]]),COUNTIF(data[Référence principale],data[[#This Row],[Référence principale]]),)</f>
        <v>1</v>
      </c>
    </row>
    <row r="2306" spans="1:55" x14ac:dyDescent="0.25">
      <c r="A2306" t="s">
        <v>830</v>
      </c>
      <c r="G2306" t="s">
        <v>3924</v>
      </c>
      <c r="N2306" s="2"/>
      <c r="O2306" s="2"/>
      <c r="R2306" t="s">
        <v>830</v>
      </c>
      <c r="U2306" t="s">
        <v>374</v>
      </c>
      <c r="AD2306">
        <v>0</v>
      </c>
      <c r="AG2306">
        <v>0</v>
      </c>
      <c r="AP2306" s="3">
        <v>44556</v>
      </c>
      <c r="AY23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6" t="str">
        <f>data[[#This Row],[Différence en valeur]]&amp;data[[#This Row],[Année]]</f>
        <v>02021</v>
      </c>
      <c r="BC2306">
        <f>IF(COUNTIF($U$2:U2306,U2306)=COUNTIF(data[Référence principale],data[[#This Row],[Référence principale]]),COUNTIF(data[Référence principale],data[[#This Row],[Référence principale]]),)</f>
        <v>2</v>
      </c>
    </row>
    <row r="2307" spans="1:55" x14ac:dyDescent="0.25">
      <c r="A2307" t="s">
        <v>830</v>
      </c>
      <c r="G2307" t="s">
        <v>3924</v>
      </c>
      <c r="N2307" s="2"/>
      <c r="O2307" s="2"/>
      <c r="R2307" t="s">
        <v>830</v>
      </c>
      <c r="U2307" t="s">
        <v>2039</v>
      </c>
      <c r="AD2307">
        <v>0</v>
      </c>
      <c r="AG2307">
        <v>0</v>
      </c>
      <c r="AP2307" s="3">
        <v>44556</v>
      </c>
      <c r="AY23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7" t="str">
        <f>data[[#This Row],[Différence en valeur]]&amp;data[[#This Row],[Année]]</f>
        <v>02021</v>
      </c>
      <c r="BC2307">
        <f>IF(COUNTIF($U$2:U2307,U2307)=COUNTIF(data[Référence principale],data[[#This Row],[Référence principale]]),COUNTIF(data[Référence principale],data[[#This Row],[Référence principale]]),)</f>
        <v>1</v>
      </c>
    </row>
    <row r="2308" spans="1:55" x14ac:dyDescent="0.25">
      <c r="A2308" t="s">
        <v>830</v>
      </c>
      <c r="G2308" t="s">
        <v>3924</v>
      </c>
      <c r="N2308" s="2"/>
      <c r="O2308" s="2"/>
      <c r="R2308" t="s">
        <v>830</v>
      </c>
      <c r="U2308" t="s">
        <v>2040</v>
      </c>
      <c r="AD2308">
        <v>0</v>
      </c>
      <c r="AG2308">
        <v>0</v>
      </c>
      <c r="AP2308" s="3">
        <v>44556</v>
      </c>
      <c r="AY23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8" t="str">
        <f>data[[#This Row],[Différence en valeur]]&amp;data[[#This Row],[Année]]</f>
        <v>02021</v>
      </c>
      <c r="BC2308">
        <f>IF(COUNTIF($U$2:U2308,U2308)=COUNTIF(data[Référence principale],data[[#This Row],[Référence principale]]),COUNTIF(data[Référence principale],data[[#This Row],[Référence principale]]),)</f>
        <v>1</v>
      </c>
    </row>
    <row r="2309" spans="1:55" x14ac:dyDescent="0.25">
      <c r="A2309" t="s">
        <v>830</v>
      </c>
      <c r="G2309" t="s">
        <v>3924</v>
      </c>
      <c r="N2309" s="2"/>
      <c r="O2309" s="2"/>
      <c r="R2309" t="s">
        <v>830</v>
      </c>
      <c r="U2309" t="s">
        <v>451</v>
      </c>
      <c r="AD2309">
        <v>0</v>
      </c>
      <c r="AG2309">
        <v>0</v>
      </c>
      <c r="AP2309" s="3">
        <v>44556</v>
      </c>
      <c r="AY23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09" t="str">
        <f>data[[#This Row],[Différence en valeur]]&amp;data[[#This Row],[Année]]</f>
        <v>02021</v>
      </c>
      <c r="BC2309">
        <f>IF(COUNTIF($U$2:U2309,U2309)=COUNTIF(data[Référence principale],data[[#This Row],[Référence principale]]),COUNTIF(data[Référence principale],data[[#This Row],[Référence principale]]),)</f>
        <v>0</v>
      </c>
    </row>
    <row r="2310" spans="1:55" x14ac:dyDescent="0.25">
      <c r="A2310" t="s">
        <v>830</v>
      </c>
      <c r="G2310" t="s">
        <v>3924</v>
      </c>
      <c r="N2310" s="2"/>
      <c r="O2310" s="2"/>
      <c r="R2310" t="s">
        <v>830</v>
      </c>
      <c r="U2310" t="s">
        <v>451</v>
      </c>
      <c r="AD2310">
        <v>0</v>
      </c>
      <c r="AG2310">
        <v>0</v>
      </c>
      <c r="AP2310" s="3">
        <v>44556</v>
      </c>
      <c r="AY23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0" t="str">
        <f>data[[#This Row],[Différence en valeur]]&amp;data[[#This Row],[Année]]</f>
        <v>02021</v>
      </c>
      <c r="BC2310">
        <f>IF(COUNTIF($U$2:U2310,U2310)=COUNTIF(data[Référence principale],data[[#This Row],[Référence principale]]),COUNTIF(data[Référence principale],data[[#This Row],[Référence principale]]),)</f>
        <v>3</v>
      </c>
    </row>
    <row r="2311" spans="1:55" x14ac:dyDescent="0.25">
      <c r="A2311" t="s">
        <v>830</v>
      </c>
      <c r="G2311" t="s">
        <v>3924</v>
      </c>
      <c r="N2311" s="2"/>
      <c r="O2311" s="2"/>
      <c r="R2311" t="s">
        <v>830</v>
      </c>
      <c r="U2311" t="s">
        <v>2041</v>
      </c>
      <c r="AD2311">
        <v>0</v>
      </c>
      <c r="AG2311">
        <v>0</v>
      </c>
      <c r="AP2311" s="3">
        <v>44556</v>
      </c>
      <c r="AY23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1" t="str">
        <f>data[[#This Row],[Différence en valeur]]&amp;data[[#This Row],[Année]]</f>
        <v>02021</v>
      </c>
      <c r="BC2311">
        <f>IF(COUNTIF($U$2:U2311,U2311)=COUNTIF(data[Référence principale],data[[#This Row],[Référence principale]]),COUNTIF(data[Référence principale],data[[#This Row],[Référence principale]]),)</f>
        <v>1</v>
      </c>
    </row>
    <row r="2312" spans="1:55" x14ac:dyDescent="0.25">
      <c r="A2312" t="s">
        <v>830</v>
      </c>
      <c r="G2312" t="s">
        <v>3924</v>
      </c>
      <c r="N2312" s="2"/>
      <c r="O2312" s="2"/>
      <c r="R2312" t="s">
        <v>830</v>
      </c>
      <c r="U2312" t="s">
        <v>2042</v>
      </c>
      <c r="AD2312">
        <v>0</v>
      </c>
      <c r="AG2312">
        <v>0</v>
      </c>
      <c r="AP2312" s="3">
        <v>44556</v>
      </c>
      <c r="AY23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2" t="str">
        <f>data[[#This Row],[Différence en valeur]]&amp;data[[#This Row],[Année]]</f>
        <v>02021</v>
      </c>
      <c r="BC2312">
        <f>IF(COUNTIF($U$2:U2312,U2312)=COUNTIF(data[Référence principale],data[[#This Row],[Référence principale]]),COUNTIF(data[Référence principale],data[[#This Row],[Référence principale]]),)</f>
        <v>1</v>
      </c>
    </row>
    <row r="2313" spans="1:55" x14ac:dyDescent="0.25">
      <c r="A2313" t="s">
        <v>830</v>
      </c>
      <c r="G2313" t="s">
        <v>3924</v>
      </c>
      <c r="N2313" s="2"/>
      <c r="O2313" s="2"/>
      <c r="R2313" t="s">
        <v>830</v>
      </c>
      <c r="U2313" t="s">
        <v>2043</v>
      </c>
      <c r="AD2313">
        <v>0</v>
      </c>
      <c r="AG2313">
        <v>0</v>
      </c>
      <c r="AP2313" s="3">
        <v>44556</v>
      </c>
      <c r="AY23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3" t="str">
        <f>data[[#This Row],[Différence en valeur]]&amp;data[[#This Row],[Année]]</f>
        <v>02021</v>
      </c>
      <c r="BC2313">
        <f>IF(COUNTIF($U$2:U2313,U2313)=COUNTIF(data[Référence principale],data[[#This Row],[Référence principale]]),COUNTIF(data[Référence principale],data[[#This Row],[Référence principale]]),)</f>
        <v>1</v>
      </c>
    </row>
    <row r="2314" spans="1:55" x14ac:dyDescent="0.25">
      <c r="A2314" t="s">
        <v>830</v>
      </c>
      <c r="G2314" t="s">
        <v>3924</v>
      </c>
      <c r="N2314" s="2"/>
      <c r="O2314" s="2"/>
      <c r="R2314" t="s">
        <v>830</v>
      </c>
      <c r="U2314" t="s">
        <v>2044</v>
      </c>
      <c r="AD2314">
        <v>0</v>
      </c>
      <c r="AG2314">
        <v>0</v>
      </c>
      <c r="AP2314" s="3">
        <v>44556</v>
      </c>
      <c r="AY23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4" t="str">
        <f>data[[#This Row],[Différence en valeur]]&amp;data[[#This Row],[Année]]</f>
        <v>02021</v>
      </c>
      <c r="BC2314">
        <f>IF(COUNTIF($U$2:U2314,U2314)=COUNTIF(data[Référence principale],data[[#This Row],[Référence principale]]),COUNTIF(data[Référence principale],data[[#This Row],[Référence principale]]),)</f>
        <v>1</v>
      </c>
    </row>
    <row r="2315" spans="1:55" x14ac:dyDescent="0.25">
      <c r="A2315" t="s">
        <v>830</v>
      </c>
      <c r="G2315" t="s">
        <v>3924</v>
      </c>
      <c r="N2315" s="2"/>
      <c r="O2315" s="2"/>
      <c r="R2315" t="s">
        <v>830</v>
      </c>
      <c r="U2315" t="s">
        <v>2045</v>
      </c>
      <c r="AD2315">
        <v>0</v>
      </c>
      <c r="AG2315">
        <v>0</v>
      </c>
      <c r="AP2315" s="3">
        <v>44556</v>
      </c>
      <c r="AY23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5" t="str">
        <f>data[[#This Row],[Différence en valeur]]&amp;data[[#This Row],[Année]]</f>
        <v>02021</v>
      </c>
      <c r="BC2315">
        <f>IF(COUNTIF($U$2:U2315,U2315)=COUNTIF(data[Référence principale],data[[#This Row],[Référence principale]]),COUNTIF(data[Référence principale],data[[#This Row],[Référence principale]]),)</f>
        <v>1</v>
      </c>
    </row>
    <row r="2316" spans="1:55" x14ac:dyDescent="0.25">
      <c r="A2316" t="s">
        <v>830</v>
      </c>
      <c r="G2316" t="s">
        <v>3924</v>
      </c>
      <c r="N2316" s="2"/>
      <c r="O2316" s="2"/>
      <c r="R2316" t="s">
        <v>830</v>
      </c>
      <c r="U2316" t="s">
        <v>2046</v>
      </c>
      <c r="AD2316">
        <v>0</v>
      </c>
      <c r="AG2316">
        <v>0</v>
      </c>
      <c r="AP2316" s="3">
        <v>44556</v>
      </c>
      <c r="AY23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6" t="str">
        <f>data[[#This Row],[Différence en valeur]]&amp;data[[#This Row],[Année]]</f>
        <v>02021</v>
      </c>
      <c r="BC2316">
        <f>IF(COUNTIF($U$2:U2316,U2316)=COUNTIF(data[Référence principale],data[[#This Row],[Référence principale]]),COUNTIF(data[Référence principale],data[[#This Row],[Référence principale]]),)</f>
        <v>1</v>
      </c>
    </row>
    <row r="2317" spans="1:55" x14ac:dyDescent="0.25">
      <c r="A2317" t="s">
        <v>830</v>
      </c>
      <c r="G2317" t="s">
        <v>3924</v>
      </c>
      <c r="N2317" s="2"/>
      <c r="O2317" s="2"/>
      <c r="R2317" t="s">
        <v>830</v>
      </c>
      <c r="U2317" t="s">
        <v>2047</v>
      </c>
      <c r="AD2317">
        <v>0</v>
      </c>
      <c r="AG2317">
        <v>0</v>
      </c>
      <c r="AP2317" s="3">
        <v>44556</v>
      </c>
      <c r="AY23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7" t="str">
        <f>data[[#This Row],[Différence en valeur]]&amp;data[[#This Row],[Année]]</f>
        <v>02021</v>
      </c>
      <c r="BC2317">
        <f>IF(COUNTIF($U$2:U2317,U2317)=COUNTIF(data[Référence principale],data[[#This Row],[Référence principale]]),COUNTIF(data[Référence principale],data[[#This Row],[Référence principale]]),)</f>
        <v>1</v>
      </c>
    </row>
    <row r="2318" spans="1:55" x14ac:dyDescent="0.25">
      <c r="A2318" t="s">
        <v>830</v>
      </c>
      <c r="G2318" t="s">
        <v>3924</v>
      </c>
      <c r="N2318" s="2"/>
      <c r="O2318" s="2"/>
      <c r="R2318" t="s">
        <v>830</v>
      </c>
      <c r="U2318" t="s">
        <v>2048</v>
      </c>
      <c r="AD2318">
        <v>2</v>
      </c>
      <c r="AG2318">
        <v>7.9000000000000001E-2</v>
      </c>
      <c r="AP2318" s="3">
        <v>44556</v>
      </c>
      <c r="AY23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8" t="str">
        <f>data[[#This Row],[Différence en valeur]]&amp;data[[#This Row],[Année]]</f>
        <v>0.0792021</v>
      </c>
      <c r="BC2318">
        <f>IF(COUNTIF($U$2:U2318,U2318)=COUNTIF(data[Référence principale],data[[#This Row],[Référence principale]]),COUNTIF(data[Référence principale],data[[#This Row],[Référence principale]]),)</f>
        <v>1</v>
      </c>
    </row>
    <row r="2319" spans="1:55" x14ac:dyDescent="0.25">
      <c r="A2319" t="s">
        <v>830</v>
      </c>
      <c r="G2319" t="s">
        <v>3924</v>
      </c>
      <c r="N2319" s="2"/>
      <c r="O2319" s="2"/>
      <c r="R2319" t="s">
        <v>830</v>
      </c>
      <c r="U2319" t="s">
        <v>2049</v>
      </c>
      <c r="AD2319">
        <v>-13</v>
      </c>
      <c r="AG2319">
        <v>-28.827500000000001</v>
      </c>
      <c r="AP2319" s="3">
        <v>44556</v>
      </c>
      <c r="AY23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19" t="str">
        <f>data[[#This Row],[Différence en valeur]]&amp;data[[#This Row],[Année]]</f>
        <v>-28.82752021</v>
      </c>
      <c r="BC2319">
        <f>IF(COUNTIF($U$2:U2319,U2319)=COUNTIF(data[Référence principale],data[[#This Row],[Référence principale]]),COUNTIF(data[Référence principale],data[[#This Row],[Référence principale]]),)</f>
        <v>1</v>
      </c>
    </row>
    <row r="2320" spans="1:55" x14ac:dyDescent="0.25">
      <c r="A2320" t="s">
        <v>830</v>
      </c>
      <c r="G2320" t="s">
        <v>3924</v>
      </c>
      <c r="N2320" s="2"/>
      <c r="O2320" s="2"/>
      <c r="R2320" t="s">
        <v>830</v>
      </c>
      <c r="U2320" t="s">
        <v>2050</v>
      </c>
      <c r="AD2320">
        <v>0</v>
      </c>
      <c r="AG2320">
        <v>0</v>
      </c>
      <c r="AP2320" s="3">
        <v>44556</v>
      </c>
      <c r="AY23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0" t="str">
        <f>data[[#This Row],[Différence en valeur]]&amp;data[[#This Row],[Année]]</f>
        <v>02021</v>
      </c>
      <c r="BC2320">
        <f>IF(COUNTIF($U$2:U2320,U2320)=COUNTIF(data[Référence principale],data[[#This Row],[Référence principale]]),COUNTIF(data[Référence principale],data[[#This Row],[Référence principale]]),)</f>
        <v>1</v>
      </c>
    </row>
    <row r="2321" spans="1:55" x14ac:dyDescent="0.25">
      <c r="A2321" t="s">
        <v>830</v>
      </c>
      <c r="G2321" t="s">
        <v>3924</v>
      </c>
      <c r="N2321" s="2"/>
      <c r="O2321" s="2"/>
      <c r="R2321" t="s">
        <v>830</v>
      </c>
      <c r="U2321" t="s">
        <v>469</v>
      </c>
      <c r="AD2321">
        <v>0</v>
      </c>
      <c r="AG2321">
        <v>0</v>
      </c>
      <c r="AP2321" s="3">
        <v>44556</v>
      </c>
      <c r="AY23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1" t="str">
        <f>data[[#This Row],[Différence en valeur]]&amp;data[[#This Row],[Année]]</f>
        <v>02021</v>
      </c>
      <c r="BC2321">
        <f>IF(COUNTIF($U$2:U2321,U2321)=COUNTIF(data[Référence principale],data[[#This Row],[Référence principale]]),COUNTIF(data[Référence principale],data[[#This Row],[Référence principale]]),)</f>
        <v>2</v>
      </c>
    </row>
    <row r="2322" spans="1:55" x14ac:dyDescent="0.25">
      <c r="A2322" t="s">
        <v>830</v>
      </c>
      <c r="G2322" t="s">
        <v>3924</v>
      </c>
      <c r="N2322" s="2"/>
      <c r="O2322" s="2"/>
      <c r="R2322" t="s">
        <v>830</v>
      </c>
      <c r="U2322" t="s">
        <v>2051</v>
      </c>
      <c r="AD2322">
        <v>0</v>
      </c>
      <c r="AG2322">
        <v>0</v>
      </c>
      <c r="AP2322" s="3">
        <v>44556</v>
      </c>
      <c r="AY23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2" t="str">
        <f>data[[#This Row],[Différence en valeur]]&amp;data[[#This Row],[Année]]</f>
        <v>02021</v>
      </c>
      <c r="BC2322">
        <f>IF(COUNTIF($U$2:U2322,U2322)=COUNTIF(data[Référence principale],data[[#This Row],[Référence principale]]),COUNTIF(data[Référence principale],data[[#This Row],[Référence principale]]),)</f>
        <v>1</v>
      </c>
    </row>
    <row r="2323" spans="1:55" x14ac:dyDescent="0.25">
      <c r="A2323" t="s">
        <v>830</v>
      </c>
      <c r="G2323" t="s">
        <v>3924</v>
      </c>
      <c r="N2323" s="2"/>
      <c r="O2323" s="2"/>
      <c r="R2323" t="s">
        <v>830</v>
      </c>
      <c r="U2323" t="s">
        <v>195</v>
      </c>
      <c r="AD2323">
        <v>0</v>
      </c>
      <c r="AG2323">
        <v>0</v>
      </c>
      <c r="AP2323" s="3">
        <v>44556</v>
      </c>
      <c r="AY23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3" t="str">
        <f>data[[#This Row],[Différence en valeur]]&amp;data[[#This Row],[Année]]</f>
        <v>02021</v>
      </c>
      <c r="BC2323">
        <f>IF(COUNTIF($U$2:U2323,U2323)=COUNTIF(data[Référence principale],data[[#This Row],[Référence principale]]),COUNTIF(data[Référence principale],data[[#This Row],[Référence principale]]),)</f>
        <v>0</v>
      </c>
    </row>
    <row r="2324" spans="1:55" x14ac:dyDescent="0.25">
      <c r="A2324" t="s">
        <v>830</v>
      </c>
      <c r="G2324" t="s">
        <v>3924</v>
      </c>
      <c r="N2324" s="2"/>
      <c r="O2324" s="2"/>
      <c r="R2324" t="s">
        <v>830</v>
      </c>
      <c r="U2324" t="s">
        <v>195</v>
      </c>
      <c r="AD2324">
        <v>0</v>
      </c>
      <c r="AG2324">
        <v>0</v>
      </c>
      <c r="AP2324" s="3">
        <v>44556</v>
      </c>
      <c r="AY23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4" t="str">
        <f>data[[#This Row],[Différence en valeur]]&amp;data[[#This Row],[Année]]</f>
        <v>02021</v>
      </c>
      <c r="BC2324">
        <f>IF(COUNTIF($U$2:U2324,U2324)=COUNTIF(data[Référence principale],data[[#This Row],[Référence principale]]),COUNTIF(data[Référence principale],data[[#This Row],[Référence principale]]),)</f>
        <v>4</v>
      </c>
    </row>
    <row r="2325" spans="1:55" x14ac:dyDescent="0.25">
      <c r="A2325" t="s">
        <v>830</v>
      </c>
      <c r="G2325" t="s">
        <v>3924</v>
      </c>
      <c r="N2325" s="2"/>
      <c r="O2325" s="2"/>
      <c r="R2325" t="s">
        <v>830</v>
      </c>
      <c r="U2325" t="s">
        <v>2052</v>
      </c>
      <c r="AD2325">
        <v>0</v>
      </c>
      <c r="AG2325">
        <v>0</v>
      </c>
      <c r="AP2325" s="3">
        <v>44556</v>
      </c>
      <c r="AY23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5" t="str">
        <f>data[[#This Row],[Différence en valeur]]&amp;data[[#This Row],[Année]]</f>
        <v>02021</v>
      </c>
      <c r="BC2325">
        <f>IF(COUNTIF($U$2:U2325,U2325)=COUNTIF(data[Référence principale],data[[#This Row],[Référence principale]]),COUNTIF(data[Référence principale],data[[#This Row],[Référence principale]]),)</f>
        <v>1</v>
      </c>
    </row>
    <row r="2326" spans="1:55" x14ac:dyDescent="0.25">
      <c r="A2326" t="s">
        <v>830</v>
      </c>
      <c r="G2326" t="s">
        <v>3924</v>
      </c>
      <c r="N2326" s="2"/>
      <c r="O2326" s="2"/>
      <c r="R2326" t="s">
        <v>830</v>
      </c>
      <c r="U2326" t="s">
        <v>2053</v>
      </c>
      <c r="AD2326">
        <v>0</v>
      </c>
      <c r="AG2326">
        <v>0</v>
      </c>
      <c r="AP2326" s="3">
        <v>44556</v>
      </c>
      <c r="AY23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6" t="str">
        <f>data[[#This Row],[Différence en valeur]]&amp;data[[#This Row],[Année]]</f>
        <v>02021</v>
      </c>
      <c r="BC2326">
        <f>IF(COUNTIF($U$2:U2326,U2326)=COUNTIF(data[Référence principale],data[[#This Row],[Référence principale]]),COUNTIF(data[Référence principale],data[[#This Row],[Référence principale]]),)</f>
        <v>1</v>
      </c>
    </row>
    <row r="2327" spans="1:55" x14ac:dyDescent="0.25">
      <c r="A2327" t="s">
        <v>830</v>
      </c>
      <c r="G2327" t="s">
        <v>3924</v>
      </c>
      <c r="N2327" s="2"/>
      <c r="O2327" s="2"/>
      <c r="R2327" t="s">
        <v>830</v>
      </c>
      <c r="U2327" t="s">
        <v>2054</v>
      </c>
      <c r="AD2327">
        <v>0</v>
      </c>
      <c r="AG2327">
        <v>0</v>
      </c>
      <c r="AP2327" s="3">
        <v>44556</v>
      </c>
      <c r="AY23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7" t="str">
        <f>data[[#This Row],[Différence en valeur]]&amp;data[[#This Row],[Année]]</f>
        <v>02021</v>
      </c>
      <c r="BC2327">
        <f>IF(COUNTIF($U$2:U2327,U2327)=COUNTIF(data[Référence principale],data[[#This Row],[Référence principale]]),COUNTIF(data[Référence principale],data[[#This Row],[Référence principale]]),)</f>
        <v>1</v>
      </c>
    </row>
    <row r="2328" spans="1:55" x14ac:dyDescent="0.25">
      <c r="A2328" t="s">
        <v>830</v>
      </c>
      <c r="G2328" t="s">
        <v>3924</v>
      </c>
      <c r="N2328" s="2"/>
      <c r="O2328" s="2"/>
      <c r="R2328" t="s">
        <v>830</v>
      </c>
      <c r="U2328" t="s">
        <v>2055</v>
      </c>
      <c r="AD2328">
        <v>0</v>
      </c>
      <c r="AG2328">
        <v>0</v>
      </c>
      <c r="AP2328" s="3">
        <v>44556</v>
      </c>
      <c r="AY23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8" t="str">
        <f>data[[#This Row],[Différence en valeur]]&amp;data[[#This Row],[Année]]</f>
        <v>02021</v>
      </c>
      <c r="BC2328">
        <f>IF(COUNTIF($U$2:U2328,U2328)=COUNTIF(data[Référence principale],data[[#This Row],[Référence principale]]),COUNTIF(data[Référence principale],data[[#This Row],[Référence principale]]),)</f>
        <v>1</v>
      </c>
    </row>
    <row r="2329" spans="1:55" x14ac:dyDescent="0.25">
      <c r="A2329" t="s">
        <v>830</v>
      </c>
      <c r="G2329" t="s">
        <v>3924</v>
      </c>
      <c r="N2329" s="2"/>
      <c r="O2329" s="2"/>
      <c r="R2329" t="s">
        <v>830</v>
      </c>
      <c r="U2329" t="s">
        <v>2056</v>
      </c>
      <c r="AD2329">
        <v>2</v>
      </c>
      <c r="AG2329">
        <v>0.28000000000000003</v>
      </c>
      <c r="AP2329" s="3">
        <v>44556</v>
      </c>
      <c r="AY23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29" t="str">
        <f>data[[#This Row],[Différence en valeur]]&amp;data[[#This Row],[Année]]</f>
        <v>0.282021</v>
      </c>
      <c r="BC2329">
        <f>IF(COUNTIF($U$2:U2329,U2329)=COUNTIF(data[Référence principale],data[[#This Row],[Référence principale]]),COUNTIF(data[Référence principale],data[[#This Row],[Référence principale]]),)</f>
        <v>1</v>
      </c>
    </row>
    <row r="2330" spans="1:55" x14ac:dyDescent="0.25">
      <c r="A2330" t="s">
        <v>830</v>
      </c>
      <c r="G2330" t="s">
        <v>3924</v>
      </c>
      <c r="N2330" s="2"/>
      <c r="O2330" s="2"/>
      <c r="R2330" t="s">
        <v>830</v>
      </c>
      <c r="U2330" t="s">
        <v>2057</v>
      </c>
      <c r="AD2330">
        <v>0</v>
      </c>
      <c r="AG2330">
        <v>0</v>
      </c>
      <c r="AP2330" s="3">
        <v>44556</v>
      </c>
      <c r="AY23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0" t="str">
        <f>data[[#This Row],[Différence en valeur]]&amp;data[[#This Row],[Année]]</f>
        <v>02021</v>
      </c>
      <c r="BC2330">
        <f>IF(COUNTIF($U$2:U2330,U2330)=COUNTIF(data[Référence principale],data[[#This Row],[Référence principale]]),COUNTIF(data[Référence principale],data[[#This Row],[Référence principale]]),)</f>
        <v>1</v>
      </c>
    </row>
    <row r="2331" spans="1:55" x14ac:dyDescent="0.25">
      <c r="A2331" t="s">
        <v>830</v>
      </c>
      <c r="G2331" t="s">
        <v>3924</v>
      </c>
      <c r="N2331" s="2"/>
      <c r="O2331" s="2"/>
      <c r="R2331" t="s">
        <v>830</v>
      </c>
      <c r="U2331" t="s">
        <v>2058</v>
      </c>
      <c r="AD2331">
        <v>0</v>
      </c>
      <c r="AG2331">
        <v>0</v>
      </c>
      <c r="AP2331" s="3">
        <v>44556</v>
      </c>
      <c r="AY23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1" t="str">
        <f>data[[#This Row],[Différence en valeur]]&amp;data[[#This Row],[Année]]</f>
        <v>02021</v>
      </c>
      <c r="BC2331">
        <f>IF(COUNTIF($U$2:U2331,U2331)=COUNTIF(data[Référence principale],data[[#This Row],[Référence principale]]),COUNTIF(data[Référence principale],data[[#This Row],[Référence principale]]),)</f>
        <v>1</v>
      </c>
    </row>
    <row r="2332" spans="1:55" x14ac:dyDescent="0.25">
      <c r="A2332" t="s">
        <v>830</v>
      </c>
      <c r="G2332" t="s">
        <v>3924</v>
      </c>
      <c r="N2332" s="2"/>
      <c r="O2332" s="2"/>
      <c r="R2332" t="s">
        <v>830</v>
      </c>
      <c r="U2332" t="s">
        <v>2059</v>
      </c>
      <c r="AD2332">
        <v>0</v>
      </c>
      <c r="AG2332">
        <v>0</v>
      </c>
      <c r="AP2332" s="3">
        <v>44556</v>
      </c>
      <c r="AY23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2" t="str">
        <f>data[[#This Row],[Différence en valeur]]&amp;data[[#This Row],[Année]]</f>
        <v>02021</v>
      </c>
      <c r="BC2332">
        <f>IF(COUNTIF($U$2:U2332,U2332)=COUNTIF(data[Référence principale],data[[#This Row],[Référence principale]]),COUNTIF(data[Référence principale],data[[#This Row],[Référence principale]]),)</f>
        <v>1</v>
      </c>
    </row>
    <row r="2333" spans="1:55" x14ac:dyDescent="0.25">
      <c r="A2333" t="s">
        <v>830</v>
      </c>
      <c r="G2333" t="s">
        <v>3924</v>
      </c>
      <c r="N2333" s="2"/>
      <c r="O2333" s="2"/>
      <c r="R2333" t="s">
        <v>830</v>
      </c>
      <c r="U2333" t="s">
        <v>2060</v>
      </c>
      <c r="AD2333">
        <v>-166</v>
      </c>
      <c r="AG2333">
        <v>-90.304000000000002</v>
      </c>
      <c r="AP2333" s="3">
        <v>44556</v>
      </c>
      <c r="AY23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3" t="str">
        <f>data[[#This Row],[Différence en valeur]]&amp;data[[#This Row],[Année]]</f>
        <v>-90.3042021</v>
      </c>
      <c r="BC2333">
        <f>IF(COUNTIF($U$2:U2333,U2333)=COUNTIF(data[Référence principale],data[[#This Row],[Référence principale]]),COUNTIF(data[Référence principale],data[[#This Row],[Référence principale]]),)</f>
        <v>1</v>
      </c>
    </row>
    <row r="2334" spans="1:55" x14ac:dyDescent="0.25">
      <c r="A2334" t="s">
        <v>830</v>
      </c>
      <c r="G2334" t="s">
        <v>3924</v>
      </c>
      <c r="N2334" s="2"/>
      <c r="O2334" s="2"/>
      <c r="R2334" t="s">
        <v>830</v>
      </c>
      <c r="U2334" t="s">
        <v>2061</v>
      </c>
      <c r="AD2334">
        <v>0</v>
      </c>
      <c r="AG2334">
        <v>0</v>
      </c>
      <c r="AP2334" s="3">
        <v>44556</v>
      </c>
      <c r="AY23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4" t="str">
        <f>data[[#This Row],[Différence en valeur]]&amp;data[[#This Row],[Année]]</f>
        <v>02021</v>
      </c>
      <c r="BC2334">
        <f>IF(COUNTIF($U$2:U2334,U2334)=COUNTIF(data[Référence principale],data[[#This Row],[Référence principale]]),COUNTIF(data[Référence principale],data[[#This Row],[Référence principale]]),)</f>
        <v>1</v>
      </c>
    </row>
    <row r="2335" spans="1:55" x14ac:dyDescent="0.25">
      <c r="A2335" t="s">
        <v>830</v>
      </c>
      <c r="G2335" t="s">
        <v>3924</v>
      </c>
      <c r="N2335" s="2"/>
      <c r="O2335" s="2"/>
      <c r="R2335" t="s">
        <v>830</v>
      </c>
      <c r="U2335" t="s">
        <v>2062</v>
      </c>
      <c r="AD2335">
        <v>0</v>
      </c>
      <c r="AG2335">
        <v>0</v>
      </c>
      <c r="AP2335" s="3">
        <v>44556</v>
      </c>
      <c r="AY23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5" t="str">
        <f>data[[#This Row],[Différence en valeur]]&amp;data[[#This Row],[Année]]</f>
        <v>02021</v>
      </c>
      <c r="BC2335">
        <f>IF(COUNTIF($U$2:U2335,U2335)=COUNTIF(data[Référence principale],data[[#This Row],[Référence principale]]),COUNTIF(data[Référence principale],data[[#This Row],[Référence principale]]),)</f>
        <v>1</v>
      </c>
    </row>
    <row r="2336" spans="1:55" x14ac:dyDescent="0.25">
      <c r="A2336" t="s">
        <v>830</v>
      </c>
      <c r="G2336" t="s">
        <v>3924</v>
      </c>
      <c r="N2336" s="2"/>
      <c r="O2336" s="2"/>
      <c r="R2336" t="s">
        <v>830</v>
      </c>
      <c r="U2336" t="s">
        <v>2063</v>
      </c>
      <c r="AD2336">
        <v>0</v>
      </c>
      <c r="AG2336">
        <v>0</v>
      </c>
      <c r="AP2336" s="3">
        <v>44556</v>
      </c>
      <c r="AY23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6" t="str">
        <f>data[[#This Row],[Différence en valeur]]&amp;data[[#This Row],[Année]]</f>
        <v>02021</v>
      </c>
      <c r="BC2336">
        <f>IF(COUNTIF($U$2:U2336,U2336)=COUNTIF(data[Référence principale],data[[#This Row],[Référence principale]]),COUNTIF(data[Référence principale],data[[#This Row],[Référence principale]]),)</f>
        <v>1</v>
      </c>
    </row>
    <row r="2337" spans="1:55" x14ac:dyDescent="0.25">
      <c r="A2337" t="s">
        <v>830</v>
      </c>
      <c r="G2337" t="s">
        <v>3924</v>
      </c>
      <c r="N2337" s="2"/>
      <c r="O2337" s="2"/>
      <c r="R2337" t="s">
        <v>830</v>
      </c>
      <c r="U2337" t="s">
        <v>2064</v>
      </c>
      <c r="AD2337">
        <v>7</v>
      </c>
      <c r="AG2337">
        <v>0.7</v>
      </c>
      <c r="AP2337" s="3">
        <v>44556</v>
      </c>
      <c r="AY23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7" t="str">
        <f>data[[#This Row],[Différence en valeur]]&amp;data[[#This Row],[Année]]</f>
        <v>0.72021</v>
      </c>
      <c r="BC2337">
        <f>IF(COUNTIF($U$2:U2337,U2337)=COUNTIF(data[Référence principale],data[[#This Row],[Référence principale]]),COUNTIF(data[Référence principale],data[[#This Row],[Référence principale]]),)</f>
        <v>0</v>
      </c>
    </row>
    <row r="2338" spans="1:55" x14ac:dyDescent="0.25">
      <c r="A2338" t="s">
        <v>830</v>
      </c>
      <c r="G2338" t="s">
        <v>3924</v>
      </c>
      <c r="N2338" s="2"/>
      <c r="O2338" s="2"/>
      <c r="R2338" t="s">
        <v>830</v>
      </c>
      <c r="U2338" t="s">
        <v>2065</v>
      </c>
      <c r="AD2338">
        <v>-1</v>
      </c>
      <c r="AG2338">
        <v>-941</v>
      </c>
      <c r="AP2338" s="3">
        <v>44556</v>
      </c>
      <c r="AY23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8" t="str">
        <f>data[[#This Row],[Différence en valeur]]&amp;data[[#This Row],[Année]]</f>
        <v>-9412021</v>
      </c>
      <c r="BC2338">
        <f>IF(COUNTIF($U$2:U2338,U2338)=COUNTIF(data[Référence principale],data[[#This Row],[Référence principale]]),COUNTIF(data[Référence principale],data[[#This Row],[Référence principale]]),)</f>
        <v>1</v>
      </c>
    </row>
    <row r="2339" spans="1:55" x14ac:dyDescent="0.25">
      <c r="A2339" t="s">
        <v>830</v>
      </c>
      <c r="G2339" t="s">
        <v>3924</v>
      </c>
      <c r="N2339" s="2"/>
      <c r="O2339" s="2"/>
      <c r="R2339" t="s">
        <v>830</v>
      </c>
      <c r="U2339" t="s">
        <v>2066</v>
      </c>
      <c r="AD2339">
        <v>0</v>
      </c>
      <c r="AG2339">
        <v>0</v>
      </c>
      <c r="AP2339" s="3">
        <v>44556</v>
      </c>
      <c r="AY23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39" t="str">
        <f>data[[#This Row],[Différence en valeur]]&amp;data[[#This Row],[Année]]</f>
        <v>02021</v>
      </c>
      <c r="BC2339">
        <f>IF(COUNTIF($U$2:U2339,U2339)=COUNTIF(data[Référence principale],data[[#This Row],[Référence principale]]),COUNTIF(data[Référence principale],data[[#This Row],[Référence principale]]),)</f>
        <v>1</v>
      </c>
    </row>
    <row r="2340" spans="1:55" x14ac:dyDescent="0.25">
      <c r="A2340" t="s">
        <v>830</v>
      </c>
      <c r="G2340" t="s">
        <v>3924</v>
      </c>
      <c r="N2340" s="2"/>
      <c r="O2340" s="2"/>
      <c r="R2340" t="s">
        <v>830</v>
      </c>
      <c r="U2340" t="s">
        <v>2067</v>
      </c>
      <c r="AD2340">
        <v>0</v>
      </c>
      <c r="AG2340">
        <v>0</v>
      </c>
      <c r="AP2340" s="3">
        <v>44556</v>
      </c>
      <c r="AY23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0" t="str">
        <f>data[[#This Row],[Différence en valeur]]&amp;data[[#This Row],[Année]]</f>
        <v>02021</v>
      </c>
      <c r="BC2340">
        <f>IF(COUNTIF($U$2:U2340,U2340)=COUNTIF(data[Référence principale],data[[#This Row],[Référence principale]]),COUNTIF(data[Référence principale],data[[#This Row],[Référence principale]]),)</f>
        <v>1</v>
      </c>
    </row>
    <row r="2341" spans="1:55" x14ac:dyDescent="0.25">
      <c r="A2341" t="s">
        <v>830</v>
      </c>
      <c r="G2341" t="s">
        <v>3924</v>
      </c>
      <c r="N2341" s="2"/>
      <c r="O2341" s="2"/>
      <c r="R2341" t="s">
        <v>830</v>
      </c>
      <c r="U2341" t="s">
        <v>2068</v>
      </c>
      <c r="AD2341">
        <v>0</v>
      </c>
      <c r="AG2341">
        <v>0</v>
      </c>
      <c r="AP2341" s="3">
        <v>44556</v>
      </c>
      <c r="AY23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1" t="str">
        <f>data[[#This Row],[Différence en valeur]]&amp;data[[#This Row],[Année]]</f>
        <v>02021</v>
      </c>
      <c r="BC2341">
        <f>IF(COUNTIF($U$2:U2341,U2341)=COUNTIF(data[Référence principale],data[[#This Row],[Référence principale]]),COUNTIF(data[Référence principale],data[[#This Row],[Référence principale]]),)</f>
        <v>1</v>
      </c>
    </row>
    <row r="2342" spans="1:55" x14ac:dyDescent="0.25">
      <c r="A2342" t="s">
        <v>830</v>
      </c>
      <c r="G2342" t="s">
        <v>3924</v>
      </c>
      <c r="N2342" s="2"/>
      <c r="O2342" s="2"/>
      <c r="R2342" t="s">
        <v>830</v>
      </c>
      <c r="U2342" t="s">
        <v>470</v>
      </c>
      <c r="AD2342">
        <v>0</v>
      </c>
      <c r="AG2342">
        <v>0</v>
      </c>
      <c r="AP2342" s="3">
        <v>44556</v>
      </c>
      <c r="AY23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2" t="str">
        <f>data[[#This Row],[Différence en valeur]]&amp;data[[#This Row],[Année]]</f>
        <v>02021</v>
      </c>
      <c r="BC2342">
        <f>IF(COUNTIF($U$2:U2342,U2342)=COUNTIF(data[Référence principale],data[[#This Row],[Référence principale]]),COUNTIF(data[Référence principale],data[[#This Row],[Référence principale]]),)</f>
        <v>2</v>
      </c>
    </row>
    <row r="2343" spans="1:55" x14ac:dyDescent="0.25">
      <c r="A2343" t="s">
        <v>830</v>
      </c>
      <c r="G2343" t="s">
        <v>3924</v>
      </c>
      <c r="N2343" s="2"/>
      <c r="O2343" s="2"/>
      <c r="R2343" t="s">
        <v>830</v>
      </c>
      <c r="U2343" t="s">
        <v>2069</v>
      </c>
      <c r="AD2343">
        <v>0</v>
      </c>
      <c r="AG2343">
        <v>0</v>
      </c>
      <c r="AP2343" s="3">
        <v>44556</v>
      </c>
      <c r="AY23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3" t="str">
        <f>data[[#This Row],[Différence en valeur]]&amp;data[[#This Row],[Année]]</f>
        <v>02021</v>
      </c>
      <c r="BC2343">
        <f>IF(COUNTIF($U$2:U2343,U2343)=COUNTIF(data[Référence principale],data[[#This Row],[Référence principale]]),COUNTIF(data[Référence principale],data[[#This Row],[Référence principale]]),)</f>
        <v>1</v>
      </c>
    </row>
    <row r="2344" spans="1:55" x14ac:dyDescent="0.25">
      <c r="A2344" t="s">
        <v>830</v>
      </c>
      <c r="G2344" t="s">
        <v>3924</v>
      </c>
      <c r="N2344" s="2"/>
      <c r="O2344" s="2"/>
      <c r="R2344" t="s">
        <v>830</v>
      </c>
      <c r="U2344" t="s">
        <v>2070</v>
      </c>
      <c r="AD2344">
        <v>0</v>
      </c>
      <c r="AG2344">
        <v>0</v>
      </c>
      <c r="AP2344" s="3">
        <v>44556</v>
      </c>
      <c r="AY23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4" t="str">
        <f>data[[#This Row],[Différence en valeur]]&amp;data[[#This Row],[Année]]</f>
        <v>02021</v>
      </c>
      <c r="BC2344">
        <f>IF(COUNTIF($U$2:U2344,U2344)=COUNTIF(data[Référence principale],data[[#This Row],[Référence principale]]),COUNTIF(data[Référence principale],data[[#This Row],[Référence principale]]),)</f>
        <v>1</v>
      </c>
    </row>
    <row r="2345" spans="1:55" x14ac:dyDescent="0.25">
      <c r="A2345" t="s">
        <v>830</v>
      </c>
      <c r="G2345" t="s">
        <v>3924</v>
      </c>
      <c r="N2345" s="2"/>
      <c r="O2345" s="2"/>
      <c r="R2345" t="s">
        <v>830</v>
      </c>
      <c r="U2345" t="s">
        <v>2071</v>
      </c>
      <c r="AD2345">
        <v>-1</v>
      </c>
      <c r="AG2345">
        <v>-1864</v>
      </c>
      <c r="AP2345" s="3">
        <v>44556</v>
      </c>
      <c r="AY23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5" t="str">
        <f>data[[#This Row],[Différence en valeur]]&amp;data[[#This Row],[Année]]</f>
        <v>-18642021</v>
      </c>
      <c r="BC2345">
        <f>IF(COUNTIF($U$2:U2345,U2345)=COUNTIF(data[Référence principale],data[[#This Row],[Référence principale]]),COUNTIF(data[Référence principale],data[[#This Row],[Référence principale]]),)</f>
        <v>1</v>
      </c>
    </row>
    <row r="2346" spans="1:55" x14ac:dyDescent="0.25">
      <c r="A2346" t="s">
        <v>830</v>
      </c>
      <c r="G2346" t="s">
        <v>3924</v>
      </c>
      <c r="N2346" s="2"/>
      <c r="O2346" s="2"/>
      <c r="R2346" t="s">
        <v>830</v>
      </c>
      <c r="U2346" t="s">
        <v>196</v>
      </c>
      <c r="AD2346">
        <v>0</v>
      </c>
      <c r="AG2346">
        <v>0</v>
      </c>
      <c r="AP2346" s="3">
        <v>44556</v>
      </c>
      <c r="AY23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6" t="str">
        <f>data[[#This Row],[Différence en valeur]]&amp;data[[#This Row],[Année]]</f>
        <v>02021</v>
      </c>
      <c r="BC2346">
        <f>IF(COUNTIF($U$2:U2346,U2346)=COUNTIF(data[Référence principale],data[[#This Row],[Référence principale]]),COUNTIF(data[Référence principale],data[[#This Row],[Référence principale]]),)</f>
        <v>3</v>
      </c>
    </row>
    <row r="2347" spans="1:55" x14ac:dyDescent="0.25">
      <c r="A2347" t="s">
        <v>830</v>
      </c>
      <c r="G2347" t="s">
        <v>3924</v>
      </c>
      <c r="N2347" s="2"/>
      <c r="O2347" s="2"/>
      <c r="R2347" t="s">
        <v>830</v>
      </c>
      <c r="U2347" t="s">
        <v>2072</v>
      </c>
      <c r="AD2347">
        <v>0</v>
      </c>
      <c r="AG2347">
        <v>0</v>
      </c>
      <c r="AP2347" s="3">
        <v>44556</v>
      </c>
      <c r="AY23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7" t="str">
        <f>data[[#This Row],[Différence en valeur]]&amp;data[[#This Row],[Année]]</f>
        <v>02021</v>
      </c>
      <c r="BC2347">
        <f>IF(COUNTIF($U$2:U2347,U2347)=COUNTIF(data[Référence principale],data[[#This Row],[Référence principale]]),COUNTIF(data[Référence principale],data[[#This Row],[Référence principale]]),)</f>
        <v>1</v>
      </c>
    </row>
    <row r="2348" spans="1:55" x14ac:dyDescent="0.25">
      <c r="A2348" t="s">
        <v>830</v>
      </c>
      <c r="G2348" t="s">
        <v>3924</v>
      </c>
      <c r="N2348" s="2"/>
      <c r="O2348" s="2"/>
      <c r="R2348" t="s">
        <v>830</v>
      </c>
      <c r="U2348" t="s">
        <v>2073</v>
      </c>
      <c r="AD2348">
        <v>0</v>
      </c>
      <c r="AG2348">
        <v>0</v>
      </c>
      <c r="AP2348" s="3">
        <v>44556</v>
      </c>
      <c r="AY23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8" t="str">
        <f>data[[#This Row],[Différence en valeur]]&amp;data[[#This Row],[Année]]</f>
        <v>02021</v>
      </c>
      <c r="BC2348">
        <f>IF(COUNTIF($U$2:U2348,U2348)=COUNTIF(data[Référence principale],data[[#This Row],[Référence principale]]),COUNTIF(data[Référence principale],data[[#This Row],[Référence principale]]),)</f>
        <v>1</v>
      </c>
    </row>
    <row r="2349" spans="1:55" x14ac:dyDescent="0.25">
      <c r="A2349" t="s">
        <v>830</v>
      </c>
      <c r="G2349" t="s">
        <v>3924</v>
      </c>
      <c r="N2349" s="2"/>
      <c r="O2349" s="2"/>
      <c r="R2349" t="s">
        <v>830</v>
      </c>
      <c r="U2349" t="s">
        <v>2075</v>
      </c>
      <c r="AD2349">
        <v>0</v>
      </c>
      <c r="AG2349">
        <v>0</v>
      </c>
      <c r="AP2349" s="3">
        <v>44556</v>
      </c>
      <c r="AY23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49" t="str">
        <f>data[[#This Row],[Différence en valeur]]&amp;data[[#This Row],[Année]]</f>
        <v>02021</v>
      </c>
      <c r="BC2349">
        <f>IF(COUNTIF($U$2:U2349,U2349)=COUNTIF(data[Référence principale],data[[#This Row],[Référence principale]]),COUNTIF(data[Référence principale],data[[#This Row],[Référence principale]]),)</f>
        <v>1</v>
      </c>
    </row>
    <row r="2350" spans="1:55" x14ac:dyDescent="0.25">
      <c r="A2350" t="s">
        <v>830</v>
      </c>
      <c r="G2350" t="s">
        <v>3924</v>
      </c>
      <c r="N2350" s="2"/>
      <c r="O2350" s="2"/>
      <c r="R2350" t="s">
        <v>830</v>
      </c>
      <c r="U2350" t="s">
        <v>820</v>
      </c>
      <c r="AD2350">
        <v>0</v>
      </c>
      <c r="AG2350">
        <v>0</v>
      </c>
      <c r="AP2350" s="3">
        <v>44556</v>
      </c>
      <c r="AY23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0" t="str">
        <f>data[[#This Row],[Différence en valeur]]&amp;data[[#This Row],[Année]]</f>
        <v>02021</v>
      </c>
      <c r="BC2350">
        <f>IF(COUNTIF($U$2:U2350,U2350)=COUNTIF(data[Référence principale],data[[#This Row],[Référence principale]]),COUNTIF(data[Référence principale],data[[#This Row],[Référence principale]]),)</f>
        <v>2</v>
      </c>
    </row>
    <row r="2351" spans="1:55" x14ac:dyDescent="0.25">
      <c r="A2351" t="s">
        <v>830</v>
      </c>
      <c r="G2351" t="s">
        <v>3924</v>
      </c>
      <c r="N2351" s="2"/>
      <c r="O2351" s="2"/>
      <c r="R2351" t="s">
        <v>830</v>
      </c>
      <c r="U2351" t="s">
        <v>2076</v>
      </c>
      <c r="AD2351">
        <v>0</v>
      </c>
      <c r="AG2351">
        <v>0</v>
      </c>
      <c r="AP2351" s="3">
        <v>44556</v>
      </c>
      <c r="AY23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1" t="str">
        <f>data[[#This Row],[Différence en valeur]]&amp;data[[#This Row],[Année]]</f>
        <v>02021</v>
      </c>
      <c r="BC2351">
        <f>IF(COUNTIF($U$2:U2351,U2351)=COUNTIF(data[Référence principale],data[[#This Row],[Référence principale]]),COUNTIF(data[Référence principale],data[[#This Row],[Référence principale]]),)</f>
        <v>0</v>
      </c>
    </row>
    <row r="2352" spans="1:55" x14ac:dyDescent="0.25">
      <c r="A2352" t="s">
        <v>830</v>
      </c>
      <c r="G2352" t="s">
        <v>3924</v>
      </c>
      <c r="N2352" s="2"/>
      <c r="O2352" s="2"/>
      <c r="R2352" t="s">
        <v>830</v>
      </c>
      <c r="U2352" t="s">
        <v>2076</v>
      </c>
      <c r="AD2352">
        <v>0</v>
      </c>
      <c r="AG2352">
        <v>0</v>
      </c>
      <c r="AP2352" s="3">
        <v>44556</v>
      </c>
      <c r="AY23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2" t="str">
        <f>data[[#This Row],[Différence en valeur]]&amp;data[[#This Row],[Année]]</f>
        <v>02021</v>
      </c>
      <c r="BC2352">
        <f>IF(COUNTIF($U$2:U2352,U2352)=COUNTIF(data[Référence principale],data[[#This Row],[Référence principale]]),COUNTIF(data[Référence principale],data[[#This Row],[Référence principale]]),)</f>
        <v>0</v>
      </c>
    </row>
    <row r="2353" spans="1:55" x14ac:dyDescent="0.25">
      <c r="A2353" t="s">
        <v>830</v>
      </c>
      <c r="G2353" t="s">
        <v>3924</v>
      </c>
      <c r="N2353" s="2"/>
      <c r="O2353" s="2"/>
      <c r="R2353" t="s">
        <v>830</v>
      </c>
      <c r="U2353" t="s">
        <v>2076</v>
      </c>
      <c r="AD2353">
        <v>0</v>
      </c>
      <c r="AG2353">
        <v>0</v>
      </c>
      <c r="AP2353" s="3">
        <v>44556</v>
      </c>
      <c r="AY23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3" t="str">
        <f>data[[#This Row],[Différence en valeur]]&amp;data[[#This Row],[Année]]</f>
        <v>02021</v>
      </c>
      <c r="BC2353">
        <f>IF(COUNTIF($U$2:U2353,U2353)=COUNTIF(data[Référence principale],data[[#This Row],[Référence principale]]),COUNTIF(data[Référence principale],data[[#This Row],[Référence principale]]),)</f>
        <v>3</v>
      </c>
    </row>
    <row r="2354" spans="1:55" x14ac:dyDescent="0.25">
      <c r="A2354" t="s">
        <v>830</v>
      </c>
      <c r="G2354" t="s">
        <v>3924</v>
      </c>
      <c r="N2354" s="2"/>
      <c r="O2354" s="2"/>
      <c r="R2354" t="s">
        <v>830</v>
      </c>
      <c r="U2354" t="s">
        <v>2077</v>
      </c>
      <c r="AD2354">
        <v>0</v>
      </c>
      <c r="AG2354">
        <v>0</v>
      </c>
      <c r="AP2354" s="3">
        <v>44556</v>
      </c>
      <c r="AY23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4" t="str">
        <f>data[[#This Row],[Différence en valeur]]&amp;data[[#This Row],[Année]]</f>
        <v>02021</v>
      </c>
      <c r="BC2354">
        <f>IF(COUNTIF($U$2:U2354,U2354)=COUNTIF(data[Référence principale],data[[#This Row],[Référence principale]]),COUNTIF(data[Référence principale],data[[#This Row],[Référence principale]]),)</f>
        <v>1</v>
      </c>
    </row>
    <row r="2355" spans="1:55" x14ac:dyDescent="0.25">
      <c r="A2355" t="s">
        <v>830</v>
      </c>
      <c r="G2355" t="s">
        <v>3924</v>
      </c>
      <c r="N2355" s="2"/>
      <c r="O2355" s="2"/>
      <c r="R2355" t="s">
        <v>830</v>
      </c>
      <c r="U2355" t="s">
        <v>829</v>
      </c>
      <c r="AD2355">
        <v>0</v>
      </c>
      <c r="AG2355">
        <v>0</v>
      </c>
      <c r="AP2355" s="3">
        <v>44556</v>
      </c>
      <c r="AY23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5" t="str">
        <f>data[[#This Row],[Différence en valeur]]&amp;data[[#This Row],[Année]]</f>
        <v>02021</v>
      </c>
      <c r="BC2355">
        <f>IF(COUNTIF($U$2:U2355,U2355)=COUNTIF(data[Référence principale],data[[#This Row],[Référence principale]]),COUNTIF(data[Référence principale],data[[#This Row],[Référence principale]]),)</f>
        <v>2</v>
      </c>
    </row>
    <row r="2356" spans="1:55" x14ac:dyDescent="0.25">
      <c r="A2356" t="s">
        <v>830</v>
      </c>
      <c r="G2356" t="s">
        <v>3924</v>
      </c>
      <c r="N2356" s="2"/>
      <c r="O2356" s="2"/>
      <c r="R2356" t="s">
        <v>830</v>
      </c>
      <c r="U2356" t="s">
        <v>2078</v>
      </c>
      <c r="AD2356">
        <v>0</v>
      </c>
      <c r="AG2356">
        <v>0</v>
      </c>
      <c r="AP2356" s="3">
        <v>44556</v>
      </c>
      <c r="AY23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6" t="str">
        <f>data[[#This Row],[Différence en valeur]]&amp;data[[#This Row],[Année]]</f>
        <v>02021</v>
      </c>
      <c r="BC2356">
        <f>IF(COUNTIF($U$2:U2356,U2356)=COUNTIF(data[Référence principale],data[[#This Row],[Référence principale]]),COUNTIF(data[Référence principale],data[[#This Row],[Référence principale]]),)</f>
        <v>1</v>
      </c>
    </row>
    <row r="2357" spans="1:55" x14ac:dyDescent="0.25">
      <c r="A2357" t="s">
        <v>830</v>
      </c>
      <c r="G2357" t="s">
        <v>3924</v>
      </c>
      <c r="N2357" s="2"/>
      <c r="O2357" s="2"/>
      <c r="R2357" t="s">
        <v>830</v>
      </c>
      <c r="U2357" t="s">
        <v>2079</v>
      </c>
      <c r="AD2357">
        <v>0</v>
      </c>
      <c r="AG2357">
        <v>0</v>
      </c>
      <c r="AP2357" s="3">
        <v>44556</v>
      </c>
      <c r="AY23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7" t="str">
        <f>data[[#This Row],[Différence en valeur]]&amp;data[[#This Row],[Année]]</f>
        <v>02021</v>
      </c>
      <c r="BC2357">
        <f>IF(COUNTIF($U$2:U2357,U2357)=COUNTIF(data[Référence principale],data[[#This Row],[Référence principale]]),COUNTIF(data[Référence principale],data[[#This Row],[Référence principale]]),)</f>
        <v>1</v>
      </c>
    </row>
    <row r="2358" spans="1:55" x14ac:dyDescent="0.25">
      <c r="A2358" t="s">
        <v>830</v>
      </c>
      <c r="G2358" t="s">
        <v>3924</v>
      </c>
      <c r="N2358" s="2"/>
      <c r="O2358" s="2"/>
      <c r="R2358" t="s">
        <v>830</v>
      </c>
      <c r="U2358" t="s">
        <v>2080</v>
      </c>
      <c r="AD2358">
        <v>0</v>
      </c>
      <c r="AG2358">
        <v>0</v>
      </c>
      <c r="AP2358" s="3">
        <v>44556</v>
      </c>
      <c r="AY23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8" t="str">
        <f>data[[#This Row],[Différence en valeur]]&amp;data[[#This Row],[Année]]</f>
        <v>02021</v>
      </c>
      <c r="BC2358">
        <f>IF(COUNTIF($U$2:U2358,U2358)=COUNTIF(data[Référence principale],data[[#This Row],[Référence principale]]),COUNTIF(data[Référence principale],data[[#This Row],[Référence principale]]),)</f>
        <v>1</v>
      </c>
    </row>
    <row r="2359" spans="1:55" x14ac:dyDescent="0.25">
      <c r="A2359" t="s">
        <v>830</v>
      </c>
      <c r="G2359" t="s">
        <v>3924</v>
      </c>
      <c r="N2359" s="2"/>
      <c r="O2359" s="2"/>
      <c r="R2359" t="s">
        <v>830</v>
      </c>
      <c r="U2359" t="s">
        <v>2081</v>
      </c>
      <c r="AD2359">
        <v>0</v>
      </c>
      <c r="AG2359">
        <v>0</v>
      </c>
      <c r="AP2359" s="3">
        <v>44556</v>
      </c>
      <c r="AY23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59" t="str">
        <f>data[[#This Row],[Différence en valeur]]&amp;data[[#This Row],[Année]]</f>
        <v>02021</v>
      </c>
      <c r="BC2359">
        <f>IF(COUNTIF($U$2:U2359,U2359)=COUNTIF(data[Référence principale],data[[#This Row],[Référence principale]]),COUNTIF(data[Référence principale],data[[#This Row],[Référence principale]]),)</f>
        <v>1</v>
      </c>
    </row>
    <row r="2360" spans="1:55" x14ac:dyDescent="0.25">
      <c r="A2360" t="s">
        <v>830</v>
      </c>
      <c r="G2360" t="s">
        <v>3924</v>
      </c>
      <c r="N2360" s="2"/>
      <c r="O2360" s="2"/>
      <c r="R2360" t="s">
        <v>830</v>
      </c>
      <c r="U2360" t="s">
        <v>2082</v>
      </c>
      <c r="AD2360">
        <v>0</v>
      </c>
      <c r="AG2360">
        <v>0</v>
      </c>
      <c r="AP2360" s="3">
        <v>44556</v>
      </c>
      <c r="AY23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0" t="str">
        <f>data[[#This Row],[Différence en valeur]]&amp;data[[#This Row],[Année]]</f>
        <v>02021</v>
      </c>
      <c r="BC2360">
        <f>IF(COUNTIF($U$2:U2360,U2360)=COUNTIF(data[Référence principale],data[[#This Row],[Référence principale]]),COUNTIF(data[Référence principale],data[[#This Row],[Référence principale]]),)</f>
        <v>0</v>
      </c>
    </row>
    <row r="2361" spans="1:55" x14ac:dyDescent="0.25">
      <c r="A2361" t="s">
        <v>830</v>
      </c>
      <c r="G2361" t="s">
        <v>3924</v>
      </c>
      <c r="N2361" s="2"/>
      <c r="O2361" s="2"/>
      <c r="R2361" t="s">
        <v>830</v>
      </c>
      <c r="U2361" t="s">
        <v>2082</v>
      </c>
      <c r="AD2361">
        <v>0</v>
      </c>
      <c r="AG2361">
        <v>0</v>
      </c>
      <c r="AP2361" s="3">
        <v>44556</v>
      </c>
      <c r="AY23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1" t="str">
        <f>data[[#This Row],[Différence en valeur]]&amp;data[[#This Row],[Année]]</f>
        <v>02021</v>
      </c>
      <c r="BC2361">
        <f>IF(COUNTIF($U$2:U2361,U2361)=COUNTIF(data[Référence principale],data[[#This Row],[Référence principale]]),COUNTIF(data[Référence principale],data[[#This Row],[Référence principale]]),)</f>
        <v>2</v>
      </c>
    </row>
    <row r="2362" spans="1:55" x14ac:dyDescent="0.25">
      <c r="A2362" t="s">
        <v>830</v>
      </c>
      <c r="G2362" t="s">
        <v>3924</v>
      </c>
      <c r="N2362" s="2"/>
      <c r="O2362" s="2"/>
      <c r="R2362" t="s">
        <v>830</v>
      </c>
      <c r="U2362" t="s">
        <v>2083</v>
      </c>
      <c r="AD2362">
        <v>0</v>
      </c>
      <c r="AG2362">
        <v>0</v>
      </c>
      <c r="AP2362" s="3">
        <v>44556</v>
      </c>
      <c r="AY23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2" t="str">
        <f>data[[#This Row],[Différence en valeur]]&amp;data[[#This Row],[Année]]</f>
        <v>02021</v>
      </c>
      <c r="BC2362">
        <f>IF(COUNTIF($U$2:U2362,U2362)=COUNTIF(data[Référence principale],data[[#This Row],[Référence principale]]),COUNTIF(data[Référence principale],data[[#This Row],[Référence principale]]),)</f>
        <v>1</v>
      </c>
    </row>
    <row r="2363" spans="1:55" x14ac:dyDescent="0.25">
      <c r="A2363" t="s">
        <v>830</v>
      </c>
      <c r="G2363" t="s">
        <v>3924</v>
      </c>
      <c r="N2363" s="2"/>
      <c r="O2363" s="2"/>
      <c r="R2363" t="s">
        <v>830</v>
      </c>
      <c r="U2363" t="s">
        <v>2084</v>
      </c>
      <c r="AD2363">
        <v>0</v>
      </c>
      <c r="AG2363">
        <v>0</v>
      </c>
      <c r="AP2363" s="3">
        <v>44556</v>
      </c>
      <c r="AY23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3" t="str">
        <f>data[[#This Row],[Différence en valeur]]&amp;data[[#This Row],[Année]]</f>
        <v>02021</v>
      </c>
      <c r="BC2363">
        <f>IF(COUNTIF($U$2:U2363,U2363)=COUNTIF(data[Référence principale],data[[#This Row],[Référence principale]]),COUNTIF(data[Référence principale],data[[#This Row],[Référence principale]]),)</f>
        <v>1</v>
      </c>
    </row>
    <row r="2364" spans="1:55" x14ac:dyDescent="0.25">
      <c r="A2364" t="s">
        <v>830</v>
      </c>
      <c r="G2364" t="s">
        <v>3924</v>
      </c>
      <c r="N2364" s="2"/>
      <c r="O2364" s="2"/>
      <c r="R2364" t="s">
        <v>830</v>
      </c>
      <c r="U2364" t="s">
        <v>2085</v>
      </c>
      <c r="AD2364">
        <v>0</v>
      </c>
      <c r="AG2364">
        <v>0</v>
      </c>
      <c r="AP2364" s="3">
        <v>44556</v>
      </c>
      <c r="AY23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4" t="str">
        <f>data[[#This Row],[Différence en valeur]]&amp;data[[#This Row],[Année]]</f>
        <v>02021</v>
      </c>
      <c r="BC2364">
        <f>IF(COUNTIF($U$2:U2364,U2364)=COUNTIF(data[Référence principale],data[[#This Row],[Référence principale]]),COUNTIF(data[Référence principale],data[[#This Row],[Référence principale]]),)</f>
        <v>1</v>
      </c>
    </row>
    <row r="2365" spans="1:55" x14ac:dyDescent="0.25">
      <c r="A2365" t="s">
        <v>830</v>
      </c>
      <c r="G2365" t="s">
        <v>3924</v>
      </c>
      <c r="N2365" s="2"/>
      <c r="O2365" s="2"/>
      <c r="R2365" t="s">
        <v>830</v>
      </c>
      <c r="U2365" t="s">
        <v>2086</v>
      </c>
      <c r="AD2365">
        <v>0</v>
      </c>
      <c r="AG2365">
        <v>0</v>
      </c>
      <c r="AP2365" s="3">
        <v>44556</v>
      </c>
      <c r="AY23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5" t="str">
        <f>data[[#This Row],[Différence en valeur]]&amp;data[[#This Row],[Année]]</f>
        <v>02021</v>
      </c>
      <c r="BC2365">
        <f>IF(COUNTIF($U$2:U2365,U2365)=COUNTIF(data[Référence principale],data[[#This Row],[Référence principale]]),COUNTIF(data[Référence principale],data[[#This Row],[Référence principale]]),)</f>
        <v>1</v>
      </c>
    </row>
    <row r="2366" spans="1:55" x14ac:dyDescent="0.25">
      <c r="A2366" t="s">
        <v>830</v>
      </c>
      <c r="G2366" t="s">
        <v>3924</v>
      </c>
      <c r="N2366" s="2"/>
      <c r="O2366" s="2"/>
      <c r="R2366" t="s">
        <v>830</v>
      </c>
      <c r="U2366" t="s">
        <v>306</v>
      </c>
      <c r="AD2366">
        <v>0</v>
      </c>
      <c r="AG2366">
        <v>0</v>
      </c>
      <c r="AP2366" s="3">
        <v>44556</v>
      </c>
      <c r="AY23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6" t="str">
        <f>data[[#This Row],[Différence en valeur]]&amp;data[[#This Row],[Année]]</f>
        <v>02021</v>
      </c>
      <c r="BC2366">
        <f>IF(COUNTIF($U$2:U2366,U2366)=COUNTIF(data[Référence principale],data[[#This Row],[Référence principale]]),COUNTIF(data[Référence principale],data[[#This Row],[Référence principale]]),)</f>
        <v>0</v>
      </c>
    </row>
    <row r="2367" spans="1:55" x14ac:dyDescent="0.25">
      <c r="A2367" t="s">
        <v>830</v>
      </c>
      <c r="G2367" t="s">
        <v>3924</v>
      </c>
      <c r="N2367" s="2"/>
      <c r="O2367" s="2"/>
      <c r="R2367" t="s">
        <v>830</v>
      </c>
      <c r="U2367" t="s">
        <v>2087</v>
      </c>
      <c r="AD2367">
        <v>-1</v>
      </c>
      <c r="AG2367">
        <v>-2.1070000000000002</v>
      </c>
      <c r="AP2367" s="3">
        <v>44556</v>
      </c>
      <c r="AY23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7" t="str">
        <f>data[[#This Row],[Différence en valeur]]&amp;data[[#This Row],[Année]]</f>
        <v>-2.1072021</v>
      </c>
      <c r="BC2367">
        <f>IF(COUNTIF($U$2:U2367,U2367)=COUNTIF(data[Référence principale],data[[#This Row],[Référence principale]]),COUNTIF(data[Référence principale],data[[#This Row],[Référence principale]]),)</f>
        <v>1</v>
      </c>
    </row>
    <row r="2368" spans="1:55" x14ac:dyDescent="0.25">
      <c r="A2368" t="s">
        <v>830</v>
      </c>
      <c r="G2368" t="s">
        <v>3924</v>
      </c>
      <c r="N2368" s="2"/>
      <c r="O2368" s="2"/>
      <c r="R2368" t="s">
        <v>830</v>
      </c>
      <c r="U2368" t="s">
        <v>2088</v>
      </c>
      <c r="AD2368">
        <v>0</v>
      </c>
      <c r="AG2368">
        <v>0</v>
      </c>
      <c r="AP2368" s="3">
        <v>44556</v>
      </c>
      <c r="AY23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8" t="str">
        <f>data[[#This Row],[Différence en valeur]]&amp;data[[#This Row],[Année]]</f>
        <v>02021</v>
      </c>
      <c r="BC2368">
        <f>IF(COUNTIF($U$2:U2368,U2368)=COUNTIF(data[Référence principale],data[[#This Row],[Référence principale]]),COUNTIF(data[Référence principale],data[[#This Row],[Référence principale]]),)</f>
        <v>1</v>
      </c>
    </row>
    <row r="2369" spans="1:55" x14ac:dyDescent="0.25">
      <c r="A2369" t="s">
        <v>830</v>
      </c>
      <c r="G2369" t="s">
        <v>3924</v>
      </c>
      <c r="N2369" s="2"/>
      <c r="O2369" s="2"/>
      <c r="R2369" t="s">
        <v>830</v>
      </c>
      <c r="U2369" t="s">
        <v>2089</v>
      </c>
      <c r="AD2369">
        <v>0</v>
      </c>
      <c r="AG2369">
        <v>0</v>
      </c>
      <c r="AP2369" s="3">
        <v>44556</v>
      </c>
      <c r="AY23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69" t="str">
        <f>data[[#This Row],[Différence en valeur]]&amp;data[[#This Row],[Année]]</f>
        <v>02021</v>
      </c>
      <c r="BC2369">
        <f>IF(COUNTIF($U$2:U2369,U2369)=COUNTIF(data[Référence principale],data[[#This Row],[Référence principale]]),COUNTIF(data[Référence principale],data[[#This Row],[Référence principale]]),)</f>
        <v>1</v>
      </c>
    </row>
    <row r="2370" spans="1:55" x14ac:dyDescent="0.25">
      <c r="A2370" t="s">
        <v>830</v>
      </c>
      <c r="G2370" t="s">
        <v>3924</v>
      </c>
      <c r="N2370" s="2"/>
      <c r="O2370" s="2"/>
      <c r="R2370" t="s">
        <v>830</v>
      </c>
      <c r="U2370" t="s">
        <v>2090</v>
      </c>
      <c r="AD2370">
        <v>0</v>
      </c>
      <c r="AG2370">
        <v>0</v>
      </c>
      <c r="AP2370" s="3">
        <v>44556</v>
      </c>
      <c r="AY23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0" t="str">
        <f>data[[#This Row],[Différence en valeur]]&amp;data[[#This Row],[Année]]</f>
        <v>02021</v>
      </c>
      <c r="BC2370">
        <f>IF(COUNTIF($U$2:U2370,U2370)=COUNTIF(data[Référence principale],data[[#This Row],[Référence principale]]),COUNTIF(data[Référence principale],data[[#This Row],[Référence principale]]),)</f>
        <v>0</v>
      </c>
    </row>
    <row r="2371" spans="1:55" x14ac:dyDescent="0.25">
      <c r="A2371" t="s">
        <v>830</v>
      </c>
      <c r="G2371" t="s">
        <v>3924</v>
      </c>
      <c r="N2371" s="2"/>
      <c r="O2371" s="2"/>
      <c r="R2371" t="s">
        <v>830</v>
      </c>
      <c r="U2371" t="s">
        <v>2090</v>
      </c>
      <c r="AD2371">
        <v>0</v>
      </c>
      <c r="AG2371">
        <v>0</v>
      </c>
      <c r="AP2371" s="3">
        <v>44556</v>
      </c>
      <c r="AY23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1" t="str">
        <f>data[[#This Row],[Différence en valeur]]&amp;data[[#This Row],[Année]]</f>
        <v>02021</v>
      </c>
      <c r="BC2371">
        <f>IF(COUNTIF($U$2:U2371,U2371)=COUNTIF(data[Référence principale],data[[#This Row],[Référence principale]]),COUNTIF(data[Référence principale],data[[#This Row],[Référence principale]]),)</f>
        <v>0</v>
      </c>
    </row>
    <row r="2372" spans="1:55" x14ac:dyDescent="0.25">
      <c r="A2372" t="s">
        <v>830</v>
      </c>
      <c r="G2372" t="s">
        <v>3924</v>
      </c>
      <c r="N2372" s="2"/>
      <c r="O2372" s="2"/>
      <c r="R2372" t="s">
        <v>830</v>
      </c>
      <c r="U2372" t="s">
        <v>2090</v>
      </c>
      <c r="AD2372">
        <v>0</v>
      </c>
      <c r="AG2372">
        <v>0</v>
      </c>
      <c r="AP2372" s="3">
        <v>44556</v>
      </c>
      <c r="AY23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2" t="str">
        <f>data[[#This Row],[Différence en valeur]]&amp;data[[#This Row],[Année]]</f>
        <v>02021</v>
      </c>
      <c r="BC2372">
        <f>IF(COUNTIF($U$2:U2372,U2372)=COUNTIF(data[Référence principale],data[[#This Row],[Référence principale]]),COUNTIF(data[Référence principale],data[[#This Row],[Référence principale]]),)</f>
        <v>0</v>
      </c>
    </row>
    <row r="2373" spans="1:55" x14ac:dyDescent="0.25">
      <c r="A2373" t="s">
        <v>830</v>
      </c>
      <c r="G2373" t="s">
        <v>3924</v>
      </c>
      <c r="N2373" s="2"/>
      <c r="O2373" s="2"/>
      <c r="R2373" t="s">
        <v>830</v>
      </c>
      <c r="U2373" t="s">
        <v>2091</v>
      </c>
      <c r="AD2373">
        <v>0</v>
      </c>
      <c r="AG2373">
        <v>0</v>
      </c>
      <c r="AP2373" s="3">
        <v>44556</v>
      </c>
      <c r="AY23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3" t="str">
        <f>data[[#This Row],[Différence en valeur]]&amp;data[[#This Row],[Année]]</f>
        <v>02021</v>
      </c>
      <c r="BC2373">
        <f>IF(COUNTIF($U$2:U2373,U2373)=COUNTIF(data[Référence principale],data[[#This Row],[Référence principale]]),COUNTIF(data[Référence principale],data[[#This Row],[Référence principale]]),)</f>
        <v>0</v>
      </c>
    </row>
    <row r="2374" spans="1:55" x14ac:dyDescent="0.25">
      <c r="A2374" t="s">
        <v>830</v>
      </c>
      <c r="G2374" t="s">
        <v>3924</v>
      </c>
      <c r="N2374" s="2"/>
      <c r="O2374" s="2"/>
      <c r="R2374" t="s">
        <v>830</v>
      </c>
      <c r="U2374" t="s">
        <v>2091</v>
      </c>
      <c r="AD2374">
        <v>1</v>
      </c>
      <c r="AG2374">
        <v>17.399999999999999</v>
      </c>
      <c r="AP2374" s="3">
        <v>44556</v>
      </c>
      <c r="AY23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4" t="str">
        <f>data[[#This Row],[Différence en valeur]]&amp;data[[#This Row],[Année]]</f>
        <v>17.42021</v>
      </c>
      <c r="BC2374">
        <f>IF(COUNTIF($U$2:U2374,U2374)=COUNTIF(data[Référence principale],data[[#This Row],[Référence principale]]),COUNTIF(data[Référence principale],data[[#This Row],[Référence principale]]),)</f>
        <v>0</v>
      </c>
    </row>
    <row r="2375" spans="1:55" x14ac:dyDescent="0.25">
      <c r="A2375" t="s">
        <v>830</v>
      </c>
      <c r="G2375" t="s">
        <v>3924</v>
      </c>
      <c r="N2375" s="2"/>
      <c r="O2375" s="2"/>
      <c r="R2375" t="s">
        <v>830</v>
      </c>
      <c r="U2375" t="s">
        <v>2092</v>
      </c>
      <c r="AD2375">
        <v>2</v>
      </c>
      <c r="AG2375">
        <v>8</v>
      </c>
      <c r="AP2375" s="3">
        <v>44556</v>
      </c>
      <c r="AY23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5" t="str">
        <f>data[[#This Row],[Différence en valeur]]&amp;data[[#This Row],[Année]]</f>
        <v>82021</v>
      </c>
      <c r="BC2375">
        <f>IF(COUNTIF($U$2:U2375,U2375)=COUNTIF(data[Référence principale],data[[#This Row],[Référence principale]]),COUNTIF(data[Référence principale],data[[#This Row],[Référence principale]]),)</f>
        <v>1</v>
      </c>
    </row>
    <row r="2376" spans="1:55" x14ac:dyDescent="0.25">
      <c r="A2376" t="s">
        <v>830</v>
      </c>
      <c r="G2376" t="s">
        <v>3924</v>
      </c>
      <c r="N2376" s="2"/>
      <c r="O2376" s="2"/>
      <c r="R2376" t="s">
        <v>830</v>
      </c>
      <c r="U2376" t="s">
        <v>2093</v>
      </c>
      <c r="AD2376">
        <v>0</v>
      </c>
      <c r="AG2376">
        <v>0</v>
      </c>
      <c r="AP2376" s="3">
        <v>44556</v>
      </c>
      <c r="AY23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6" t="str">
        <f>data[[#This Row],[Différence en valeur]]&amp;data[[#This Row],[Année]]</f>
        <v>02021</v>
      </c>
      <c r="BC2376">
        <f>IF(COUNTIF($U$2:U2376,U2376)=COUNTIF(data[Référence principale],data[[#This Row],[Référence principale]]),COUNTIF(data[Référence principale],data[[#This Row],[Référence principale]]),)</f>
        <v>1</v>
      </c>
    </row>
    <row r="2377" spans="1:55" x14ac:dyDescent="0.25">
      <c r="A2377" t="s">
        <v>830</v>
      </c>
      <c r="G2377" t="s">
        <v>3924</v>
      </c>
      <c r="N2377" s="2"/>
      <c r="O2377" s="2"/>
      <c r="R2377" t="s">
        <v>830</v>
      </c>
      <c r="U2377" t="s">
        <v>2094</v>
      </c>
      <c r="AD2377">
        <v>0</v>
      </c>
      <c r="AG2377">
        <v>0</v>
      </c>
      <c r="AP2377" s="3">
        <v>44556</v>
      </c>
      <c r="AY23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7" t="str">
        <f>data[[#This Row],[Différence en valeur]]&amp;data[[#This Row],[Année]]</f>
        <v>02021</v>
      </c>
      <c r="BC2377">
        <f>IF(COUNTIF($U$2:U2377,U2377)=COUNTIF(data[Référence principale],data[[#This Row],[Référence principale]]),COUNTIF(data[Référence principale],data[[#This Row],[Référence principale]]),)</f>
        <v>1</v>
      </c>
    </row>
    <row r="2378" spans="1:55" x14ac:dyDescent="0.25">
      <c r="A2378" t="s">
        <v>830</v>
      </c>
      <c r="G2378" t="s">
        <v>3924</v>
      </c>
      <c r="N2378" s="2"/>
      <c r="O2378" s="2"/>
      <c r="R2378" t="s">
        <v>830</v>
      </c>
      <c r="U2378" t="s">
        <v>2095</v>
      </c>
      <c r="AD2378">
        <v>0</v>
      </c>
      <c r="AG2378">
        <v>0</v>
      </c>
      <c r="AP2378" s="3">
        <v>44556</v>
      </c>
      <c r="AY23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8" t="str">
        <f>data[[#This Row],[Différence en valeur]]&amp;data[[#This Row],[Année]]</f>
        <v>02021</v>
      </c>
      <c r="BC2378">
        <f>IF(COUNTIF($U$2:U2378,U2378)=COUNTIF(data[Référence principale],data[[#This Row],[Référence principale]]),COUNTIF(data[Référence principale],data[[#This Row],[Référence principale]]),)</f>
        <v>1</v>
      </c>
    </row>
    <row r="2379" spans="1:55" x14ac:dyDescent="0.25">
      <c r="A2379" t="s">
        <v>830</v>
      </c>
      <c r="G2379" t="s">
        <v>3924</v>
      </c>
      <c r="N2379" s="2"/>
      <c r="O2379" s="2"/>
      <c r="R2379" t="s">
        <v>830</v>
      </c>
      <c r="U2379" t="s">
        <v>2096</v>
      </c>
      <c r="AD2379">
        <v>0</v>
      </c>
      <c r="AG2379">
        <v>0</v>
      </c>
      <c r="AP2379" s="3">
        <v>44556</v>
      </c>
      <c r="AY23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79" t="str">
        <f>data[[#This Row],[Différence en valeur]]&amp;data[[#This Row],[Année]]</f>
        <v>02021</v>
      </c>
      <c r="BC2379">
        <f>IF(COUNTIF($U$2:U2379,U2379)=COUNTIF(data[Référence principale],data[[#This Row],[Référence principale]]),COUNTIF(data[Référence principale],data[[#This Row],[Référence principale]]),)</f>
        <v>1</v>
      </c>
    </row>
    <row r="2380" spans="1:55" x14ac:dyDescent="0.25">
      <c r="A2380" t="s">
        <v>830</v>
      </c>
      <c r="G2380" t="s">
        <v>3924</v>
      </c>
      <c r="N2380" s="2"/>
      <c r="O2380" s="2"/>
      <c r="R2380" t="s">
        <v>830</v>
      </c>
      <c r="U2380" t="s">
        <v>2097</v>
      </c>
      <c r="AD2380">
        <v>0</v>
      </c>
      <c r="AG2380">
        <v>0</v>
      </c>
      <c r="AP2380" s="3">
        <v>44556</v>
      </c>
      <c r="AY23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0" t="str">
        <f>data[[#This Row],[Différence en valeur]]&amp;data[[#This Row],[Année]]</f>
        <v>02021</v>
      </c>
      <c r="BC2380">
        <f>IF(COUNTIF($U$2:U2380,U2380)=COUNTIF(data[Référence principale],data[[#This Row],[Référence principale]]),COUNTIF(data[Référence principale],data[[#This Row],[Référence principale]]),)</f>
        <v>1</v>
      </c>
    </row>
    <row r="2381" spans="1:55" x14ac:dyDescent="0.25">
      <c r="A2381" t="s">
        <v>830</v>
      </c>
      <c r="G2381" t="s">
        <v>3924</v>
      </c>
      <c r="N2381" s="2"/>
      <c r="O2381" s="2"/>
      <c r="R2381" t="s">
        <v>830</v>
      </c>
      <c r="U2381" t="s">
        <v>137</v>
      </c>
      <c r="AD2381">
        <v>0</v>
      </c>
      <c r="AG2381">
        <v>0</v>
      </c>
      <c r="AP2381" s="3">
        <v>44556</v>
      </c>
      <c r="AY23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1" t="str">
        <f>data[[#This Row],[Différence en valeur]]&amp;data[[#This Row],[Année]]</f>
        <v>02021</v>
      </c>
      <c r="BC2381">
        <f>IF(COUNTIF($U$2:U2381,U2381)=COUNTIF(data[Référence principale],data[[#This Row],[Référence principale]]),COUNTIF(data[Référence principale],data[[#This Row],[Référence principale]]),)</f>
        <v>2</v>
      </c>
    </row>
    <row r="2382" spans="1:55" x14ac:dyDescent="0.25">
      <c r="A2382" t="s">
        <v>830</v>
      </c>
      <c r="G2382" t="s">
        <v>3924</v>
      </c>
      <c r="N2382" s="2"/>
      <c r="O2382" s="2"/>
      <c r="R2382" t="s">
        <v>830</v>
      </c>
      <c r="U2382" t="s">
        <v>2098</v>
      </c>
      <c r="AD2382">
        <v>0</v>
      </c>
      <c r="AG2382">
        <v>0</v>
      </c>
      <c r="AP2382" s="3">
        <v>44556</v>
      </c>
      <c r="AY23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2" t="str">
        <f>data[[#This Row],[Différence en valeur]]&amp;data[[#This Row],[Année]]</f>
        <v>02021</v>
      </c>
      <c r="BC2382">
        <f>IF(COUNTIF($U$2:U2382,U2382)=COUNTIF(data[Référence principale],data[[#This Row],[Référence principale]]),COUNTIF(data[Référence principale],data[[#This Row],[Référence principale]]),)</f>
        <v>1</v>
      </c>
    </row>
    <row r="2383" spans="1:55" x14ac:dyDescent="0.25">
      <c r="A2383" t="s">
        <v>830</v>
      </c>
      <c r="G2383" t="s">
        <v>3924</v>
      </c>
      <c r="N2383" s="2"/>
      <c r="O2383" s="2"/>
      <c r="R2383" t="s">
        <v>830</v>
      </c>
      <c r="U2383" t="s">
        <v>2099</v>
      </c>
      <c r="AD2383">
        <v>-1</v>
      </c>
      <c r="AG2383">
        <v>-8.1</v>
      </c>
      <c r="AP2383" s="3">
        <v>44556</v>
      </c>
      <c r="AY23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3" t="str">
        <f>data[[#This Row],[Différence en valeur]]&amp;data[[#This Row],[Année]]</f>
        <v>-8.12021</v>
      </c>
      <c r="BC2383">
        <f>IF(COUNTIF($U$2:U2383,U2383)=COUNTIF(data[Référence principale],data[[#This Row],[Référence principale]]),COUNTIF(data[Référence principale],data[[#This Row],[Référence principale]]),)</f>
        <v>1</v>
      </c>
    </row>
    <row r="2384" spans="1:55" x14ac:dyDescent="0.25">
      <c r="A2384" t="s">
        <v>830</v>
      </c>
      <c r="G2384" t="s">
        <v>3924</v>
      </c>
      <c r="N2384" s="2"/>
      <c r="O2384" s="2"/>
      <c r="R2384" t="s">
        <v>830</v>
      </c>
      <c r="U2384" t="s">
        <v>2100</v>
      </c>
      <c r="AD2384">
        <v>0</v>
      </c>
      <c r="AG2384">
        <v>0</v>
      </c>
      <c r="AP2384" s="3">
        <v>44556</v>
      </c>
      <c r="AY23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4" t="str">
        <f>data[[#This Row],[Différence en valeur]]&amp;data[[#This Row],[Année]]</f>
        <v>02021</v>
      </c>
      <c r="BC2384">
        <f>IF(COUNTIF($U$2:U2384,U2384)=COUNTIF(data[Référence principale],data[[#This Row],[Référence principale]]),COUNTIF(data[Référence principale],data[[#This Row],[Référence principale]]),)</f>
        <v>1</v>
      </c>
    </row>
    <row r="2385" spans="1:55" x14ac:dyDescent="0.25">
      <c r="A2385" t="s">
        <v>830</v>
      </c>
      <c r="G2385" t="s">
        <v>3924</v>
      </c>
      <c r="N2385" s="2"/>
      <c r="O2385" s="2"/>
      <c r="R2385" t="s">
        <v>830</v>
      </c>
      <c r="U2385" t="s">
        <v>2101</v>
      </c>
      <c r="AD2385">
        <v>0</v>
      </c>
      <c r="AG2385">
        <v>0</v>
      </c>
      <c r="AP2385" s="3">
        <v>44556</v>
      </c>
      <c r="AY23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5" t="str">
        <f>data[[#This Row],[Différence en valeur]]&amp;data[[#This Row],[Année]]</f>
        <v>02021</v>
      </c>
      <c r="BC2385">
        <f>IF(COUNTIF($U$2:U2385,U2385)=COUNTIF(data[Référence principale],data[[#This Row],[Référence principale]]),COUNTIF(data[Référence principale],data[[#This Row],[Référence principale]]),)</f>
        <v>1</v>
      </c>
    </row>
    <row r="2386" spans="1:55" x14ac:dyDescent="0.25">
      <c r="A2386" t="s">
        <v>830</v>
      </c>
      <c r="G2386" t="s">
        <v>3924</v>
      </c>
      <c r="N2386" s="2"/>
      <c r="O2386" s="2"/>
      <c r="R2386" t="s">
        <v>830</v>
      </c>
      <c r="U2386" t="s">
        <v>2102</v>
      </c>
      <c r="AD2386">
        <v>0</v>
      </c>
      <c r="AG2386">
        <v>0</v>
      </c>
      <c r="AP2386" s="3">
        <v>44556</v>
      </c>
      <c r="AY23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6" t="str">
        <f>data[[#This Row],[Différence en valeur]]&amp;data[[#This Row],[Année]]</f>
        <v>02021</v>
      </c>
      <c r="BC2386">
        <f>IF(COUNTIF($U$2:U2386,U2386)=COUNTIF(data[Référence principale],data[[#This Row],[Référence principale]]),COUNTIF(data[Référence principale],data[[#This Row],[Référence principale]]),)</f>
        <v>1</v>
      </c>
    </row>
    <row r="2387" spans="1:55" x14ac:dyDescent="0.25">
      <c r="A2387" t="s">
        <v>830</v>
      </c>
      <c r="G2387" t="s">
        <v>3924</v>
      </c>
      <c r="N2387" s="2"/>
      <c r="O2387" s="2"/>
      <c r="R2387" t="s">
        <v>830</v>
      </c>
      <c r="U2387" t="s">
        <v>2103</v>
      </c>
      <c r="AD2387">
        <v>0</v>
      </c>
      <c r="AG2387">
        <v>0</v>
      </c>
      <c r="AP2387" s="3">
        <v>44556</v>
      </c>
      <c r="AY23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7" t="str">
        <f>data[[#This Row],[Différence en valeur]]&amp;data[[#This Row],[Année]]</f>
        <v>02021</v>
      </c>
      <c r="BC2387">
        <f>IF(COUNTIF($U$2:U2387,U2387)=COUNTIF(data[Référence principale],data[[#This Row],[Référence principale]]),COUNTIF(data[Référence principale],data[[#This Row],[Référence principale]]),)</f>
        <v>1</v>
      </c>
    </row>
    <row r="2388" spans="1:55" x14ac:dyDescent="0.25">
      <c r="A2388" t="s">
        <v>830</v>
      </c>
      <c r="G2388" t="s">
        <v>3924</v>
      </c>
      <c r="N2388" s="2"/>
      <c r="O2388" s="2"/>
      <c r="R2388" t="s">
        <v>830</v>
      </c>
      <c r="U2388" t="s">
        <v>2104</v>
      </c>
      <c r="AD2388">
        <v>0</v>
      </c>
      <c r="AG2388">
        <v>0</v>
      </c>
      <c r="AP2388" s="3">
        <v>44556</v>
      </c>
      <c r="AY23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8" t="str">
        <f>data[[#This Row],[Différence en valeur]]&amp;data[[#This Row],[Année]]</f>
        <v>02021</v>
      </c>
      <c r="BC2388">
        <f>IF(COUNTIF($U$2:U2388,U2388)=COUNTIF(data[Référence principale],data[[#This Row],[Référence principale]]),COUNTIF(data[Référence principale],data[[#This Row],[Référence principale]]),)</f>
        <v>1</v>
      </c>
    </row>
    <row r="2389" spans="1:55" x14ac:dyDescent="0.25">
      <c r="A2389" t="s">
        <v>830</v>
      </c>
      <c r="G2389" t="s">
        <v>3924</v>
      </c>
      <c r="N2389" s="2"/>
      <c r="O2389" s="2"/>
      <c r="R2389" t="s">
        <v>830</v>
      </c>
      <c r="U2389" t="s">
        <v>2105</v>
      </c>
      <c r="AD2389">
        <v>0</v>
      </c>
      <c r="AG2389">
        <v>0</v>
      </c>
      <c r="AP2389" s="3">
        <v>44556</v>
      </c>
      <c r="AY23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89" t="str">
        <f>data[[#This Row],[Différence en valeur]]&amp;data[[#This Row],[Année]]</f>
        <v>02021</v>
      </c>
      <c r="BC2389">
        <f>IF(COUNTIF($U$2:U2389,U2389)=COUNTIF(data[Référence principale],data[[#This Row],[Référence principale]]),COUNTIF(data[Référence principale],data[[#This Row],[Référence principale]]),)</f>
        <v>1</v>
      </c>
    </row>
    <row r="2390" spans="1:55" x14ac:dyDescent="0.25">
      <c r="A2390" t="s">
        <v>830</v>
      </c>
      <c r="G2390" t="s">
        <v>3924</v>
      </c>
      <c r="N2390" s="2"/>
      <c r="O2390" s="2"/>
      <c r="R2390" t="s">
        <v>830</v>
      </c>
      <c r="U2390" t="s">
        <v>2106</v>
      </c>
      <c r="AD2390">
        <v>4</v>
      </c>
      <c r="AG2390">
        <v>0.10199999999999999</v>
      </c>
      <c r="AP2390" s="3">
        <v>44556</v>
      </c>
      <c r="AY23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0" t="str">
        <f>data[[#This Row],[Différence en valeur]]&amp;data[[#This Row],[Année]]</f>
        <v>0.1022021</v>
      </c>
      <c r="BC2390">
        <f>IF(COUNTIF($U$2:U2390,U2390)=COUNTIF(data[Référence principale],data[[#This Row],[Référence principale]]),COUNTIF(data[Référence principale],data[[#This Row],[Référence principale]]),)</f>
        <v>1</v>
      </c>
    </row>
    <row r="2391" spans="1:55" x14ac:dyDescent="0.25">
      <c r="A2391" t="s">
        <v>830</v>
      </c>
      <c r="G2391" t="s">
        <v>3924</v>
      </c>
      <c r="N2391" s="2"/>
      <c r="O2391" s="2"/>
      <c r="R2391" t="s">
        <v>830</v>
      </c>
      <c r="U2391" t="s">
        <v>2107</v>
      </c>
      <c r="AD2391">
        <v>0</v>
      </c>
      <c r="AG2391">
        <v>0</v>
      </c>
      <c r="AP2391" s="3">
        <v>44556</v>
      </c>
      <c r="AY23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1" t="str">
        <f>data[[#This Row],[Différence en valeur]]&amp;data[[#This Row],[Année]]</f>
        <v>02021</v>
      </c>
      <c r="BC2391">
        <f>IF(COUNTIF($U$2:U2391,U2391)=COUNTIF(data[Référence principale],data[[#This Row],[Référence principale]]),COUNTIF(data[Référence principale],data[[#This Row],[Référence principale]]),)</f>
        <v>1</v>
      </c>
    </row>
    <row r="2392" spans="1:55" x14ac:dyDescent="0.25">
      <c r="A2392" t="s">
        <v>830</v>
      </c>
      <c r="G2392" t="s">
        <v>3924</v>
      </c>
      <c r="N2392" s="2"/>
      <c r="O2392" s="2"/>
      <c r="R2392" t="s">
        <v>830</v>
      </c>
      <c r="U2392" t="s">
        <v>2108</v>
      </c>
      <c r="AD2392">
        <v>0</v>
      </c>
      <c r="AG2392">
        <v>0</v>
      </c>
      <c r="AP2392" s="3">
        <v>44556</v>
      </c>
      <c r="AY23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2" t="str">
        <f>data[[#This Row],[Différence en valeur]]&amp;data[[#This Row],[Année]]</f>
        <v>02021</v>
      </c>
      <c r="BC2392">
        <f>IF(COUNTIF($U$2:U2392,U2392)=COUNTIF(data[Référence principale],data[[#This Row],[Référence principale]]),COUNTIF(data[Référence principale],data[[#This Row],[Référence principale]]),)</f>
        <v>1</v>
      </c>
    </row>
    <row r="2393" spans="1:55" x14ac:dyDescent="0.25">
      <c r="A2393" t="s">
        <v>830</v>
      </c>
      <c r="G2393" t="s">
        <v>3924</v>
      </c>
      <c r="N2393" s="2"/>
      <c r="O2393" s="2"/>
      <c r="R2393" t="s">
        <v>830</v>
      </c>
      <c r="U2393" t="s">
        <v>2109</v>
      </c>
      <c r="AD2393">
        <v>0</v>
      </c>
      <c r="AG2393">
        <v>0</v>
      </c>
      <c r="AP2393" s="3">
        <v>44556</v>
      </c>
      <c r="AY23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3" t="str">
        <f>data[[#This Row],[Différence en valeur]]&amp;data[[#This Row],[Année]]</f>
        <v>02021</v>
      </c>
      <c r="BC2393">
        <f>IF(COUNTIF($U$2:U2393,U2393)=COUNTIF(data[Référence principale],data[[#This Row],[Référence principale]]),COUNTIF(data[Référence principale],data[[#This Row],[Référence principale]]),)</f>
        <v>1</v>
      </c>
    </row>
    <row r="2394" spans="1:55" x14ac:dyDescent="0.25">
      <c r="A2394" t="s">
        <v>830</v>
      </c>
      <c r="G2394" t="s">
        <v>3924</v>
      </c>
      <c r="N2394" s="2"/>
      <c r="O2394" s="2"/>
      <c r="R2394" t="s">
        <v>830</v>
      </c>
      <c r="U2394" t="s">
        <v>2110</v>
      </c>
      <c r="AD2394">
        <v>-4</v>
      </c>
      <c r="AG2394">
        <v>-12.4</v>
      </c>
      <c r="AP2394" s="3">
        <v>44556</v>
      </c>
      <c r="AY23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4" t="str">
        <f>data[[#This Row],[Différence en valeur]]&amp;data[[#This Row],[Année]]</f>
        <v>-12.42021</v>
      </c>
      <c r="BC2394">
        <f>IF(COUNTIF($U$2:U2394,U2394)=COUNTIF(data[Référence principale],data[[#This Row],[Référence principale]]),COUNTIF(data[Référence principale],data[[#This Row],[Référence principale]]),)</f>
        <v>1</v>
      </c>
    </row>
    <row r="2395" spans="1:55" x14ac:dyDescent="0.25">
      <c r="A2395" t="s">
        <v>830</v>
      </c>
      <c r="G2395" t="s">
        <v>3924</v>
      </c>
      <c r="N2395" s="2"/>
      <c r="O2395" s="2"/>
      <c r="R2395" t="s">
        <v>830</v>
      </c>
      <c r="U2395" t="s">
        <v>2111</v>
      </c>
      <c r="AD2395">
        <v>-2</v>
      </c>
      <c r="AG2395">
        <v>-2.4750000000000001</v>
      </c>
      <c r="AP2395" s="3">
        <v>44556</v>
      </c>
      <c r="AY23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5" t="str">
        <f>data[[#This Row],[Différence en valeur]]&amp;data[[#This Row],[Année]]</f>
        <v>-2.4752021</v>
      </c>
      <c r="BC2395">
        <f>IF(COUNTIF($U$2:U2395,U2395)=COUNTIF(data[Référence principale],data[[#This Row],[Référence principale]]),COUNTIF(data[Référence principale],data[[#This Row],[Référence principale]]),)</f>
        <v>1</v>
      </c>
    </row>
    <row r="2396" spans="1:55" x14ac:dyDescent="0.25">
      <c r="A2396" t="s">
        <v>830</v>
      </c>
      <c r="G2396" t="s">
        <v>3924</v>
      </c>
      <c r="N2396" s="2"/>
      <c r="O2396" s="2"/>
      <c r="R2396" t="s">
        <v>830</v>
      </c>
      <c r="U2396" t="s">
        <v>2112</v>
      </c>
      <c r="AD2396">
        <v>0</v>
      </c>
      <c r="AG2396">
        <v>0</v>
      </c>
      <c r="AP2396" s="3">
        <v>44556</v>
      </c>
      <c r="AY23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6" t="str">
        <f>data[[#This Row],[Différence en valeur]]&amp;data[[#This Row],[Année]]</f>
        <v>02021</v>
      </c>
      <c r="BC2396">
        <f>IF(COUNTIF($U$2:U2396,U2396)=COUNTIF(data[Référence principale],data[[#This Row],[Référence principale]]),COUNTIF(data[Référence principale],data[[#This Row],[Référence principale]]),)</f>
        <v>1</v>
      </c>
    </row>
    <row r="2397" spans="1:55" x14ac:dyDescent="0.25">
      <c r="A2397" t="s">
        <v>830</v>
      </c>
      <c r="G2397" t="s">
        <v>3924</v>
      </c>
      <c r="N2397" s="2"/>
      <c r="O2397" s="2"/>
      <c r="R2397" t="s">
        <v>830</v>
      </c>
      <c r="U2397" t="s">
        <v>2113</v>
      </c>
      <c r="AD2397">
        <v>0</v>
      </c>
      <c r="AG2397">
        <v>0</v>
      </c>
      <c r="AP2397" s="3">
        <v>44556</v>
      </c>
      <c r="AY23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7" t="str">
        <f>data[[#This Row],[Différence en valeur]]&amp;data[[#This Row],[Année]]</f>
        <v>02021</v>
      </c>
      <c r="BC2397">
        <f>IF(COUNTIF($U$2:U2397,U2397)=COUNTIF(data[Référence principale],data[[#This Row],[Référence principale]]),COUNTIF(data[Référence principale],data[[#This Row],[Référence principale]]),)</f>
        <v>1</v>
      </c>
    </row>
    <row r="2398" spans="1:55" x14ac:dyDescent="0.25">
      <c r="A2398" t="s">
        <v>830</v>
      </c>
      <c r="G2398" t="s">
        <v>3924</v>
      </c>
      <c r="N2398" s="2"/>
      <c r="O2398" s="2"/>
      <c r="R2398" t="s">
        <v>830</v>
      </c>
      <c r="U2398" t="s">
        <v>2114</v>
      </c>
      <c r="AD2398">
        <v>0</v>
      </c>
      <c r="AG2398">
        <v>0</v>
      </c>
      <c r="AP2398" s="3">
        <v>44556</v>
      </c>
      <c r="AY23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8" t="str">
        <f>data[[#This Row],[Différence en valeur]]&amp;data[[#This Row],[Année]]</f>
        <v>02021</v>
      </c>
      <c r="BC2398">
        <f>IF(COUNTIF($U$2:U2398,U2398)=COUNTIF(data[Référence principale],data[[#This Row],[Référence principale]]),COUNTIF(data[Référence principale],data[[#This Row],[Référence principale]]),)</f>
        <v>1</v>
      </c>
    </row>
    <row r="2399" spans="1:55" x14ac:dyDescent="0.25">
      <c r="A2399" t="s">
        <v>830</v>
      </c>
      <c r="G2399" t="s">
        <v>3924</v>
      </c>
      <c r="N2399" s="2"/>
      <c r="O2399" s="2"/>
      <c r="R2399" t="s">
        <v>830</v>
      </c>
      <c r="U2399" t="s">
        <v>2115</v>
      </c>
      <c r="AD2399">
        <v>0</v>
      </c>
      <c r="AG2399">
        <v>0</v>
      </c>
      <c r="AP2399" s="3">
        <v>44556</v>
      </c>
      <c r="AY23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3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399" t="str">
        <f>data[[#This Row],[Différence en valeur]]&amp;data[[#This Row],[Année]]</f>
        <v>02021</v>
      </c>
      <c r="BC2399">
        <f>IF(COUNTIF($U$2:U2399,U2399)=COUNTIF(data[Référence principale],data[[#This Row],[Référence principale]]),COUNTIF(data[Référence principale],data[[#This Row],[Référence principale]]),)</f>
        <v>1</v>
      </c>
    </row>
    <row r="2400" spans="1:55" x14ac:dyDescent="0.25">
      <c r="A2400" t="s">
        <v>830</v>
      </c>
      <c r="G2400" t="s">
        <v>3924</v>
      </c>
      <c r="N2400" s="2"/>
      <c r="O2400" s="2"/>
      <c r="R2400" t="s">
        <v>830</v>
      </c>
      <c r="U2400" t="s">
        <v>2116</v>
      </c>
      <c r="AD2400">
        <v>0</v>
      </c>
      <c r="AG2400">
        <v>0</v>
      </c>
      <c r="AP2400" s="3">
        <v>44556</v>
      </c>
      <c r="AY24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0" t="str">
        <f>data[[#This Row],[Différence en valeur]]&amp;data[[#This Row],[Année]]</f>
        <v>02021</v>
      </c>
      <c r="BC2400">
        <f>IF(COUNTIF($U$2:U2400,U2400)=COUNTIF(data[Référence principale],data[[#This Row],[Référence principale]]),COUNTIF(data[Référence principale],data[[#This Row],[Référence principale]]),)</f>
        <v>1</v>
      </c>
    </row>
    <row r="2401" spans="1:55" x14ac:dyDescent="0.25">
      <c r="A2401" t="s">
        <v>830</v>
      </c>
      <c r="G2401" t="s">
        <v>3924</v>
      </c>
      <c r="N2401" s="2"/>
      <c r="O2401" s="2"/>
      <c r="R2401" t="s">
        <v>830</v>
      </c>
      <c r="U2401" t="s">
        <v>2117</v>
      </c>
      <c r="AD2401">
        <v>0</v>
      </c>
      <c r="AG2401">
        <v>0</v>
      </c>
      <c r="AP2401" s="3">
        <v>44556</v>
      </c>
      <c r="AY24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1" t="str">
        <f>data[[#This Row],[Différence en valeur]]&amp;data[[#This Row],[Année]]</f>
        <v>02021</v>
      </c>
      <c r="BC2401">
        <f>IF(COUNTIF($U$2:U2401,U2401)=COUNTIF(data[Référence principale],data[[#This Row],[Référence principale]]),COUNTIF(data[Référence principale],data[[#This Row],[Référence principale]]),)</f>
        <v>1</v>
      </c>
    </row>
    <row r="2402" spans="1:55" x14ac:dyDescent="0.25">
      <c r="A2402" t="s">
        <v>830</v>
      </c>
      <c r="G2402" t="s">
        <v>3924</v>
      </c>
      <c r="N2402" s="2"/>
      <c r="O2402" s="2"/>
      <c r="R2402" t="s">
        <v>830</v>
      </c>
      <c r="U2402" t="s">
        <v>2118</v>
      </c>
      <c r="AD2402">
        <v>-450</v>
      </c>
      <c r="AG2402">
        <v>-95.4</v>
      </c>
      <c r="AP2402" s="3">
        <v>44556</v>
      </c>
      <c r="AY24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2" t="str">
        <f>data[[#This Row],[Différence en valeur]]&amp;data[[#This Row],[Année]]</f>
        <v>-95.42021</v>
      </c>
      <c r="BC2402">
        <f>IF(COUNTIF($U$2:U2402,U2402)=COUNTIF(data[Référence principale],data[[#This Row],[Référence principale]]),COUNTIF(data[Référence principale],data[[#This Row],[Référence principale]]),)</f>
        <v>1</v>
      </c>
    </row>
    <row r="2403" spans="1:55" x14ac:dyDescent="0.25">
      <c r="A2403" t="s">
        <v>830</v>
      </c>
      <c r="G2403" t="s">
        <v>3924</v>
      </c>
      <c r="N2403" s="2"/>
      <c r="O2403" s="2"/>
      <c r="R2403" t="s">
        <v>830</v>
      </c>
      <c r="U2403" t="s">
        <v>2119</v>
      </c>
      <c r="AD2403">
        <v>0</v>
      </c>
      <c r="AG2403">
        <v>0</v>
      </c>
      <c r="AP2403" s="3">
        <v>44556</v>
      </c>
      <c r="AY24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3" t="str">
        <f>data[[#This Row],[Différence en valeur]]&amp;data[[#This Row],[Année]]</f>
        <v>02021</v>
      </c>
      <c r="BC2403">
        <f>IF(COUNTIF($U$2:U2403,U2403)=COUNTIF(data[Référence principale],data[[#This Row],[Référence principale]]),COUNTIF(data[Référence principale],data[[#This Row],[Référence principale]]),)</f>
        <v>1</v>
      </c>
    </row>
    <row r="2404" spans="1:55" x14ac:dyDescent="0.25">
      <c r="A2404" t="s">
        <v>830</v>
      </c>
      <c r="G2404" t="s">
        <v>3924</v>
      </c>
      <c r="N2404" s="2"/>
      <c r="O2404" s="2"/>
      <c r="R2404" t="s">
        <v>830</v>
      </c>
      <c r="U2404" t="s">
        <v>2120</v>
      </c>
      <c r="AD2404">
        <v>0</v>
      </c>
      <c r="AG2404">
        <v>0</v>
      </c>
      <c r="AP2404" s="3">
        <v>44556</v>
      </c>
      <c r="AY24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4" t="str">
        <f>data[[#This Row],[Différence en valeur]]&amp;data[[#This Row],[Année]]</f>
        <v>02021</v>
      </c>
      <c r="BC2404">
        <f>IF(COUNTIF($U$2:U2404,U2404)=COUNTIF(data[Référence principale],data[[#This Row],[Référence principale]]),COUNTIF(data[Référence principale],data[[#This Row],[Référence principale]]),)</f>
        <v>1</v>
      </c>
    </row>
    <row r="2405" spans="1:55" x14ac:dyDescent="0.25">
      <c r="A2405" t="s">
        <v>830</v>
      </c>
      <c r="G2405" t="s">
        <v>3924</v>
      </c>
      <c r="N2405" s="2"/>
      <c r="O2405" s="2"/>
      <c r="R2405" t="s">
        <v>830</v>
      </c>
      <c r="U2405" t="s">
        <v>2121</v>
      </c>
      <c r="AD2405">
        <v>-1</v>
      </c>
      <c r="AG2405">
        <v>-9.9000000000000005E-2</v>
      </c>
      <c r="AP2405" s="3">
        <v>44556</v>
      </c>
      <c r="AY24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5" t="str">
        <f>data[[#This Row],[Différence en valeur]]&amp;data[[#This Row],[Année]]</f>
        <v>-0.0992021</v>
      </c>
      <c r="BC2405">
        <f>IF(COUNTIF($U$2:U2405,U2405)=COUNTIF(data[Référence principale],data[[#This Row],[Référence principale]]),COUNTIF(data[Référence principale],data[[#This Row],[Référence principale]]),)</f>
        <v>1</v>
      </c>
    </row>
    <row r="2406" spans="1:55" x14ac:dyDescent="0.25">
      <c r="A2406" t="s">
        <v>830</v>
      </c>
      <c r="G2406" t="s">
        <v>3924</v>
      </c>
      <c r="N2406" s="2"/>
      <c r="O2406" s="2"/>
      <c r="R2406" t="s">
        <v>830</v>
      </c>
      <c r="U2406" t="s">
        <v>2122</v>
      </c>
      <c r="AD2406">
        <v>0</v>
      </c>
      <c r="AG2406">
        <v>0</v>
      </c>
      <c r="AP2406" s="3">
        <v>44556</v>
      </c>
      <c r="AY24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6" t="str">
        <f>data[[#This Row],[Différence en valeur]]&amp;data[[#This Row],[Année]]</f>
        <v>02021</v>
      </c>
      <c r="BC2406">
        <f>IF(COUNTIF($U$2:U2406,U2406)=COUNTIF(data[Référence principale],data[[#This Row],[Référence principale]]),COUNTIF(data[Référence principale],data[[#This Row],[Référence principale]]),)</f>
        <v>1</v>
      </c>
    </row>
    <row r="2407" spans="1:55" x14ac:dyDescent="0.25">
      <c r="A2407" t="s">
        <v>830</v>
      </c>
      <c r="G2407" t="s">
        <v>3924</v>
      </c>
      <c r="N2407" s="2"/>
      <c r="O2407" s="2"/>
      <c r="R2407" t="s">
        <v>830</v>
      </c>
      <c r="U2407" t="s">
        <v>2123</v>
      </c>
      <c r="AD2407">
        <v>0</v>
      </c>
      <c r="AG2407">
        <v>0</v>
      </c>
      <c r="AP2407" s="3">
        <v>44556</v>
      </c>
      <c r="AY24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7" t="str">
        <f>data[[#This Row],[Différence en valeur]]&amp;data[[#This Row],[Année]]</f>
        <v>02021</v>
      </c>
      <c r="BC2407">
        <f>IF(COUNTIF($U$2:U2407,U2407)=COUNTIF(data[Référence principale],data[[#This Row],[Référence principale]]),COUNTIF(data[Référence principale],data[[#This Row],[Référence principale]]),)</f>
        <v>0</v>
      </c>
    </row>
    <row r="2408" spans="1:55" x14ac:dyDescent="0.25">
      <c r="A2408" t="s">
        <v>830</v>
      </c>
      <c r="G2408" t="s">
        <v>3924</v>
      </c>
      <c r="N2408" s="2"/>
      <c r="O2408" s="2"/>
      <c r="R2408" t="s">
        <v>830</v>
      </c>
      <c r="U2408" t="s">
        <v>2123</v>
      </c>
      <c r="AD2408">
        <v>0</v>
      </c>
      <c r="AG2408">
        <v>0</v>
      </c>
      <c r="AP2408" s="3">
        <v>44556</v>
      </c>
      <c r="AY24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8" t="str">
        <f>data[[#This Row],[Différence en valeur]]&amp;data[[#This Row],[Année]]</f>
        <v>02021</v>
      </c>
      <c r="BC2408">
        <f>IF(COUNTIF($U$2:U2408,U2408)=COUNTIF(data[Référence principale],data[[#This Row],[Référence principale]]),COUNTIF(data[Référence principale],data[[#This Row],[Référence principale]]),)</f>
        <v>2</v>
      </c>
    </row>
    <row r="2409" spans="1:55" x14ac:dyDescent="0.25">
      <c r="A2409" t="s">
        <v>830</v>
      </c>
      <c r="G2409" t="s">
        <v>3924</v>
      </c>
      <c r="N2409" s="2"/>
      <c r="O2409" s="2"/>
      <c r="R2409" t="s">
        <v>830</v>
      </c>
      <c r="U2409" t="s">
        <v>2124</v>
      </c>
      <c r="AD2409">
        <v>0</v>
      </c>
      <c r="AG2409">
        <v>0</v>
      </c>
      <c r="AP2409" s="3">
        <v>44556</v>
      </c>
      <c r="AY24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09" t="str">
        <f>data[[#This Row],[Différence en valeur]]&amp;data[[#This Row],[Année]]</f>
        <v>02021</v>
      </c>
      <c r="BC2409">
        <f>IF(COUNTIF($U$2:U2409,U2409)=COUNTIF(data[Référence principale],data[[#This Row],[Référence principale]]),COUNTIF(data[Référence principale],data[[#This Row],[Référence principale]]),)</f>
        <v>0</v>
      </c>
    </row>
    <row r="2410" spans="1:55" x14ac:dyDescent="0.25">
      <c r="A2410" t="s">
        <v>830</v>
      </c>
      <c r="G2410" t="s">
        <v>3924</v>
      </c>
      <c r="N2410" s="2"/>
      <c r="O2410" s="2"/>
      <c r="R2410" t="s">
        <v>830</v>
      </c>
      <c r="U2410" t="s">
        <v>2124</v>
      </c>
      <c r="AD2410">
        <v>0</v>
      </c>
      <c r="AG2410">
        <v>0</v>
      </c>
      <c r="AP2410" s="3">
        <v>44556</v>
      </c>
      <c r="AY24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0" t="str">
        <f>data[[#This Row],[Différence en valeur]]&amp;data[[#This Row],[Année]]</f>
        <v>02021</v>
      </c>
      <c r="BC2410">
        <f>IF(COUNTIF($U$2:U2410,U2410)=COUNTIF(data[Référence principale],data[[#This Row],[Référence principale]]),COUNTIF(data[Référence principale],data[[#This Row],[Référence principale]]),)</f>
        <v>2</v>
      </c>
    </row>
    <row r="2411" spans="1:55" x14ac:dyDescent="0.25">
      <c r="A2411" t="s">
        <v>830</v>
      </c>
      <c r="G2411" t="s">
        <v>3924</v>
      </c>
      <c r="N2411" s="2"/>
      <c r="O2411" s="2"/>
      <c r="R2411" t="s">
        <v>830</v>
      </c>
      <c r="U2411" t="s">
        <v>2125</v>
      </c>
      <c r="AD2411">
        <v>2</v>
      </c>
      <c r="AG2411">
        <v>0.128</v>
      </c>
      <c r="AP2411" s="3">
        <v>44556</v>
      </c>
      <c r="AY24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1" t="str">
        <f>data[[#This Row],[Différence en valeur]]&amp;data[[#This Row],[Année]]</f>
        <v>0.1282021</v>
      </c>
      <c r="BC2411">
        <f>IF(COUNTIF($U$2:U2411,U2411)=COUNTIF(data[Référence principale],data[[#This Row],[Référence principale]]),COUNTIF(data[Référence principale],data[[#This Row],[Référence principale]]),)</f>
        <v>1</v>
      </c>
    </row>
    <row r="2412" spans="1:55" x14ac:dyDescent="0.25">
      <c r="A2412" t="s">
        <v>830</v>
      </c>
      <c r="G2412" t="s">
        <v>3924</v>
      </c>
      <c r="N2412" s="2"/>
      <c r="O2412" s="2"/>
      <c r="R2412" t="s">
        <v>830</v>
      </c>
      <c r="U2412" t="s">
        <v>2126</v>
      </c>
      <c r="AD2412">
        <v>0</v>
      </c>
      <c r="AG2412">
        <v>0</v>
      </c>
      <c r="AP2412" s="3">
        <v>44556</v>
      </c>
      <c r="AY24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2" t="str">
        <f>data[[#This Row],[Différence en valeur]]&amp;data[[#This Row],[Année]]</f>
        <v>02021</v>
      </c>
      <c r="BC2412">
        <f>IF(COUNTIF($U$2:U2412,U2412)=COUNTIF(data[Référence principale],data[[#This Row],[Référence principale]]),COUNTIF(data[Référence principale],data[[#This Row],[Référence principale]]),)</f>
        <v>1</v>
      </c>
    </row>
    <row r="2413" spans="1:55" x14ac:dyDescent="0.25">
      <c r="A2413" t="s">
        <v>830</v>
      </c>
      <c r="G2413" t="s">
        <v>3924</v>
      </c>
      <c r="N2413" s="2"/>
      <c r="O2413" s="2"/>
      <c r="R2413" t="s">
        <v>830</v>
      </c>
      <c r="U2413" t="s">
        <v>2127</v>
      </c>
      <c r="AD2413">
        <v>0</v>
      </c>
      <c r="AG2413">
        <v>0</v>
      </c>
      <c r="AP2413" s="3">
        <v>44556</v>
      </c>
      <c r="AY24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3" t="str">
        <f>data[[#This Row],[Différence en valeur]]&amp;data[[#This Row],[Année]]</f>
        <v>02021</v>
      </c>
      <c r="BC2413">
        <f>IF(COUNTIF($U$2:U2413,U2413)=COUNTIF(data[Référence principale],data[[#This Row],[Référence principale]]),COUNTIF(data[Référence principale],data[[#This Row],[Référence principale]]),)</f>
        <v>1</v>
      </c>
    </row>
    <row r="2414" spans="1:55" x14ac:dyDescent="0.25">
      <c r="A2414" t="s">
        <v>830</v>
      </c>
      <c r="G2414" t="s">
        <v>3924</v>
      </c>
      <c r="N2414" s="2"/>
      <c r="O2414" s="2"/>
      <c r="R2414" t="s">
        <v>830</v>
      </c>
      <c r="U2414" t="s">
        <v>2128</v>
      </c>
      <c r="AD2414">
        <v>0</v>
      </c>
      <c r="AG2414">
        <v>0</v>
      </c>
      <c r="AP2414" s="3">
        <v>44556</v>
      </c>
      <c r="AY24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4" t="str">
        <f>data[[#This Row],[Différence en valeur]]&amp;data[[#This Row],[Année]]</f>
        <v>02021</v>
      </c>
      <c r="BC2414">
        <f>IF(COUNTIF($U$2:U2414,U2414)=COUNTIF(data[Référence principale],data[[#This Row],[Référence principale]]),COUNTIF(data[Référence principale],data[[#This Row],[Référence principale]]),)</f>
        <v>1</v>
      </c>
    </row>
    <row r="2415" spans="1:55" x14ac:dyDescent="0.25">
      <c r="A2415" t="s">
        <v>830</v>
      </c>
      <c r="G2415" t="s">
        <v>3924</v>
      </c>
      <c r="N2415" s="2"/>
      <c r="O2415" s="2"/>
      <c r="R2415" t="s">
        <v>830</v>
      </c>
      <c r="U2415" t="s">
        <v>2129</v>
      </c>
      <c r="AD2415">
        <v>0</v>
      </c>
      <c r="AG2415">
        <v>0</v>
      </c>
      <c r="AP2415" s="3">
        <v>44556</v>
      </c>
      <c r="AY24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5" t="str">
        <f>data[[#This Row],[Différence en valeur]]&amp;data[[#This Row],[Année]]</f>
        <v>02021</v>
      </c>
      <c r="BC2415">
        <f>IF(COUNTIF($U$2:U2415,U2415)=COUNTIF(data[Référence principale],data[[#This Row],[Référence principale]]),COUNTIF(data[Référence principale],data[[#This Row],[Référence principale]]),)</f>
        <v>1</v>
      </c>
    </row>
    <row r="2416" spans="1:55" x14ac:dyDescent="0.25">
      <c r="A2416" t="s">
        <v>830</v>
      </c>
      <c r="G2416" t="s">
        <v>3924</v>
      </c>
      <c r="N2416" s="2"/>
      <c r="O2416" s="2"/>
      <c r="R2416" t="s">
        <v>830</v>
      </c>
      <c r="U2416" t="s">
        <v>2130</v>
      </c>
      <c r="AD2416">
        <v>0</v>
      </c>
      <c r="AG2416">
        <v>0</v>
      </c>
      <c r="AP2416" s="3">
        <v>44556</v>
      </c>
      <c r="AY24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6" t="str">
        <f>data[[#This Row],[Différence en valeur]]&amp;data[[#This Row],[Année]]</f>
        <v>02021</v>
      </c>
      <c r="BC2416">
        <f>IF(COUNTIF($U$2:U2416,U2416)=COUNTIF(data[Référence principale],data[[#This Row],[Référence principale]]),COUNTIF(data[Référence principale],data[[#This Row],[Référence principale]]),)</f>
        <v>1</v>
      </c>
    </row>
    <row r="2417" spans="1:55" x14ac:dyDescent="0.25">
      <c r="A2417" t="s">
        <v>830</v>
      </c>
      <c r="G2417" t="s">
        <v>3924</v>
      </c>
      <c r="N2417" s="2"/>
      <c r="O2417" s="2"/>
      <c r="R2417" t="s">
        <v>830</v>
      </c>
      <c r="U2417" t="s">
        <v>2131</v>
      </c>
      <c r="AD2417">
        <v>1</v>
      </c>
      <c r="AG2417">
        <v>0.34</v>
      </c>
      <c r="AP2417" s="3">
        <v>44556</v>
      </c>
      <c r="AY24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7" t="str">
        <f>data[[#This Row],[Différence en valeur]]&amp;data[[#This Row],[Année]]</f>
        <v>0.342021</v>
      </c>
      <c r="BC2417">
        <f>IF(COUNTIF($U$2:U2417,U2417)=COUNTIF(data[Référence principale],data[[#This Row],[Référence principale]]),COUNTIF(data[Référence principale],data[[#This Row],[Référence principale]]),)</f>
        <v>1</v>
      </c>
    </row>
    <row r="2418" spans="1:55" x14ac:dyDescent="0.25">
      <c r="A2418" t="s">
        <v>830</v>
      </c>
      <c r="G2418" t="s">
        <v>3924</v>
      </c>
      <c r="N2418" s="2"/>
      <c r="O2418" s="2"/>
      <c r="R2418" t="s">
        <v>830</v>
      </c>
      <c r="U2418" t="s">
        <v>2132</v>
      </c>
      <c r="AD2418">
        <v>0</v>
      </c>
      <c r="AG2418">
        <v>0</v>
      </c>
      <c r="AP2418" s="3">
        <v>44556</v>
      </c>
      <c r="AY24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8" t="str">
        <f>data[[#This Row],[Différence en valeur]]&amp;data[[#This Row],[Année]]</f>
        <v>02021</v>
      </c>
      <c r="BC2418">
        <f>IF(COUNTIF($U$2:U2418,U2418)=COUNTIF(data[Référence principale],data[[#This Row],[Référence principale]]),COUNTIF(data[Référence principale],data[[#This Row],[Référence principale]]),)</f>
        <v>1</v>
      </c>
    </row>
    <row r="2419" spans="1:55" x14ac:dyDescent="0.25">
      <c r="A2419" t="s">
        <v>830</v>
      </c>
      <c r="G2419" t="s">
        <v>3924</v>
      </c>
      <c r="N2419" s="2"/>
      <c r="O2419" s="2"/>
      <c r="R2419" t="s">
        <v>830</v>
      </c>
      <c r="U2419" t="s">
        <v>2133</v>
      </c>
      <c r="AD2419">
        <v>0</v>
      </c>
      <c r="AG2419">
        <v>0</v>
      </c>
      <c r="AP2419" s="3">
        <v>44556</v>
      </c>
      <c r="AY24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19" t="str">
        <f>data[[#This Row],[Différence en valeur]]&amp;data[[#This Row],[Année]]</f>
        <v>02021</v>
      </c>
      <c r="BC2419">
        <f>IF(COUNTIF($U$2:U2419,U2419)=COUNTIF(data[Référence principale],data[[#This Row],[Référence principale]]),COUNTIF(data[Référence principale],data[[#This Row],[Référence principale]]),)</f>
        <v>1</v>
      </c>
    </row>
    <row r="2420" spans="1:55" x14ac:dyDescent="0.25">
      <c r="A2420" t="s">
        <v>830</v>
      </c>
      <c r="G2420" t="s">
        <v>3924</v>
      </c>
      <c r="N2420" s="2"/>
      <c r="O2420" s="2"/>
      <c r="R2420" t="s">
        <v>830</v>
      </c>
      <c r="U2420" t="s">
        <v>2134</v>
      </c>
      <c r="AD2420">
        <v>0</v>
      </c>
      <c r="AG2420">
        <v>0</v>
      </c>
      <c r="AP2420" s="3">
        <v>44556</v>
      </c>
      <c r="AY24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0" t="str">
        <f>data[[#This Row],[Différence en valeur]]&amp;data[[#This Row],[Année]]</f>
        <v>02021</v>
      </c>
      <c r="BC2420">
        <f>IF(COUNTIF($U$2:U2420,U2420)=COUNTIF(data[Référence principale],data[[#This Row],[Référence principale]]),COUNTIF(data[Référence principale],data[[#This Row],[Référence principale]]),)</f>
        <v>1</v>
      </c>
    </row>
    <row r="2421" spans="1:55" x14ac:dyDescent="0.25">
      <c r="A2421" t="s">
        <v>830</v>
      </c>
      <c r="G2421" t="s">
        <v>3924</v>
      </c>
      <c r="N2421" s="2"/>
      <c r="O2421" s="2"/>
      <c r="R2421" t="s">
        <v>830</v>
      </c>
      <c r="U2421" t="s">
        <v>2135</v>
      </c>
      <c r="AD2421">
        <v>0</v>
      </c>
      <c r="AG2421">
        <v>0</v>
      </c>
      <c r="AP2421" s="3">
        <v>44556</v>
      </c>
      <c r="AY24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1" t="str">
        <f>data[[#This Row],[Différence en valeur]]&amp;data[[#This Row],[Année]]</f>
        <v>02021</v>
      </c>
      <c r="BC2421">
        <f>IF(COUNTIF($U$2:U2421,U2421)=COUNTIF(data[Référence principale],data[[#This Row],[Référence principale]]),COUNTIF(data[Référence principale],data[[#This Row],[Référence principale]]),)</f>
        <v>1</v>
      </c>
    </row>
    <row r="2422" spans="1:55" x14ac:dyDescent="0.25">
      <c r="A2422" t="s">
        <v>830</v>
      </c>
      <c r="G2422" t="s">
        <v>3924</v>
      </c>
      <c r="N2422" s="2"/>
      <c r="O2422" s="2"/>
      <c r="R2422" t="s">
        <v>830</v>
      </c>
      <c r="U2422" t="s">
        <v>2136</v>
      </c>
      <c r="AD2422">
        <v>0</v>
      </c>
      <c r="AG2422">
        <v>0</v>
      </c>
      <c r="AP2422" s="3">
        <v>44556</v>
      </c>
      <c r="AY24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2" t="str">
        <f>data[[#This Row],[Différence en valeur]]&amp;data[[#This Row],[Année]]</f>
        <v>02021</v>
      </c>
      <c r="BC2422">
        <f>IF(COUNTIF($U$2:U2422,U2422)=COUNTIF(data[Référence principale],data[[#This Row],[Référence principale]]),COUNTIF(data[Référence principale],data[[#This Row],[Référence principale]]),)</f>
        <v>1</v>
      </c>
    </row>
    <row r="2423" spans="1:55" x14ac:dyDescent="0.25">
      <c r="A2423" t="s">
        <v>830</v>
      </c>
      <c r="G2423" t="s">
        <v>3924</v>
      </c>
      <c r="N2423" s="2"/>
      <c r="O2423" s="2"/>
      <c r="R2423" t="s">
        <v>830</v>
      </c>
      <c r="U2423" t="s">
        <v>2137</v>
      </c>
      <c r="AD2423">
        <v>0</v>
      </c>
      <c r="AG2423">
        <v>0</v>
      </c>
      <c r="AP2423" s="3">
        <v>44556</v>
      </c>
      <c r="AY24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3" t="str">
        <f>data[[#This Row],[Différence en valeur]]&amp;data[[#This Row],[Année]]</f>
        <v>02021</v>
      </c>
      <c r="BC2423">
        <f>IF(COUNTIF($U$2:U2423,U2423)=COUNTIF(data[Référence principale],data[[#This Row],[Référence principale]]),COUNTIF(data[Référence principale],data[[#This Row],[Référence principale]]),)</f>
        <v>1</v>
      </c>
    </row>
    <row r="2424" spans="1:55" x14ac:dyDescent="0.25">
      <c r="A2424" t="s">
        <v>830</v>
      </c>
      <c r="G2424" t="s">
        <v>3924</v>
      </c>
      <c r="N2424" s="2"/>
      <c r="O2424" s="2"/>
      <c r="R2424" t="s">
        <v>830</v>
      </c>
      <c r="U2424" t="s">
        <v>2138</v>
      </c>
      <c r="AD2424">
        <v>0</v>
      </c>
      <c r="AG2424">
        <v>0</v>
      </c>
      <c r="AP2424" s="3">
        <v>44556</v>
      </c>
      <c r="AY24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4" t="str">
        <f>data[[#This Row],[Différence en valeur]]&amp;data[[#This Row],[Année]]</f>
        <v>02021</v>
      </c>
      <c r="BC2424">
        <f>IF(COUNTIF($U$2:U2424,U2424)=COUNTIF(data[Référence principale],data[[#This Row],[Référence principale]]),COUNTIF(data[Référence principale],data[[#This Row],[Référence principale]]),)</f>
        <v>0</v>
      </c>
    </row>
    <row r="2425" spans="1:55" x14ac:dyDescent="0.25">
      <c r="A2425" t="s">
        <v>830</v>
      </c>
      <c r="G2425" t="s">
        <v>3924</v>
      </c>
      <c r="N2425" s="2"/>
      <c r="O2425" s="2"/>
      <c r="R2425" t="s">
        <v>830</v>
      </c>
      <c r="U2425" t="s">
        <v>2138</v>
      </c>
      <c r="AD2425">
        <v>0</v>
      </c>
      <c r="AG2425">
        <v>0</v>
      </c>
      <c r="AP2425" s="3">
        <v>44556</v>
      </c>
      <c r="AY24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5" t="str">
        <f>data[[#This Row],[Différence en valeur]]&amp;data[[#This Row],[Année]]</f>
        <v>02021</v>
      </c>
      <c r="BC2425">
        <f>IF(COUNTIF($U$2:U2425,U2425)=COUNTIF(data[Référence principale],data[[#This Row],[Référence principale]]),COUNTIF(data[Référence principale],data[[#This Row],[Référence principale]]),)</f>
        <v>2</v>
      </c>
    </row>
    <row r="2426" spans="1:55" x14ac:dyDescent="0.25">
      <c r="A2426" t="s">
        <v>830</v>
      </c>
      <c r="G2426" t="s">
        <v>3924</v>
      </c>
      <c r="N2426" s="2"/>
      <c r="O2426" s="2"/>
      <c r="R2426" t="s">
        <v>830</v>
      </c>
      <c r="U2426" t="s">
        <v>2139</v>
      </c>
      <c r="AD2426">
        <v>0</v>
      </c>
      <c r="AG2426">
        <v>0</v>
      </c>
      <c r="AP2426" s="3">
        <v>44556</v>
      </c>
      <c r="AY24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6" t="str">
        <f>data[[#This Row],[Différence en valeur]]&amp;data[[#This Row],[Année]]</f>
        <v>02021</v>
      </c>
      <c r="BC2426">
        <f>IF(COUNTIF($U$2:U2426,U2426)=COUNTIF(data[Référence principale],data[[#This Row],[Référence principale]]),COUNTIF(data[Référence principale],data[[#This Row],[Référence principale]]),)</f>
        <v>1</v>
      </c>
    </row>
    <row r="2427" spans="1:55" x14ac:dyDescent="0.25">
      <c r="A2427" t="s">
        <v>830</v>
      </c>
      <c r="G2427" t="s">
        <v>3924</v>
      </c>
      <c r="N2427" s="2"/>
      <c r="O2427" s="2"/>
      <c r="R2427" t="s">
        <v>830</v>
      </c>
      <c r="U2427" t="s">
        <v>2140</v>
      </c>
      <c r="AD2427">
        <v>0</v>
      </c>
      <c r="AG2427">
        <v>0</v>
      </c>
      <c r="AP2427" s="3">
        <v>44556</v>
      </c>
      <c r="AY24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7" t="str">
        <f>data[[#This Row],[Différence en valeur]]&amp;data[[#This Row],[Année]]</f>
        <v>02021</v>
      </c>
      <c r="BC2427">
        <f>IF(COUNTIF($U$2:U2427,U2427)=COUNTIF(data[Référence principale],data[[#This Row],[Référence principale]]),COUNTIF(data[Référence principale],data[[#This Row],[Référence principale]]),)</f>
        <v>1</v>
      </c>
    </row>
    <row r="2428" spans="1:55" x14ac:dyDescent="0.25">
      <c r="A2428" t="s">
        <v>830</v>
      </c>
      <c r="G2428" t="s">
        <v>3924</v>
      </c>
      <c r="N2428" s="2"/>
      <c r="O2428" s="2"/>
      <c r="R2428" t="s">
        <v>830</v>
      </c>
      <c r="U2428" t="s">
        <v>2141</v>
      </c>
      <c r="AD2428">
        <v>0</v>
      </c>
      <c r="AG2428">
        <v>0</v>
      </c>
      <c r="AP2428" s="3">
        <v>44556</v>
      </c>
      <c r="AY24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8" t="str">
        <f>data[[#This Row],[Différence en valeur]]&amp;data[[#This Row],[Année]]</f>
        <v>02021</v>
      </c>
      <c r="BC2428">
        <f>IF(COUNTIF($U$2:U2428,U2428)=COUNTIF(data[Référence principale],data[[#This Row],[Référence principale]]),COUNTIF(data[Référence principale],data[[#This Row],[Référence principale]]),)</f>
        <v>1</v>
      </c>
    </row>
    <row r="2429" spans="1:55" x14ac:dyDescent="0.25">
      <c r="A2429" t="s">
        <v>830</v>
      </c>
      <c r="G2429" t="s">
        <v>3924</v>
      </c>
      <c r="N2429" s="2"/>
      <c r="O2429" s="2"/>
      <c r="R2429" t="s">
        <v>830</v>
      </c>
      <c r="U2429" t="s">
        <v>2142</v>
      </c>
      <c r="AD2429">
        <v>0</v>
      </c>
      <c r="AG2429">
        <v>0</v>
      </c>
      <c r="AP2429" s="3">
        <v>44556</v>
      </c>
      <c r="AY24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29" t="str">
        <f>data[[#This Row],[Différence en valeur]]&amp;data[[#This Row],[Année]]</f>
        <v>02021</v>
      </c>
      <c r="BC2429">
        <f>IF(COUNTIF($U$2:U2429,U2429)=COUNTIF(data[Référence principale],data[[#This Row],[Référence principale]]),COUNTIF(data[Référence principale],data[[#This Row],[Référence principale]]),)</f>
        <v>1</v>
      </c>
    </row>
    <row r="2430" spans="1:55" x14ac:dyDescent="0.25">
      <c r="A2430" t="s">
        <v>830</v>
      </c>
      <c r="G2430" t="s">
        <v>3924</v>
      </c>
      <c r="N2430" s="2"/>
      <c r="O2430" s="2"/>
      <c r="R2430" t="s">
        <v>830</v>
      </c>
      <c r="U2430" t="s">
        <v>2143</v>
      </c>
      <c r="AD2430">
        <v>0</v>
      </c>
      <c r="AG2430">
        <v>0</v>
      </c>
      <c r="AP2430" s="3">
        <v>44556</v>
      </c>
      <c r="AY24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0" t="str">
        <f>data[[#This Row],[Différence en valeur]]&amp;data[[#This Row],[Année]]</f>
        <v>02021</v>
      </c>
      <c r="BC2430">
        <f>IF(COUNTIF($U$2:U2430,U2430)=COUNTIF(data[Référence principale],data[[#This Row],[Référence principale]]),COUNTIF(data[Référence principale],data[[#This Row],[Référence principale]]),)</f>
        <v>0</v>
      </c>
    </row>
    <row r="2431" spans="1:55" x14ac:dyDescent="0.25">
      <c r="A2431" t="s">
        <v>830</v>
      </c>
      <c r="G2431" t="s">
        <v>3924</v>
      </c>
      <c r="N2431" s="2"/>
      <c r="O2431" s="2"/>
      <c r="R2431" t="s">
        <v>830</v>
      </c>
      <c r="U2431" t="s">
        <v>2143</v>
      </c>
      <c r="AD2431">
        <v>0</v>
      </c>
      <c r="AG2431">
        <v>0</v>
      </c>
      <c r="AP2431" s="3">
        <v>44556</v>
      </c>
      <c r="AY24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1" t="str">
        <f>data[[#This Row],[Différence en valeur]]&amp;data[[#This Row],[Année]]</f>
        <v>02021</v>
      </c>
      <c r="BC2431">
        <f>IF(COUNTIF($U$2:U2431,U2431)=COUNTIF(data[Référence principale],data[[#This Row],[Référence principale]]),COUNTIF(data[Référence principale],data[[#This Row],[Référence principale]]),)</f>
        <v>2</v>
      </c>
    </row>
    <row r="2432" spans="1:55" x14ac:dyDescent="0.25">
      <c r="A2432" t="s">
        <v>830</v>
      </c>
      <c r="G2432" t="s">
        <v>3924</v>
      </c>
      <c r="N2432" s="2"/>
      <c r="O2432" s="2"/>
      <c r="R2432" t="s">
        <v>830</v>
      </c>
      <c r="U2432" t="s">
        <v>2144</v>
      </c>
      <c r="AD2432">
        <v>0</v>
      </c>
      <c r="AG2432">
        <v>0</v>
      </c>
      <c r="AP2432" s="3">
        <v>44556</v>
      </c>
      <c r="AY24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2" t="str">
        <f>data[[#This Row],[Différence en valeur]]&amp;data[[#This Row],[Année]]</f>
        <v>02021</v>
      </c>
      <c r="BC2432">
        <f>IF(COUNTIF($U$2:U2432,U2432)=COUNTIF(data[Référence principale],data[[#This Row],[Référence principale]]),COUNTIF(data[Référence principale],data[[#This Row],[Référence principale]]),)</f>
        <v>1</v>
      </c>
    </row>
    <row r="2433" spans="1:55" x14ac:dyDescent="0.25">
      <c r="A2433" t="s">
        <v>830</v>
      </c>
      <c r="G2433" t="s">
        <v>3924</v>
      </c>
      <c r="N2433" s="2"/>
      <c r="O2433" s="2"/>
      <c r="R2433" t="s">
        <v>830</v>
      </c>
      <c r="U2433" t="s">
        <v>2145</v>
      </c>
      <c r="AD2433">
        <v>0</v>
      </c>
      <c r="AG2433">
        <v>0</v>
      </c>
      <c r="AP2433" s="3">
        <v>44556</v>
      </c>
      <c r="AY24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3" t="str">
        <f>data[[#This Row],[Différence en valeur]]&amp;data[[#This Row],[Année]]</f>
        <v>02021</v>
      </c>
      <c r="BC2433">
        <f>IF(COUNTIF($U$2:U2433,U2433)=COUNTIF(data[Référence principale],data[[#This Row],[Référence principale]]),COUNTIF(data[Référence principale],data[[#This Row],[Référence principale]]),)</f>
        <v>1</v>
      </c>
    </row>
    <row r="2434" spans="1:55" x14ac:dyDescent="0.25">
      <c r="A2434" t="s">
        <v>830</v>
      </c>
      <c r="G2434" t="s">
        <v>3924</v>
      </c>
      <c r="N2434" s="2"/>
      <c r="O2434" s="2"/>
      <c r="R2434" t="s">
        <v>830</v>
      </c>
      <c r="U2434" t="s">
        <v>2146</v>
      </c>
      <c r="AD2434">
        <v>1</v>
      </c>
      <c r="AG2434">
        <v>23.5</v>
      </c>
      <c r="AP2434" s="3">
        <v>44556</v>
      </c>
      <c r="AY24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4" t="str">
        <f>data[[#This Row],[Différence en valeur]]&amp;data[[#This Row],[Année]]</f>
        <v>23.52021</v>
      </c>
      <c r="BC2434">
        <f>IF(COUNTIF($U$2:U2434,U2434)=COUNTIF(data[Référence principale],data[[#This Row],[Référence principale]]),COUNTIF(data[Référence principale],data[[#This Row],[Référence principale]]),)</f>
        <v>1</v>
      </c>
    </row>
    <row r="2435" spans="1:55" x14ac:dyDescent="0.25">
      <c r="A2435" t="s">
        <v>830</v>
      </c>
      <c r="G2435" t="s">
        <v>3924</v>
      </c>
      <c r="N2435" s="2"/>
      <c r="O2435" s="2"/>
      <c r="R2435" t="s">
        <v>830</v>
      </c>
      <c r="U2435" t="s">
        <v>495</v>
      </c>
      <c r="AD2435">
        <v>1</v>
      </c>
      <c r="AG2435">
        <v>97</v>
      </c>
      <c r="AP2435" s="3">
        <v>44556</v>
      </c>
      <c r="AY24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5" t="str">
        <f>data[[#This Row],[Différence en valeur]]&amp;data[[#This Row],[Année]]</f>
        <v>972021</v>
      </c>
      <c r="BC2435">
        <f>IF(COUNTIF($U$2:U2435,U2435)=COUNTIF(data[Référence principale],data[[#This Row],[Référence principale]]),COUNTIF(data[Référence principale],data[[#This Row],[Référence principale]]),)</f>
        <v>2</v>
      </c>
    </row>
    <row r="2436" spans="1:55" x14ac:dyDescent="0.25">
      <c r="A2436" t="s">
        <v>830</v>
      </c>
      <c r="G2436" t="s">
        <v>3924</v>
      </c>
      <c r="N2436" s="2"/>
      <c r="O2436" s="2"/>
      <c r="R2436" t="s">
        <v>830</v>
      </c>
      <c r="U2436" t="s">
        <v>2147</v>
      </c>
      <c r="AD2436">
        <v>-1</v>
      </c>
      <c r="AG2436">
        <v>-3.1</v>
      </c>
      <c r="AP2436" s="3">
        <v>44556</v>
      </c>
      <c r="AY24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6" t="str">
        <f>data[[#This Row],[Différence en valeur]]&amp;data[[#This Row],[Année]]</f>
        <v>-3.12021</v>
      </c>
      <c r="BC2436">
        <f>IF(COUNTIF($U$2:U2436,U2436)=COUNTIF(data[Référence principale],data[[#This Row],[Référence principale]]),COUNTIF(data[Référence principale],data[[#This Row],[Référence principale]]),)</f>
        <v>1</v>
      </c>
    </row>
    <row r="2437" spans="1:55" x14ac:dyDescent="0.25">
      <c r="A2437" t="s">
        <v>830</v>
      </c>
      <c r="G2437" t="s">
        <v>3924</v>
      </c>
      <c r="N2437" s="2"/>
      <c r="O2437" s="2"/>
      <c r="R2437" t="s">
        <v>830</v>
      </c>
      <c r="U2437" t="s">
        <v>2148</v>
      </c>
      <c r="AD2437">
        <v>-16</v>
      </c>
      <c r="AG2437">
        <v>-7.2720000000000002</v>
      </c>
      <c r="AP2437" s="3">
        <v>44556</v>
      </c>
      <c r="AY24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7" t="str">
        <f>data[[#This Row],[Différence en valeur]]&amp;data[[#This Row],[Année]]</f>
        <v>-7.2722021</v>
      </c>
      <c r="BC2437">
        <f>IF(COUNTIF($U$2:U2437,U2437)=COUNTIF(data[Référence principale],data[[#This Row],[Référence principale]]),COUNTIF(data[Référence principale],data[[#This Row],[Référence principale]]),)</f>
        <v>0</v>
      </c>
    </row>
    <row r="2438" spans="1:55" x14ac:dyDescent="0.25">
      <c r="A2438" t="s">
        <v>830</v>
      </c>
      <c r="G2438" t="s">
        <v>3924</v>
      </c>
      <c r="N2438" s="2"/>
      <c r="O2438" s="2"/>
      <c r="R2438" t="s">
        <v>830</v>
      </c>
      <c r="U2438" t="s">
        <v>2149</v>
      </c>
      <c r="AD2438">
        <v>-2</v>
      </c>
      <c r="AG2438">
        <v>-2</v>
      </c>
      <c r="AP2438" s="3">
        <v>44556</v>
      </c>
      <c r="AY24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8" t="str">
        <f>data[[#This Row],[Différence en valeur]]&amp;data[[#This Row],[Année]]</f>
        <v>-22021</v>
      </c>
      <c r="BC2438">
        <f>IF(COUNTIF($U$2:U2438,U2438)=COUNTIF(data[Référence principale],data[[#This Row],[Référence principale]]),COUNTIF(data[Référence principale],data[[#This Row],[Référence principale]]),)</f>
        <v>1</v>
      </c>
    </row>
    <row r="2439" spans="1:55" x14ac:dyDescent="0.25">
      <c r="A2439" t="s">
        <v>830</v>
      </c>
      <c r="G2439" t="s">
        <v>3924</v>
      </c>
      <c r="N2439" s="2"/>
      <c r="O2439" s="2"/>
      <c r="R2439" t="s">
        <v>830</v>
      </c>
      <c r="U2439" t="s">
        <v>2150</v>
      </c>
      <c r="AD2439">
        <v>0</v>
      </c>
      <c r="AG2439">
        <v>0</v>
      </c>
      <c r="AP2439" s="3">
        <v>44556</v>
      </c>
      <c r="AY24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39" t="str">
        <f>data[[#This Row],[Différence en valeur]]&amp;data[[#This Row],[Année]]</f>
        <v>02021</v>
      </c>
      <c r="BC2439">
        <f>IF(COUNTIF($U$2:U2439,U2439)=COUNTIF(data[Référence principale],data[[#This Row],[Référence principale]]),COUNTIF(data[Référence principale],data[[#This Row],[Référence principale]]),)</f>
        <v>1</v>
      </c>
    </row>
    <row r="2440" spans="1:55" x14ac:dyDescent="0.25">
      <c r="A2440" t="s">
        <v>830</v>
      </c>
      <c r="G2440" t="s">
        <v>3924</v>
      </c>
      <c r="N2440" s="2"/>
      <c r="O2440" s="2"/>
      <c r="R2440" t="s">
        <v>830</v>
      </c>
      <c r="U2440" t="s">
        <v>2151</v>
      </c>
      <c r="AD2440">
        <v>0</v>
      </c>
      <c r="AG2440">
        <v>0</v>
      </c>
      <c r="AP2440" s="3">
        <v>44556</v>
      </c>
      <c r="AY24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0" t="str">
        <f>data[[#This Row],[Différence en valeur]]&amp;data[[#This Row],[Année]]</f>
        <v>02021</v>
      </c>
      <c r="BC2440">
        <f>IF(COUNTIF($U$2:U2440,U2440)=COUNTIF(data[Référence principale],data[[#This Row],[Référence principale]]),COUNTIF(data[Référence principale],data[[#This Row],[Référence principale]]),)</f>
        <v>1</v>
      </c>
    </row>
    <row r="2441" spans="1:55" x14ac:dyDescent="0.25">
      <c r="A2441" t="s">
        <v>830</v>
      </c>
      <c r="G2441" t="s">
        <v>3924</v>
      </c>
      <c r="N2441" s="2"/>
      <c r="O2441" s="2"/>
      <c r="R2441" t="s">
        <v>830</v>
      </c>
      <c r="U2441" t="s">
        <v>2152</v>
      </c>
      <c r="AD2441">
        <v>0</v>
      </c>
      <c r="AG2441">
        <v>0</v>
      </c>
      <c r="AP2441" s="3">
        <v>44556</v>
      </c>
      <c r="AY24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1" t="str">
        <f>data[[#This Row],[Différence en valeur]]&amp;data[[#This Row],[Année]]</f>
        <v>02021</v>
      </c>
      <c r="BC2441">
        <f>IF(COUNTIF($U$2:U2441,U2441)=COUNTIF(data[Référence principale],data[[#This Row],[Référence principale]]),COUNTIF(data[Référence principale],data[[#This Row],[Référence principale]]),)</f>
        <v>1</v>
      </c>
    </row>
    <row r="2442" spans="1:55" x14ac:dyDescent="0.25">
      <c r="A2442" t="s">
        <v>830</v>
      </c>
      <c r="G2442" t="s">
        <v>3924</v>
      </c>
      <c r="N2442" s="2"/>
      <c r="O2442" s="2"/>
      <c r="R2442" t="s">
        <v>830</v>
      </c>
      <c r="U2442" t="s">
        <v>2153</v>
      </c>
      <c r="AD2442">
        <v>0</v>
      </c>
      <c r="AG2442">
        <v>0</v>
      </c>
      <c r="AP2442" s="3">
        <v>44556</v>
      </c>
      <c r="AY24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2" t="str">
        <f>data[[#This Row],[Différence en valeur]]&amp;data[[#This Row],[Année]]</f>
        <v>02021</v>
      </c>
      <c r="BC2442">
        <f>IF(COUNTIF($U$2:U2442,U2442)=COUNTIF(data[Référence principale],data[[#This Row],[Référence principale]]),COUNTIF(data[Référence principale],data[[#This Row],[Référence principale]]),)</f>
        <v>1</v>
      </c>
    </row>
    <row r="2443" spans="1:55" x14ac:dyDescent="0.25">
      <c r="A2443" t="s">
        <v>830</v>
      </c>
      <c r="G2443" t="s">
        <v>3924</v>
      </c>
      <c r="N2443" s="2"/>
      <c r="O2443" s="2"/>
      <c r="R2443" t="s">
        <v>830</v>
      </c>
      <c r="U2443" t="s">
        <v>2154</v>
      </c>
      <c r="AD2443">
        <v>-15</v>
      </c>
      <c r="AG2443">
        <v>-1.5</v>
      </c>
      <c r="AP2443" s="3">
        <v>44556</v>
      </c>
      <c r="AY24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3" t="str">
        <f>data[[#This Row],[Différence en valeur]]&amp;data[[#This Row],[Année]]</f>
        <v>-1.52021</v>
      </c>
      <c r="BC2443">
        <f>IF(COUNTIF($U$2:U2443,U2443)=COUNTIF(data[Référence principale],data[[#This Row],[Référence principale]]),COUNTIF(data[Référence principale],data[[#This Row],[Référence principale]]),)</f>
        <v>1</v>
      </c>
    </row>
    <row r="2444" spans="1:55" x14ac:dyDescent="0.25">
      <c r="A2444" t="s">
        <v>830</v>
      </c>
      <c r="G2444" t="s">
        <v>3924</v>
      </c>
      <c r="N2444" s="2"/>
      <c r="O2444" s="2"/>
      <c r="R2444" t="s">
        <v>830</v>
      </c>
      <c r="U2444" t="s">
        <v>2155</v>
      </c>
      <c r="AD2444">
        <v>0</v>
      </c>
      <c r="AG2444">
        <v>0</v>
      </c>
      <c r="AP2444" s="3">
        <v>44556</v>
      </c>
      <c r="AY24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4" t="str">
        <f>data[[#This Row],[Différence en valeur]]&amp;data[[#This Row],[Année]]</f>
        <v>02021</v>
      </c>
      <c r="BC2444">
        <f>IF(COUNTIF($U$2:U2444,U2444)=COUNTIF(data[Référence principale],data[[#This Row],[Référence principale]]),COUNTIF(data[Référence principale],data[[#This Row],[Référence principale]]),)</f>
        <v>1</v>
      </c>
    </row>
    <row r="2445" spans="1:55" x14ac:dyDescent="0.25">
      <c r="A2445" t="s">
        <v>830</v>
      </c>
      <c r="G2445" t="s">
        <v>3924</v>
      </c>
      <c r="N2445" s="2"/>
      <c r="O2445" s="2"/>
      <c r="R2445" t="s">
        <v>830</v>
      </c>
      <c r="U2445" t="s">
        <v>514</v>
      </c>
      <c r="AD2445">
        <v>1</v>
      </c>
      <c r="AG2445">
        <v>1435.1967</v>
      </c>
      <c r="AP2445" s="3">
        <v>44556</v>
      </c>
      <c r="AY24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5" t="str">
        <f>data[[#This Row],[Différence en valeur]]&amp;data[[#This Row],[Année]]</f>
        <v>1435.19672021</v>
      </c>
      <c r="BC2445">
        <f>IF(COUNTIF($U$2:U2445,U2445)=COUNTIF(data[Référence principale],data[[#This Row],[Référence principale]]),COUNTIF(data[Référence principale],data[[#This Row],[Référence principale]]),)</f>
        <v>2</v>
      </c>
    </row>
    <row r="2446" spans="1:55" x14ac:dyDescent="0.25">
      <c r="A2446" t="s">
        <v>830</v>
      </c>
      <c r="G2446" t="s">
        <v>3924</v>
      </c>
      <c r="N2446" s="2"/>
      <c r="O2446" s="2"/>
      <c r="R2446" t="s">
        <v>830</v>
      </c>
      <c r="U2446" t="s">
        <v>471</v>
      </c>
      <c r="AD2446">
        <v>0</v>
      </c>
      <c r="AG2446">
        <v>0</v>
      </c>
      <c r="AP2446" s="3">
        <v>44556</v>
      </c>
      <c r="AY24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6" t="str">
        <f>data[[#This Row],[Différence en valeur]]&amp;data[[#This Row],[Année]]</f>
        <v>02021</v>
      </c>
      <c r="BC2446">
        <f>IF(COUNTIF($U$2:U2446,U2446)=COUNTIF(data[Référence principale],data[[#This Row],[Référence principale]]),COUNTIF(data[Référence principale],data[[#This Row],[Référence principale]]),)</f>
        <v>2</v>
      </c>
    </row>
    <row r="2447" spans="1:55" x14ac:dyDescent="0.25">
      <c r="A2447" t="s">
        <v>830</v>
      </c>
      <c r="G2447" t="s">
        <v>3924</v>
      </c>
      <c r="N2447" s="2"/>
      <c r="O2447" s="2"/>
      <c r="R2447" t="s">
        <v>830</v>
      </c>
      <c r="U2447" t="s">
        <v>2156</v>
      </c>
      <c r="AD2447">
        <v>0</v>
      </c>
      <c r="AG2447">
        <v>0</v>
      </c>
      <c r="AP2447" s="3">
        <v>44556</v>
      </c>
      <c r="AY24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7" t="str">
        <f>data[[#This Row],[Différence en valeur]]&amp;data[[#This Row],[Année]]</f>
        <v>02021</v>
      </c>
      <c r="BC2447">
        <f>IF(COUNTIF($U$2:U2447,U2447)=COUNTIF(data[Référence principale],data[[#This Row],[Référence principale]]),COUNTIF(data[Référence principale],data[[#This Row],[Référence principale]]),)</f>
        <v>1</v>
      </c>
    </row>
    <row r="2448" spans="1:55" x14ac:dyDescent="0.25">
      <c r="A2448" t="s">
        <v>830</v>
      </c>
      <c r="G2448" t="s">
        <v>3924</v>
      </c>
      <c r="N2448" s="2"/>
      <c r="O2448" s="2"/>
      <c r="R2448" t="s">
        <v>830</v>
      </c>
      <c r="U2448" t="s">
        <v>2157</v>
      </c>
      <c r="AD2448">
        <v>-1</v>
      </c>
      <c r="AG2448">
        <v>-9.5</v>
      </c>
      <c r="AP2448" s="3">
        <v>44556</v>
      </c>
      <c r="AY24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8" t="str">
        <f>data[[#This Row],[Différence en valeur]]&amp;data[[#This Row],[Année]]</f>
        <v>-9.52021</v>
      </c>
      <c r="BC2448">
        <f>IF(COUNTIF($U$2:U2448,U2448)=COUNTIF(data[Référence principale],data[[#This Row],[Référence principale]]),COUNTIF(data[Référence principale],data[[#This Row],[Référence principale]]),)</f>
        <v>1</v>
      </c>
    </row>
    <row r="2449" spans="1:55" x14ac:dyDescent="0.25">
      <c r="A2449" t="s">
        <v>830</v>
      </c>
      <c r="G2449" t="s">
        <v>3924</v>
      </c>
      <c r="N2449" s="2"/>
      <c r="O2449" s="2"/>
      <c r="R2449" t="s">
        <v>830</v>
      </c>
      <c r="U2449" t="s">
        <v>176</v>
      </c>
      <c r="AD2449">
        <v>0</v>
      </c>
      <c r="AG2449">
        <v>0</v>
      </c>
      <c r="AP2449" s="3">
        <v>44556</v>
      </c>
      <c r="AY24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49" t="str">
        <f>data[[#This Row],[Différence en valeur]]&amp;data[[#This Row],[Année]]</f>
        <v>02021</v>
      </c>
      <c r="BC2449">
        <f>IF(COUNTIF($U$2:U2449,U2449)=COUNTIF(data[Référence principale],data[[#This Row],[Référence principale]]),COUNTIF(data[Référence principale],data[[#This Row],[Référence principale]]),)</f>
        <v>2</v>
      </c>
    </row>
    <row r="2450" spans="1:55" x14ac:dyDescent="0.25">
      <c r="A2450" t="s">
        <v>830</v>
      </c>
      <c r="G2450" t="s">
        <v>3924</v>
      </c>
      <c r="N2450" s="2"/>
      <c r="O2450" s="2"/>
      <c r="R2450" t="s">
        <v>830</v>
      </c>
      <c r="U2450" t="s">
        <v>250</v>
      </c>
      <c r="AD2450">
        <v>0</v>
      </c>
      <c r="AG2450">
        <v>0</v>
      </c>
      <c r="AP2450" s="3">
        <v>44556</v>
      </c>
      <c r="AY24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0" t="str">
        <f>data[[#This Row],[Différence en valeur]]&amp;data[[#This Row],[Année]]</f>
        <v>02021</v>
      </c>
      <c r="BC2450">
        <f>IF(COUNTIF($U$2:U2450,U2450)=COUNTIF(data[Référence principale],data[[#This Row],[Référence principale]]),COUNTIF(data[Référence principale],data[[#This Row],[Référence principale]]),)</f>
        <v>2</v>
      </c>
    </row>
    <row r="2451" spans="1:55" x14ac:dyDescent="0.25">
      <c r="A2451" t="s">
        <v>830</v>
      </c>
      <c r="G2451" t="s">
        <v>3924</v>
      </c>
      <c r="N2451" s="2"/>
      <c r="O2451" s="2"/>
      <c r="R2451" t="s">
        <v>830</v>
      </c>
      <c r="U2451" t="s">
        <v>2158</v>
      </c>
      <c r="AD2451">
        <v>0</v>
      </c>
      <c r="AG2451">
        <v>0</v>
      </c>
      <c r="AP2451" s="3">
        <v>44556</v>
      </c>
      <c r="AY24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1" t="str">
        <f>data[[#This Row],[Différence en valeur]]&amp;data[[#This Row],[Année]]</f>
        <v>02021</v>
      </c>
      <c r="BC2451">
        <f>IF(COUNTIF($U$2:U2451,U2451)=COUNTIF(data[Référence principale],data[[#This Row],[Référence principale]]),COUNTIF(data[Référence principale],data[[#This Row],[Référence principale]]),)</f>
        <v>1</v>
      </c>
    </row>
    <row r="2452" spans="1:55" x14ac:dyDescent="0.25">
      <c r="A2452" t="s">
        <v>830</v>
      </c>
      <c r="G2452" t="s">
        <v>3924</v>
      </c>
      <c r="N2452" s="2"/>
      <c r="O2452" s="2"/>
      <c r="R2452" t="s">
        <v>830</v>
      </c>
      <c r="U2452" t="s">
        <v>2159</v>
      </c>
      <c r="AD2452">
        <v>0</v>
      </c>
      <c r="AG2452">
        <v>0</v>
      </c>
      <c r="AP2452" s="3">
        <v>44556</v>
      </c>
      <c r="AY24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2" t="str">
        <f>data[[#This Row],[Différence en valeur]]&amp;data[[#This Row],[Année]]</f>
        <v>02021</v>
      </c>
      <c r="BC2452">
        <f>IF(COUNTIF($U$2:U2452,U2452)=COUNTIF(data[Référence principale],data[[#This Row],[Référence principale]]),COUNTIF(data[Référence principale],data[[#This Row],[Référence principale]]),)</f>
        <v>1</v>
      </c>
    </row>
    <row r="2453" spans="1:55" x14ac:dyDescent="0.25">
      <c r="A2453" t="s">
        <v>830</v>
      </c>
      <c r="G2453" t="s">
        <v>3924</v>
      </c>
      <c r="N2453" s="2"/>
      <c r="O2453" s="2"/>
      <c r="R2453" t="s">
        <v>830</v>
      </c>
      <c r="U2453" t="s">
        <v>2160</v>
      </c>
      <c r="AD2453">
        <v>0</v>
      </c>
      <c r="AG2453">
        <v>0</v>
      </c>
      <c r="AP2453" s="3">
        <v>44556</v>
      </c>
      <c r="AY24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3" t="str">
        <f>data[[#This Row],[Différence en valeur]]&amp;data[[#This Row],[Année]]</f>
        <v>02021</v>
      </c>
      <c r="BC2453">
        <f>IF(COUNTIF($U$2:U2453,U2453)=COUNTIF(data[Référence principale],data[[#This Row],[Référence principale]]),COUNTIF(data[Référence principale],data[[#This Row],[Référence principale]]),)</f>
        <v>1</v>
      </c>
    </row>
    <row r="2454" spans="1:55" x14ac:dyDescent="0.25">
      <c r="A2454" t="s">
        <v>830</v>
      </c>
      <c r="G2454" t="s">
        <v>3924</v>
      </c>
      <c r="N2454" s="2"/>
      <c r="O2454" s="2"/>
      <c r="R2454" t="s">
        <v>830</v>
      </c>
      <c r="U2454" t="s">
        <v>2161</v>
      </c>
      <c r="AD2454">
        <v>-55</v>
      </c>
      <c r="AG2454">
        <v>-96.25</v>
      </c>
      <c r="AP2454" s="3">
        <v>44556</v>
      </c>
      <c r="AY24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4" t="str">
        <f>data[[#This Row],[Différence en valeur]]&amp;data[[#This Row],[Année]]</f>
        <v>-96.252021</v>
      </c>
      <c r="BC2454">
        <f>IF(COUNTIF($U$2:U2454,U2454)=COUNTIF(data[Référence principale],data[[#This Row],[Référence principale]]),COUNTIF(data[Référence principale],data[[#This Row],[Référence principale]]),)</f>
        <v>1</v>
      </c>
    </row>
    <row r="2455" spans="1:55" x14ac:dyDescent="0.25">
      <c r="A2455" t="s">
        <v>830</v>
      </c>
      <c r="G2455" t="s">
        <v>3924</v>
      </c>
      <c r="N2455" s="2"/>
      <c r="O2455" s="2"/>
      <c r="R2455" t="s">
        <v>830</v>
      </c>
      <c r="U2455" t="s">
        <v>2162</v>
      </c>
      <c r="AD2455">
        <v>0</v>
      </c>
      <c r="AG2455">
        <v>0</v>
      </c>
      <c r="AP2455" s="3">
        <v>44556</v>
      </c>
      <c r="AY24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5" t="str">
        <f>data[[#This Row],[Différence en valeur]]&amp;data[[#This Row],[Année]]</f>
        <v>02021</v>
      </c>
      <c r="BC2455">
        <f>IF(COUNTIF($U$2:U2455,U2455)=COUNTIF(data[Référence principale],data[[#This Row],[Référence principale]]),COUNTIF(data[Référence principale],data[[#This Row],[Référence principale]]),)</f>
        <v>1</v>
      </c>
    </row>
    <row r="2456" spans="1:55" x14ac:dyDescent="0.25">
      <c r="A2456" t="s">
        <v>830</v>
      </c>
      <c r="G2456" t="s">
        <v>3924</v>
      </c>
      <c r="N2456" s="2"/>
      <c r="O2456" s="2"/>
      <c r="R2456" t="s">
        <v>830</v>
      </c>
      <c r="U2456" t="s">
        <v>496</v>
      </c>
      <c r="AD2456">
        <v>0</v>
      </c>
      <c r="AG2456">
        <v>0</v>
      </c>
      <c r="AP2456" s="3">
        <v>44556</v>
      </c>
      <c r="AY24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6" t="str">
        <f>data[[#This Row],[Différence en valeur]]&amp;data[[#This Row],[Année]]</f>
        <v>02021</v>
      </c>
      <c r="BC2456">
        <f>IF(COUNTIF($U$2:U2456,U2456)=COUNTIF(data[Référence principale],data[[#This Row],[Référence principale]]),COUNTIF(data[Référence principale],data[[#This Row],[Référence principale]]),)</f>
        <v>0</v>
      </c>
    </row>
    <row r="2457" spans="1:55" x14ac:dyDescent="0.25">
      <c r="A2457" t="s">
        <v>830</v>
      </c>
      <c r="G2457" t="s">
        <v>3924</v>
      </c>
      <c r="N2457" s="2"/>
      <c r="O2457" s="2"/>
      <c r="R2457" t="s">
        <v>830</v>
      </c>
      <c r="U2457" t="s">
        <v>496</v>
      </c>
      <c r="AD2457">
        <v>0</v>
      </c>
      <c r="AG2457">
        <v>0</v>
      </c>
      <c r="AP2457" s="3">
        <v>44556</v>
      </c>
      <c r="AY24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7" t="str">
        <f>data[[#This Row],[Différence en valeur]]&amp;data[[#This Row],[Année]]</f>
        <v>02021</v>
      </c>
      <c r="BC2457">
        <f>IF(COUNTIF($U$2:U2457,U2457)=COUNTIF(data[Référence principale],data[[#This Row],[Référence principale]]),COUNTIF(data[Référence principale],data[[#This Row],[Référence principale]]),)</f>
        <v>0</v>
      </c>
    </row>
    <row r="2458" spans="1:55" x14ac:dyDescent="0.25">
      <c r="A2458" t="s">
        <v>830</v>
      </c>
      <c r="G2458" t="s">
        <v>3924</v>
      </c>
      <c r="N2458" s="2"/>
      <c r="O2458" s="2"/>
      <c r="R2458" t="s">
        <v>830</v>
      </c>
      <c r="U2458" t="s">
        <v>2163</v>
      </c>
      <c r="AD2458">
        <v>0</v>
      </c>
      <c r="AG2458">
        <v>0</v>
      </c>
      <c r="AP2458" s="3">
        <v>44556</v>
      </c>
      <c r="AY24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8" t="str">
        <f>data[[#This Row],[Différence en valeur]]&amp;data[[#This Row],[Année]]</f>
        <v>02021</v>
      </c>
      <c r="BC2458">
        <f>IF(COUNTIF($U$2:U2458,U2458)=COUNTIF(data[Référence principale],data[[#This Row],[Référence principale]]),COUNTIF(data[Référence principale],data[[#This Row],[Référence principale]]),)</f>
        <v>1</v>
      </c>
    </row>
    <row r="2459" spans="1:55" x14ac:dyDescent="0.25">
      <c r="A2459" t="s">
        <v>830</v>
      </c>
      <c r="G2459" t="s">
        <v>3924</v>
      </c>
      <c r="N2459" s="2"/>
      <c r="O2459" s="2"/>
      <c r="R2459" t="s">
        <v>830</v>
      </c>
      <c r="U2459" t="s">
        <v>2164</v>
      </c>
      <c r="AD2459">
        <v>1</v>
      </c>
      <c r="AG2459">
        <v>0.54</v>
      </c>
      <c r="AP2459" s="3">
        <v>44556</v>
      </c>
      <c r="AY24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59" t="str">
        <f>data[[#This Row],[Différence en valeur]]&amp;data[[#This Row],[Année]]</f>
        <v>0.542021</v>
      </c>
      <c r="BC2459">
        <f>IF(COUNTIF($U$2:U2459,U2459)=COUNTIF(data[Référence principale],data[[#This Row],[Référence principale]]),COUNTIF(data[Référence principale],data[[#This Row],[Référence principale]]),)</f>
        <v>1</v>
      </c>
    </row>
    <row r="2460" spans="1:55" x14ac:dyDescent="0.25">
      <c r="A2460" t="s">
        <v>830</v>
      </c>
      <c r="G2460" t="s">
        <v>3924</v>
      </c>
      <c r="N2460" s="2"/>
      <c r="O2460" s="2"/>
      <c r="R2460" t="s">
        <v>830</v>
      </c>
      <c r="U2460" t="s">
        <v>2165</v>
      </c>
      <c r="AD2460">
        <v>0</v>
      </c>
      <c r="AG2460">
        <v>0</v>
      </c>
      <c r="AP2460" s="3">
        <v>44556</v>
      </c>
      <c r="AY24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0" t="str">
        <f>data[[#This Row],[Différence en valeur]]&amp;data[[#This Row],[Année]]</f>
        <v>02021</v>
      </c>
      <c r="BC2460">
        <f>IF(COUNTIF($U$2:U2460,U2460)=COUNTIF(data[Référence principale],data[[#This Row],[Référence principale]]),COUNTIF(data[Référence principale],data[[#This Row],[Référence principale]]),)</f>
        <v>1</v>
      </c>
    </row>
    <row r="2461" spans="1:55" x14ac:dyDescent="0.25">
      <c r="A2461" t="s">
        <v>830</v>
      </c>
      <c r="G2461" t="s">
        <v>3924</v>
      </c>
      <c r="N2461" s="2"/>
      <c r="O2461" s="2"/>
      <c r="R2461" t="s">
        <v>830</v>
      </c>
      <c r="U2461" t="s">
        <v>2166</v>
      </c>
      <c r="AD2461">
        <v>0</v>
      </c>
      <c r="AG2461">
        <v>0</v>
      </c>
      <c r="AP2461" s="3">
        <v>44556</v>
      </c>
      <c r="AY24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1" t="str">
        <f>data[[#This Row],[Différence en valeur]]&amp;data[[#This Row],[Année]]</f>
        <v>02021</v>
      </c>
      <c r="BC2461">
        <f>IF(COUNTIF($U$2:U2461,U2461)=COUNTIF(data[Référence principale],data[[#This Row],[Référence principale]]),COUNTIF(data[Référence principale],data[[#This Row],[Référence principale]]),)</f>
        <v>0</v>
      </c>
    </row>
    <row r="2462" spans="1:55" x14ac:dyDescent="0.25">
      <c r="A2462" t="s">
        <v>830</v>
      </c>
      <c r="G2462" t="s">
        <v>3924</v>
      </c>
      <c r="N2462" s="2"/>
      <c r="O2462" s="2"/>
      <c r="R2462" t="s">
        <v>830</v>
      </c>
      <c r="U2462" t="s">
        <v>2166</v>
      </c>
      <c r="AD2462">
        <v>0</v>
      </c>
      <c r="AG2462">
        <v>0</v>
      </c>
      <c r="AP2462" s="3">
        <v>44556</v>
      </c>
      <c r="AY24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2" t="str">
        <f>data[[#This Row],[Différence en valeur]]&amp;data[[#This Row],[Année]]</f>
        <v>02021</v>
      </c>
      <c r="BC2462">
        <f>IF(COUNTIF($U$2:U2462,U2462)=COUNTIF(data[Référence principale],data[[#This Row],[Référence principale]]),COUNTIF(data[Référence principale],data[[#This Row],[Référence principale]]),)</f>
        <v>2</v>
      </c>
    </row>
    <row r="2463" spans="1:55" x14ac:dyDescent="0.25">
      <c r="A2463" t="s">
        <v>830</v>
      </c>
      <c r="G2463" t="s">
        <v>3924</v>
      </c>
      <c r="N2463" s="2"/>
      <c r="O2463" s="2"/>
      <c r="R2463" t="s">
        <v>830</v>
      </c>
      <c r="U2463" t="s">
        <v>2167</v>
      </c>
      <c r="AD2463">
        <v>0</v>
      </c>
      <c r="AG2463">
        <v>0</v>
      </c>
      <c r="AP2463" s="3">
        <v>44556</v>
      </c>
      <c r="AY24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3" t="str">
        <f>data[[#This Row],[Différence en valeur]]&amp;data[[#This Row],[Année]]</f>
        <v>02021</v>
      </c>
      <c r="BC2463">
        <f>IF(COUNTIF($U$2:U2463,U2463)=COUNTIF(data[Référence principale],data[[#This Row],[Référence principale]]),COUNTIF(data[Référence principale],data[[#This Row],[Référence principale]]),)</f>
        <v>1</v>
      </c>
    </row>
    <row r="2464" spans="1:55" x14ac:dyDescent="0.25">
      <c r="A2464" t="s">
        <v>830</v>
      </c>
      <c r="G2464" t="s">
        <v>3924</v>
      </c>
      <c r="N2464" s="2"/>
      <c r="O2464" s="2"/>
      <c r="R2464" t="s">
        <v>830</v>
      </c>
      <c r="U2464" t="s">
        <v>2168</v>
      </c>
      <c r="AD2464">
        <v>0</v>
      </c>
      <c r="AG2464">
        <v>0</v>
      </c>
      <c r="AP2464" s="3">
        <v>44556</v>
      </c>
      <c r="AY24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4" t="str">
        <f>data[[#This Row],[Différence en valeur]]&amp;data[[#This Row],[Année]]</f>
        <v>02021</v>
      </c>
      <c r="BC2464">
        <f>IF(COUNTIF($U$2:U2464,U2464)=COUNTIF(data[Référence principale],data[[#This Row],[Référence principale]]),COUNTIF(data[Référence principale],data[[#This Row],[Référence principale]]),)</f>
        <v>1</v>
      </c>
    </row>
    <row r="2465" spans="1:55" x14ac:dyDescent="0.25">
      <c r="A2465" t="s">
        <v>830</v>
      </c>
      <c r="G2465" t="s">
        <v>3924</v>
      </c>
      <c r="N2465" s="2"/>
      <c r="O2465" s="2"/>
      <c r="R2465" t="s">
        <v>830</v>
      </c>
      <c r="U2465" t="s">
        <v>2169</v>
      </c>
      <c r="AD2465">
        <v>0</v>
      </c>
      <c r="AG2465">
        <v>0</v>
      </c>
      <c r="AP2465" s="3">
        <v>44556</v>
      </c>
      <c r="AY24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5" t="str">
        <f>data[[#This Row],[Différence en valeur]]&amp;data[[#This Row],[Année]]</f>
        <v>02021</v>
      </c>
      <c r="BC2465">
        <f>IF(COUNTIF($U$2:U2465,U2465)=COUNTIF(data[Référence principale],data[[#This Row],[Référence principale]]),COUNTIF(data[Référence principale],data[[#This Row],[Référence principale]]),)</f>
        <v>1</v>
      </c>
    </row>
    <row r="2466" spans="1:55" x14ac:dyDescent="0.25">
      <c r="A2466" t="s">
        <v>830</v>
      </c>
      <c r="G2466" t="s">
        <v>3924</v>
      </c>
      <c r="N2466" s="2"/>
      <c r="O2466" s="2"/>
      <c r="R2466" t="s">
        <v>830</v>
      </c>
      <c r="U2466" t="s">
        <v>2170</v>
      </c>
      <c r="AD2466">
        <v>0</v>
      </c>
      <c r="AG2466">
        <v>0</v>
      </c>
      <c r="AP2466" s="3">
        <v>44556</v>
      </c>
      <c r="AY24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6" t="str">
        <f>data[[#This Row],[Différence en valeur]]&amp;data[[#This Row],[Année]]</f>
        <v>02021</v>
      </c>
      <c r="BC2466">
        <f>IF(COUNTIF($U$2:U2466,U2466)=COUNTIF(data[Référence principale],data[[#This Row],[Référence principale]]),COUNTIF(data[Référence principale],data[[#This Row],[Référence principale]]),)</f>
        <v>1</v>
      </c>
    </row>
    <row r="2467" spans="1:55" x14ac:dyDescent="0.25">
      <c r="A2467" t="s">
        <v>830</v>
      </c>
      <c r="G2467" t="s">
        <v>3924</v>
      </c>
      <c r="N2467" s="2"/>
      <c r="O2467" s="2"/>
      <c r="R2467" t="s">
        <v>830</v>
      </c>
      <c r="U2467" t="s">
        <v>2171</v>
      </c>
      <c r="AD2467">
        <v>0</v>
      </c>
      <c r="AG2467">
        <v>0</v>
      </c>
      <c r="AP2467" s="3">
        <v>44556</v>
      </c>
      <c r="AY24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7" t="str">
        <f>data[[#This Row],[Différence en valeur]]&amp;data[[#This Row],[Année]]</f>
        <v>02021</v>
      </c>
      <c r="BC2467">
        <f>IF(COUNTIF($U$2:U2467,U2467)=COUNTIF(data[Référence principale],data[[#This Row],[Référence principale]]),COUNTIF(data[Référence principale],data[[#This Row],[Référence principale]]),)</f>
        <v>1</v>
      </c>
    </row>
    <row r="2468" spans="1:55" x14ac:dyDescent="0.25">
      <c r="A2468" t="s">
        <v>830</v>
      </c>
      <c r="G2468" t="s">
        <v>3924</v>
      </c>
      <c r="N2468" s="2"/>
      <c r="O2468" s="2"/>
      <c r="R2468" t="s">
        <v>830</v>
      </c>
      <c r="U2468" t="s">
        <v>2172</v>
      </c>
      <c r="AD2468">
        <v>0</v>
      </c>
      <c r="AG2468">
        <v>0</v>
      </c>
      <c r="AP2468" s="3">
        <v>44556</v>
      </c>
      <c r="AY24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8" t="str">
        <f>data[[#This Row],[Différence en valeur]]&amp;data[[#This Row],[Année]]</f>
        <v>02021</v>
      </c>
      <c r="BC2468">
        <f>IF(COUNTIF($U$2:U2468,U2468)=COUNTIF(data[Référence principale],data[[#This Row],[Référence principale]]),COUNTIF(data[Référence principale],data[[#This Row],[Référence principale]]),)</f>
        <v>1</v>
      </c>
    </row>
    <row r="2469" spans="1:55" x14ac:dyDescent="0.25">
      <c r="A2469" t="s">
        <v>830</v>
      </c>
      <c r="G2469" t="s">
        <v>3924</v>
      </c>
      <c r="N2469" s="2"/>
      <c r="O2469" s="2"/>
      <c r="R2469" t="s">
        <v>830</v>
      </c>
      <c r="U2469" t="s">
        <v>2173</v>
      </c>
      <c r="AD2469">
        <v>0</v>
      </c>
      <c r="AG2469">
        <v>0</v>
      </c>
      <c r="AP2469" s="3">
        <v>44556</v>
      </c>
      <c r="AY24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69" t="str">
        <f>data[[#This Row],[Différence en valeur]]&amp;data[[#This Row],[Année]]</f>
        <v>02021</v>
      </c>
      <c r="BC2469">
        <f>IF(COUNTIF($U$2:U2469,U2469)=COUNTIF(data[Référence principale],data[[#This Row],[Référence principale]]),COUNTIF(data[Référence principale],data[[#This Row],[Référence principale]]),)</f>
        <v>1</v>
      </c>
    </row>
    <row r="2470" spans="1:55" x14ac:dyDescent="0.25">
      <c r="A2470" t="s">
        <v>830</v>
      </c>
      <c r="G2470" t="s">
        <v>3924</v>
      </c>
      <c r="N2470" s="2"/>
      <c r="O2470" s="2"/>
      <c r="R2470" t="s">
        <v>830</v>
      </c>
      <c r="U2470" t="s">
        <v>2174</v>
      </c>
      <c r="AD2470">
        <v>-8</v>
      </c>
      <c r="AG2470">
        <v>-416</v>
      </c>
      <c r="AP2470" s="3">
        <v>44556</v>
      </c>
      <c r="AY24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0" t="str">
        <f>data[[#This Row],[Différence en valeur]]&amp;data[[#This Row],[Année]]</f>
        <v>-4162021</v>
      </c>
      <c r="BC2470">
        <f>IF(COUNTIF($U$2:U2470,U2470)=COUNTIF(data[Référence principale],data[[#This Row],[Référence principale]]),COUNTIF(data[Référence principale],data[[#This Row],[Référence principale]]),)</f>
        <v>1</v>
      </c>
    </row>
    <row r="2471" spans="1:55" x14ac:dyDescent="0.25">
      <c r="A2471" t="s">
        <v>830</v>
      </c>
      <c r="G2471" t="s">
        <v>3924</v>
      </c>
      <c r="N2471" s="2"/>
      <c r="O2471" s="2"/>
      <c r="R2471" t="s">
        <v>830</v>
      </c>
      <c r="U2471" t="s">
        <v>2175</v>
      </c>
      <c r="AD2471">
        <v>0</v>
      </c>
      <c r="AG2471">
        <v>0</v>
      </c>
      <c r="AP2471" s="3">
        <v>44556</v>
      </c>
      <c r="AY24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1" t="str">
        <f>data[[#This Row],[Différence en valeur]]&amp;data[[#This Row],[Année]]</f>
        <v>02021</v>
      </c>
      <c r="BC2471">
        <f>IF(COUNTIF($U$2:U2471,U2471)=COUNTIF(data[Référence principale],data[[#This Row],[Référence principale]]),COUNTIF(data[Référence principale],data[[#This Row],[Référence principale]]),)</f>
        <v>1</v>
      </c>
    </row>
    <row r="2472" spans="1:55" x14ac:dyDescent="0.25">
      <c r="A2472" t="s">
        <v>830</v>
      </c>
      <c r="G2472" t="s">
        <v>3924</v>
      </c>
      <c r="N2472" s="2"/>
      <c r="O2472" s="2"/>
      <c r="R2472" t="s">
        <v>830</v>
      </c>
      <c r="U2472" t="s">
        <v>95</v>
      </c>
      <c r="AD2472">
        <v>0</v>
      </c>
      <c r="AG2472">
        <v>0</v>
      </c>
      <c r="AP2472" s="3">
        <v>44556</v>
      </c>
      <c r="AY24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2" t="str">
        <f>data[[#This Row],[Différence en valeur]]&amp;data[[#This Row],[Année]]</f>
        <v>02021</v>
      </c>
      <c r="BC2472">
        <f>IF(COUNTIF($U$2:U2472,U2472)=COUNTIF(data[Référence principale],data[[#This Row],[Référence principale]]),COUNTIF(data[Référence principale],data[[#This Row],[Référence principale]]),)</f>
        <v>2</v>
      </c>
    </row>
    <row r="2473" spans="1:55" x14ac:dyDescent="0.25">
      <c r="A2473" t="s">
        <v>830</v>
      </c>
      <c r="G2473" t="s">
        <v>3924</v>
      </c>
      <c r="N2473" s="2"/>
      <c r="O2473" s="2"/>
      <c r="R2473" t="s">
        <v>830</v>
      </c>
      <c r="U2473" t="s">
        <v>2176</v>
      </c>
      <c r="AD2473">
        <v>0</v>
      </c>
      <c r="AG2473">
        <v>0</v>
      </c>
      <c r="AP2473" s="3">
        <v>44556</v>
      </c>
      <c r="AY24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3" t="str">
        <f>data[[#This Row],[Différence en valeur]]&amp;data[[#This Row],[Année]]</f>
        <v>02021</v>
      </c>
      <c r="BC2473">
        <f>IF(COUNTIF($U$2:U2473,U2473)=COUNTIF(data[Référence principale],data[[#This Row],[Référence principale]]),COUNTIF(data[Référence principale],data[[#This Row],[Référence principale]]),)</f>
        <v>1</v>
      </c>
    </row>
    <row r="2474" spans="1:55" x14ac:dyDescent="0.25">
      <c r="A2474" t="s">
        <v>830</v>
      </c>
      <c r="G2474" t="s">
        <v>3924</v>
      </c>
      <c r="N2474" s="2"/>
      <c r="O2474" s="2"/>
      <c r="R2474" t="s">
        <v>830</v>
      </c>
      <c r="U2474" t="s">
        <v>2177</v>
      </c>
      <c r="AD2474">
        <v>0</v>
      </c>
      <c r="AG2474">
        <v>0</v>
      </c>
      <c r="AP2474" s="3">
        <v>44556</v>
      </c>
      <c r="AY24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4" t="str">
        <f>data[[#This Row],[Différence en valeur]]&amp;data[[#This Row],[Année]]</f>
        <v>02021</v>
      </c>
      <c r="BC2474">
        <f>IF(COUNTIF($U$2:U2474,U2474)=COUNTIF(data[Référence principale],data[[#This Row],[Référence principale]]),COUNTIF(data[Référence principale],data[[#This Row],[Référence principale]]),)</f>
        <v>1</v>
      </c>
    </row>
    <row r="2475" spans="1:55" x14ac:dyDescent="0.25">
      <c r="A2475" t="s">
        <v>830</v>
      </c>
      <c r="G2475" t="s">
        <v>3924</v>
      </c>
      <c r="N2475" s="2"/>
      <c r="O2475" s="2"/>
      <c r="R2475" t="s">
        <v>830</v>
      </c>
      <c r="U2475" t="s">
        <v>2178</v>
      </c>
      <c r="AD2475">
        <v>0</v>
      </c>
      <c r="AG2475">
        <v>0</v>
      </c>
      <c r="AP2475" s="3">
        <v>44556</v>
      </c>
      <c r="AY24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5" t="str">
        <f>data[[#This Row],[Différence en valeur]]&amp;data[[#This Row],[Année]]</f>
        <v>02021</v>
      </c>
      <c r="BC2475">
        <f>IF(COUNTIF($U$2:U2475,U2475)=COUNTIF(data[Référence principale],data[[#This Row],[Référence principale]]),COUNTIF(data[Référence principale],data[[#This Row],[Référence principale]]),)</f>
        <v>1</v>
      </c>
    </row>
    <row r="2476" spans="1:55" x14ac:dyDescent="0.25">
      <c r="A2476" t="s">
        <v>830</v>
      </c>
      <c r="G2476" t="s">
        <v>3924</v>
      </c>
      <c r="N2476" s="2"/>
      <c r="O2476" s="2"/>
      <c r="R2476" t="s">
        <v>830</v>
      </c>
      <c r="U2476" t="s">
        <v>2179</v>
      </c>
      <c r="AD2476">
        <v>0</v>
      </c>
      <c r="AG2476">
        <v>0</v>
      </c>
      <c r="AP2476" s="3">
        <v>44556</v>
      </c>
      <c r="AY24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6" t="str">
        <f>data[[#This Row],[Différence en valeur]]&amp;data[[#This Row],[Année]]</f>
        <v>02021</v>
      </c>
      <c r="BC2476">
        <f>IF(COUNTIF($U$2:U2476,U2476)=COUNTIF(data[Référence principale],data[[#This Row],[Référence principale]]),COUNTIF(data[Référence principale],data[[#This Row],[Référence principale]]),)</f>
        <v>1</v>
      </c>
    </row>
    <row r="2477" spans="1:55" x14ac:dyDescent="0.25">
      <c r="A2477" t="s">
        <v>830</v>
      </c>
      <c r="G2477" t="s">
        <v>3924</v>
      </c>
      <c r="N2477" s="2"/>
      <c r="O2477" s="2"/>
      <c r="R2477" t="s">
        <v>830</v>
      </c>
      <c r="U2477" t="s">
        <v>2180</v>
      </c>
      <c r="AD2477">
        <v>0</v>
      </c>
      <c r="AG2477">
        <v>0</v>
      </c>
      <c r="AP2477" s="3">
        <v>44556</v>
      </c>
      <c r="AY24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7" t="str">
        <f>data[[#This Row],[Différence en valeur]]&amp;data[[#This Row],[Année]]</f>
        <v>02021</v>
      </c>
      <c r="BC2477">
        <f>IF(COUNTIF($U$2:U2477,U2477)=COUNTIF(data[Référence principale],data[[#This Row],[Référence principale]]),COUNTIF(data[Référence principale],data[[#This Row],[Référence principale]]),)</f>
        <v>1</v>
      </c>
    </row>
    <row r="2478" spans="1:55" x14ac:dyDescent="0.25">
      <c r="A2478" t="s">
        <v>830</v>
      </c>
      <c r="G2478" t="s">
        <v>3924</v>
      </c>
      <c r="N2478" s="2"/>
      <c r="O2478" s="2"/>
      <c r="R2478" t="s">
        <v>830</v>
      </c>
      <c r="U2478" t="s">
        <v>2181</v>
      </c>
      <c r="AD2478">
        <v>0</v>
      </c>
      <c r="AG2478">
        <v>0</v>
      </c>
      <c r="AP2478" s="3">
        <v>44556</v>
      </c>
      <c r="AY24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8" t="str">
        <f>data[[#This Row],[Différence en valeur]]&amp;data[[#This Row],[Année]]</f>
        <v>02021</v>
      </c>
      <c r="BC2478">
        <f>IF(COUNTIF($U$2:U2478,U2478)=COUNTIF(data[Référence principale],data[[#This Row],[Référence principale]]),COUNTIF(data[Référence principale],data[[#This Row],[Référence principale]]),)</f>
        <v>1</v>
      </c>
    </row>
    <row r="2479" spans="1:55" x14ac:dyDescent="0.25">
      <c r="A2479" t="s">
        <v>830</v>
      </c>
      <c r="G2479" t="s">
        <v>3924</v>
      </c>
      <c r="N2479" s="2"/>
      <c r="O2479" s="2"/>
      <c r="R2479" t="s">
        <v>830</v>
      </c>
      <c r="U2479" t="s">
        <v>2182</v>
      </c>
      <c r="AD2479">
        <v>0</v>
      </c>
      <c r="AG2479">
        <v>0</v>
      </c>
      <c r="AP2479" s="3">
        <v>44556</v>
      </c>
      <c r="AY24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79" t="str">
        <f>data[[#This Row],[Différence en valeur]]&amp;data[[#This Row],[Année]]</f>
        <v>02021</v>
      </c>
      <c r="BC2479">
        <f>IF(COUNTIF($U$2:U2479,U2479)=COUNTIF(data[Référence principale],data[[#This Row],[Référence principale]]),COUNTIF(data[Référence principale],data[[#This Row],[Référence principale]]),)</f>
        <v>1</v>
      </c>
    </row>
    <row r="2480" spans="1:55" x14ac:dyDescent="0.25">
      <c r="A2480" t="s">
        <v>830</v>
      </c>
      <c r="G2480" t="s">
        <v>3924</v>
      </c>
      <c r="N2480" s="2"/>
      <c r="O2480" s="2"/>
      <c r="R2480" t="s">
        <v>830</v>
      </c>
      <c r="U2480" t="s">
        <v>2183</v>
      </c>
      <c r="AD2480">
        <v>0</v>
      </c>
      <c r="AG2480">
        <v>0</v>
      </c>
      <c r="AP2480" s="3">
        <v>44556</v>
      </c>
      <c r="AY24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0" t="str">
        <f>data[[#This Row],[Différence en valeur]]&amp;data[[#This Row],[Année]]</f>
        <v>02021</v>
      </c>
      <c r="BC2480">
        <f>IF(COUNTIF($U$2:U2480,U2480)=COUNTIF(data[Référence principale],data[[#This Row],[Référence principale]]),COUNTIF(data[Référence principale],data[[#This Row],[Référence principale]]),)</f>
        <v>1</v>
      </c>
    </row>
    <row r="2481" spans="1:55" x14ac:dyDescent="0.25">
      <c r="A2481" t="s">
        <v>830</v>
      </c>
      <c r="G2481" t="s">
        <v>3924</v>
      </c>
      <c r="N2481" s="2"/>
      <c r="O2481" s="2"/>
      <c r="R2481" t="s">
        <v>830</v>
      </c>
      <c r="U2481" t="s">
        <v>2184</v>
      </c>
      <c r="AD2481">
        <v>0</v>
      </c>
      <c r="AG2481">
        <v>0</v>
      </c>
      <c r="AP2481" s="3">
        <v>44556</v>
      </c>
      <c r="AY24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1" t="str">
        <f>data[[#This Row],[Différence en valeur]]&amp;data[[#This Row],[Année]]</f>
        <v>02021</v>
      </c>
      <c r="BC2481">
        <f>IF(COUNTIF($U$2:U2481,U2481)=COUNTIF(data[Référence principale],data[[#This Row],[Référence principale]]),COUNTIF(data[Référence principale],data[[#This Row],[Référence principale]]),)</f>
        <v>1</v>
      </c>
    </row>
    <row r="2482" spans="1:55" x14ac:dyDescent="0.25">
      <c r="A2482" t="s">
        <v>830</v>
      </c>
      <c r="G2482" t="s">
        <v>3924</v>
      </c>
      <c r="N2482" s="2"/>
      <c r="O2482" s="2"/>
      <c r="R2482" t="s">
        <v>830</v>
      </c>
      <c r="U2482" t="s">
        <v>2185</v>
      </c>
      <c r="AD2482">
        <v>0</v>
      </c>
      <c r="AG2482">
        <v>0</v>
      </c>
      <c r="AP2482" s="3">
        <v>44556</v>
      </c>
      <c r="AY24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2" t="str">
        <f>data[[#This Row],[Différence en valeur]]&amp;data[[#This Row],[Année]]</f>
        <v>02021</v>
      </c>
      <c r="BC2482">
        <f>IF(COUNTIF($U$2:U2482,U2482)=COUNTIF(data[Référence principale],data[[#This Row],[Référence principale]]),COUNTIF(data[Référence principale],data[[#This Row],[Référence principale]]),)</f>
        <v>1</v>
      </c>
    </row>
    <row r="2483" spans="1:55" x14ac:dyDescent="0.25">
      <c r="A2483" t="s">
        <v>830</v>
      </c>
      <c r="G2483" t="s">
        <v>3924</v>
      </c>
      <c r="N2483" s="2"/>
      <c r="O2483" s="2"/>
      <c r="R2483" t="s">
        <v>830</v>
      </c>
      <c r="U2483" t="s">
        <v>2186</v>
      </c>
      <c r="AD2483">
        <v>-8</v>
      </c>
      <c r="AG2483">
        <v>-384</v>
      </c>
      <c r="AP2483" s="3">
        <v>44556</v>
      </c>
      <c r="AY24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3" t="str">
        <f>data[[#This Row],[Différence en valeur]]&amp;data[[#This Row],[Année]]</f>
        <v>-3842021</v>
      </c>
      <c r="BC2483">
        <f>IF(COUNTIF($U$2:U2483,U2483)=COUNTIF(data[Référence principale],data[[#This Row],[Référence principale]]),COUNTIF(data[Référence principale],data[[#This Row],[Référence principale]]),)</f>
        <v>1</v>
      </c>
    </row>
    <row r="2484" spans="1:55" x14ac:dyDescent="0.25">
      <c r="A2484" t="s">
        <v>830</v>
      </c>
      <c r="G2484" t="s">
        <v>3924</v>
      </c>
      <c r="N2484" s="2"/>
      <c r="O2484" s="2"/>
      <c r="R2484" t="s">
        <v>830</v>
      </c>
      <c r="U2484" t="s">
        <v>2187</v>
      </c>
      <c r="AD2484">
        <v>0</v>
      </c>
      <c r="AG2484">
        <v>0</v>
      </c>
      <c r="AP2484" s="3">
        <v>44556</v>
      </c>
      <c r="AY24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4" t="str">
        <f>data[[#This Row],[Différence en valeur]]&amp;data[[#This Row],[Année]]</f>
        <v>02021</v>
      </c>
      <c r="BC2484">
        <f>IF(COUNTIF($U$2:U2484,U2484)=COUNTIF(data[Référence principale],data[[#This Row],[Référence principale]]),COUNTIF(data[Référence principale],data[[#This Row],[Référence principale]]),)</f>
        <v>1</v>
      </c>
    </row>
    <row r="2485" spans="1:55" x14ac:dyDescent="0.25">
      <c r="A2485" t="s">
        <v>830</v>
      </c>
      <c r="G2485" t="s">
        <v>3924</v>
      </c>
      <c r="N2485" s="2"/>
      <c r="O2485" s="2"/>
      <c r="R2485" t="s">
        <v>830</v>
      </c>
      <c r="U2485" t="s">
        <v>2188</v>
      </c>
      <c r="AD2485">
        <v>0</v>
      </c>
      <c r="AG2485">
        <v>0</v>
      </c>
      <c r="AP2485" s="3">
        <v>44556</v>
      </c>
      <c r="AY24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5" t="str">
        <f>data[[#This Row],[Différence en valeur]]&amp;data[[#This Row],[Année]]</f>
        <v>02021</v>
      </c>
      <c r="BC2485">
        <f>IF(COUNTIF($U$2:U2485,U2485)=COUNTIF(data[Référence principale],data[[#This Row],[Référence principale]]),COUNTIF(data[Référence principale],data[[#This Row],[Référence principale]]),)</f>
        <v>1</v>
      </c>
    </row>
    <row r="2486" spans="1:55" x14ac:dyDescent="0.25">
      <c r="A2486" t="s">
        <v>830</v>
      </c>
      <c r="G2486" t="s">
        <v>3924</v>
      </c>
      <c r="N2486" s="2"/>
      <c r="O2486" s="2"/>
      <c r="R2486" t="s">
        <v>830</v>
      </c>
      <c r="U2486" t="s">
        <v>2189</v>
      </c>
      <c r="AD2486">
        <v>0</v>
      </c>
      <c r="AG2486">
        <v>0</v>
      </c>
      <c r="AP2486" s="3">
        <v>44556</v>
      </c>
      <c r="AY24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6" t="str">
        <f>data[[#This Row],[Différence en valeur]]&amp;data[[#This Row],[Année]]</f>
        <v>02021</v>
      </c>
      <c r="BC2486">
        <f>IF(COUNTIF($U$2:U2486,U2486)=COUNTIF(data[Référence principale],data[[#This Row],[Référence principale]]),COUNTIF(data[Référence principale],data[[#This Row],[Référence principale]]),)</f>
        <v>1</v>
      </c>
    </row>
    <row r="2487" spans="1:55" x14ac:dyDescent="0.25">
      <c r="A2487" t="s">
        <v>830</v>
      </c>
      <c r="G2487" t="s">
        <v>3924</v>
      </c>
      <c r="N2487" s="2"/>
      <c r="O2487" s="2"/>
      <c r="R2487" t="s">
        <v>830</v>
      </c>
      <c r="U2487" t="s">
        <v>2190</v>
      </c>
      <c r="AD2487">
        <v>0</v>
      </c>
      <c r="AG2487">
        <v>0</v>
      </c>
      <c r="AP2487" s="3">
        <v>44556</v>
      </c>
      <c r="AY24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7" t="str">
        <f>data[[#This Row],[Différence en valeur]]&amp;data[[#This Row],[Année]]</f>
        <v>02021</v>
      </c>
      <c r="BC2487">
        <f>IF(COUNTIF($U$2:U2487,U2487)=COUNTIF(data[Référence principale],data[[#This Row],[Référence principale]]),COUNTIF(data[Référence principale],data[[#This Row],[Référence principale]]),)</f>
        <v>1</v>
      </c>
    </row>
    <row r="2488" spans="1:55" x14ac:dyDescent="0.25">
      <c r="A2488" t="s">
        <v>830</v>
      </c>
      <c r="G2488" t="s">
        <v>3924</v>
      </c>
      <c r="N2488" s="2"/>
      <c r="O2488" s="2"/>
      <c r="R2488" t="s">
        <v>830</v>
      </c>
      <c r="U2488" t="s">
        <v>2191</v>
      </c>
      <c r="AD2488">
        <v>0</v>
      </c>
      <c r="AG2488">
        <v>0</v>
      </c>
      <c r="AP2488" s="3">
        <v>44556</v>
      </c>
      <c r="AY24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8" t="str">
        <f>data[[#This Row],[Différence en valeur]]&amp;data[[#This Row],[Année]]</f>
        <v>02021</v>
      </c>
      <c r="BC2488">
        <f>IF(COUNTIF($U$2:U2488,U2488)=COUNTIF(data[Référence principale],data[[#This Row],[Référence principale]]),COUNTIF(data[Référence principale],data[[#This Row],[Référence principale]]),)</f>
        <v>0</v>
      </c>
    </row>
    <row r="2489" spans="1:55" x14ac:dyDescent="0.25">
      <c r="A2489" t="s">
        <v>830</v>
      </c>
      <c r="G2489" t="s">
        <v>3924</v>
      </c>
      <c r="N2489" s="2"/>
      <c r="O2489" s="2"/>
      <c r="R2489" t="s">
        <v>830</v>
      </c>
      <c r="U2489" t="s">
        <v>2191</v>
      </c>
      <c r="AD2489">
        <v>0</v>
      </c>
      <c r="AG2489">
        <v>0</v>
      </c>
      <c r="AP2489" s="3">
        <v>44556</v>
      </c>
      <c r="AY24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89" t="str">
        <f>data[[#This Row],[Différence en valeur]]&amp;data[[#This Row],[Année]]</f>
        <v>02021</v>
      </c>
      <c r="BC2489">
        <f>IF(COUNTIF($U$2:U2489,U2489)=COUNTIF(data[Référence principale],data[[#This Row],[Référence principale]]),COUNTIF(data[Référence principale],data[[#This Row],[Référence principale]]),)</f>
        <v>2</v>
      </c>
    </row>
    <row r="2490" spans="1:55" x14ac:dyDescent="0.25">
      <c r="A2490" t="s">
        <v>830</v>
      </c>
      <c r="G2490" t="s">
        <v>3924</v>
      </c>
      <c r="N2490" s="2"/>
      <c r="O2490" s="2"/>
      <c r="R2490" t="s">
        <v>830</v>
      </c>
      <c r="U2490" t="s">
        <v>96</v>
      </c>
      <c r="AD2490">
        <v>0</v>
      </c>
      <c r="AG2490">
        <v>0</v>
      </c>
      <c r="AP2490" s="3">
        <v>44556</v>
      </c>
      <c r="AY24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0" t="str">
        <f>data[[#This Row],[Différence en valeur]]&amp;data[[#This Row],[Année]]</f>
        <v>02021</v>
      </c>
      <c r="BC2490">
        <f>IF(COUNTIF($U$2:U2490,U2490)=COUNTIF(data[Référence principale],data[[#This Row],[Référence principale]]),COUNTIF(data[Référence principale],data[[#This Row],[Référence principale]]),)</f>
        <v>2</v>
      </c>
    </row>
    <row r="2491" spans="1:55" x14ac:dyDescent="0.25">
      <c r="A2491" t="s">
        <v>830</v>
      </c>
      <c r="G2491" t="s">
        <v>3924</v>
      </c>
      <c r="N2491" s="2"/>
      <c r="O2491" s="2"/>
      <c r="R2491" t="s">
        <v>830</v>
      </c>
      <c r="U2491" t="s">
        <v>601</v>
      </c>
      <c r="AD2491">
        <v>0</v>
      </c>
      <c r="AG2491">
        <v>0</v>
      </c>
      <c r="AP2491" s="3">
        <v>44556</v>
      </c>
      <c r="AY24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1" t="str">
        <f>data[[#This Row],[Différence en valeur]]&amp;data[[#This Row],[Année]]</f>
        <v>02021</v>
      </c>
      <c r="BC2491">
        <f>IF(COUNTIF($U$2:U2491,U2491)=COUNTIF(data[Référence principale],data[[#This Row],[Référence principale]]),COUNTIF(data[Référence principale],data[[#This Row],[Référence principale]]),)</f>
        <v>0</v>
      </c>
    </row>
    <row r="2492" spans="1:55" x14ac:dyDescent="0.25">
      <c r="A2492" t="s">
        <v>830</v>
      </c>
      <c r="G2492" t="s">
        <v>3924</v>
      </c>
      <c r="N2492" s="2"/>
      <c r="O2492" s="2"/>
      <c r="R2492" t="s">
        <v>830</v>
      </c>
      <c r="U2492" t="s">
        <v>97</v>
      </c>
      <c r="AD2492">
        <v>-1</v>
      </c>
      <c r="AG2492">
        <v>-36</v>
      </c>
      <c r="AP2492" s="3">
        <v>44556</v>
      </c>
      <c r="AY24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2" t="str">
        <f>data[[#This Row],[Différence en valeur]]&amp;data[[#This Row],[Année]]</f>
        <v>-362021</v>
      </c>
      <c r="BC2492">
        <f>IF(COUNTIF($U$2:U2492,U2492)=COUNTIF(data[Référence principale],data[[#This Row],[Référence principale]]),COUNTIF(data[Référence principale],data[[#This Row],[Référence principale]]),)</f>
        <v>2</v>
      </c>
    </row>
    <row r="2493" spans="1:55" x14ac:dyDescent="0.25">
      <c r="A2493" t="s">
        <v>830</v>
      </c>
      <c r="G2493" t="s">
        <v>3924</v>
      </c>
      <c r="N2493" s="2"/>
      <c r="O2493" s="2"/>
      <c r="R2493" t="s">
        <v>830</v>
      </c>
      <c r="U2493" t="s">
        <v>497</v>
      </c>
      <c r="AD2493">
        <v>3</v>
      </c>
      <c r="AG2493">
        <v>3.39</v>
      </c>
      <c r="AP2493" s="3">
        <v>44556</v>
      </c>
      <c r="AY24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3" t="str">
        <f>data[[#This Row],[Différence en valeur]]&amp;data[[#This Row],[Année]]</f>
        <v>3.392021</v>
      </c>
      <c r="BC2493">
        <f>IF(COUNTIF($U$2:U2493,U2493)=COUNTIF(data[Référence principale],data[[#This Row],[Référence principale]]),COUNTIF(data[Référence principale],data[[#This Row],[Référence principale]]),)</f>
        <v>2</v>
      </c>
    </row>
    <row r="2494" spans="1:55" x14ac:dyDescent="0.25">
      <c r="A2494" t="s">
        <v>830</v>
      </c>
      <c r="G2494" t="s">
        <v>3924</v>
      </c>
      <c r="N2494" s="2"/>
      <c r="O2494" s="2"/>
      <c r="R2494" t="s">
        <v>830</v>
      </c>
      <c r="U2494" t="s">
        <v>498</v>
      </c>
      <c r="AD2494">
        <v>3</v>
      </c>
      <c r="AG2494">
        <v>4.74</v>
      </c>
      <c r="AP2494" s="3">
        <v>44556</v>
      </c>
      <c r="AY24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4" t="str">
        <f>data[[#This Row],[Différence en valeur]]&amp;data[[#This Row],[Année]]</f>
        <v>4.742021</v>
      </c>
      <c r="BC2494">
        <f>IF(COUNTIF($U$2:U2494,U2494)=COUNTIF(data[Référence principale],data[[#This Row],[Référence principale]]),COUNTIF(data[Référence principale],data[[#This Row],[Référence principale]]),)</f>
        <v>2</v>
      </c>
    </row>
    <row r="2495" spans="1:55" x14ac:dyDescent="0.25">
      <c r="A2495" t="s">
        <v>830</v>
      </c>
      <c r="G2495" t="s">
        <v>3924</v>
      </c>
      <c r="N2495" s="2"/>
      <c r="O2495" s="2"/>
      <c r="R2495" t="s">
        <v>830</v>
      </c>
      <c r="U2495" t="s">
        <v>2192</v>
      </c>
      <c r="AD2495">
        <v>5</v>
      </c>
      <c r="AG2495">
        <v>10.6</v>
      </c>
      <c r="AP2495" s="3">
        <v>44556</v>
      </c>
      <c r="AY24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5" t="str">
        <f>data[[#This Row],[Différence en valeur]]&amp;data[[#This Row],[Année]]</f>
        <v>10.62021</v>
      </c>
      <c r="BC2495">
        <f>IF(COUNTIF($U$2:U2495,U2495)=COUNTIF(data[Référence principale],data[[#This Row],[Référence principale]]),COUNTIF(data[Référence principale],data[[#This Row],[Référence principale]]),)</f>
        <v>1</v>
      </c>
    </row>
    <row r="2496" spans="1:55" x14ac:dyDescent="0.25">
      <c r="A2496" t="s">
        <v>830</v>
      </c>
      <c r="G2496" t="s">
        <v>3924</v>
      </c>
      <c r="N2496" s="2"/>
      <c r="O2496" s="2"/>
      <c r="R2496" t="s">
        <v>830</v>
      </c>
      <c r="U2496" t="s">
        <v>2193</v>
      </c>
      <c r="AD2496">
        <v>-5</v>
      </c>
      <c r="AG2496">
        <v>-9.9</v>
      </c>
      <c r="AP2496" s="3">
        <v>44556</v>
      </c>
      <c r="AY24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6" t="str">
        <f>data[[#This Row],[Différence en valeur]]&amp;data[[#This Row],[Année]]</f>
        <v>-9.92021</v>
      </c>
      <c r="BC2496">
        <f>IF(COUNTIF($U$2:U2496,U2496)=COUNTIF(data[Référence principale],data[[#This Row],[Référence principale]]),COUNTIF(data[Référence principale],data[[#This Row],[Référence principale]]),)</f>
        <v>1</v>
      </c>
    </row>
    <row r="2497" spans="1:55" x14ac:dyDescent="0.25">
      <c r="A2497" t="s">
        <v>830</v>
      </c>
      <c r="G2497" t="s">
        <v>3924</v>
      </c>
      <c r="N2497" s="2"/>
      <c r="O2497" s="2"/>
      <c r="R2497" t="s">
        <v>830</v>
      </c>
      <c r="U2497" t="s">
        <v>404</v>
      </c>
      <c r="AD2497">
        <v>1</v>
      </c>
      <c r="AG2497">
        <v>2458</v>
      </c>
      <c r="AP2497" s="3">
        <v>44556</v>
      </c>
      <c r="AY24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7" t="str">
        <f>data[[#This Row],[Différence en valeur]]&amp;data[[#This Row],[Année]]</f>
        <v>24582021</v>
      </c>
      <c r="BC2497">
        <f>IF(COUNTIF($U$2:U2497,U2497)=COUNTIF(data[Référence principale],data[[#This Row],[Référence principale]]),COUNTIF(data[Référence principale],data[[#This Row],[Référence principale]]),)</f>
        <v>2</v>
      </c>
    </row>
    <row r="2498" spans="1:55" x14ac:dyDescent="0.25">
      <c r="A2498" t="s">
        <v>830</v>
      </c>
      <c r="G2498" t="s">
        <v>3924</v>
      </c>
      <c r="N2498" s="2"/>
      <c r="O2498" s="2"/>
      <c r="R2498" t="s">
        <v>830</v>
      </c>
      <c r="U2498" t="s">
        <v>2194</v>
      </c>
      <c r="AD2498">
        <v>0</v>
      </c>
      <c r="AG2498">
        <v>0</v>
      </c>
      <c r="AP2498" s="3">
        <v>44556</v>
      </c>
      <c r="AY24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8" t="str">
        <f>data[[#This Row],[Différence en valeur]]&amp;data[[#This Row],[Année]]</f>
        <v>02021</v>
      </c>
      <c r="BC2498">
        <f>IF(COUNTIF($U$2:U2498,U2498)=COUNTIF(data[Référence principale],data[[#This Row],[Référence principale]]),COUNTIF(data[Référence principale],data[[#This Row],[Référence principale]]),)</f>
        <v>1</v>
      </c>
    </row>
    <row r="2499" spans="1:55" x14ac:dyDescent="0.25">
      <c r="A2499" t="s">
        <v>830</v>
      </c>
      <c r="G2499" t="s">
        <v>3924</v>
      </c>
      <c r="N2499" s="2"/>
      <c r="O2499" s="2"/>
      <c r="R2499" t="s">
        <v>830</v>
      </c>
      <c r="U2499" t="s">
        <v>2195</v>
      </c>
      <c r="AD2499">
        <v>0</v>
      </c>
      <c r="AG2499">
        <v>0</v>
      </c>
      <c r="AP2499" s="3">
        <v>44556</v>
      </c>
      <c r="AY24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4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499" t="str">
        <f>data[[#This Row],[Différence en valeur]]&amp;data[[#This Row],[Année]]</f>
        <v>02021</v>
      </c>
      <c r="BC2499">
        <f>IF(COUNTIF($U$2:U2499,U2499)=COUNTIF(data[Référence principale],data[[#This Row],[Référence principale]]),COUNTIF(data[Référence principale],data[[#This Row],[Référence principale]]),)</f>
        <v>1</v>
      </c>
    </row>
    <row r="2500" spans="1:55" x14ac:dyDescent="0.25">
      <c r="A2500" t="s">
        <v>830</v>
      </c>
      <c r="G2500" t="s">
        <v>3924</v>
      </c>
      <c r="N2500" s="2"/>
      <c r="O2500" s="2"/>
      <c r="R2500" t="s">
        <v>830</v>
      </c>
      <c r="U2500" t="s">
        <v>2196</v>
      </c>
      <c r="AD2500">
        <v>0</v>
      </c>
      <c r="AG2500">
        <v>0</v>
      </c>
      <c r="AP2500" s="3">
        <v>44556</v>
      </c>
      <c r="AY25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0" t="str">
        <f>data[[#This Row],[Différence en valeur]]&amp;data[[#This Row],[Année]]</f>
        <v>02021</v>
      </c>
      <c r="BC2500">
        <f>IF(COUNTIF($U$2:U2500,U2500)=COUNTIF(data[Référence principale],data[[#This Row],[Référence principale]]),COUNTIF(data[Référence principale],data[[#This Row],[Référence principale]]),)</f>
        <v>1</v>
      </c>
    </row>
    <row r="2501" spans="1:55" x14ac:dyDescent="0.25">
      <c r="A2501" t="s">
        <v>830</v>
      </c>
      <c r="G2501" t="s">
        <v>3924</v>
      </c>
      <c r="N2501" s="2"/>
      <c r="O2501" s="2"/>
      <c r="R2501" t="s">
        <v>830</v>
      </c>
      <c r="U2501" t="s">
        <v>2197</v>
      </c>
      <c r="AD2501">
        <v>0</v>
      </c>
      <c r="AG2501">
        <v>0</v>
      </c>
      <c r="AP2501" s="3">
        <v>44556</v>
      </c>
      <c r="AY25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1" t="str">
        <f>data[[#This Row],[Différence en valeur]]&amp;data[[#This Row],[Année]]</f>
        <v>02021</v>
      </c>
      <c r="BC2501">
        <f>IF(COUNTIF($U$2:U2501,U2501)=COUNTIF(data[Référence principale],data[[#This Row],[Référence principale]]),COUNTIF(data[Référence principale],data[[#This Row],[Référence principale]]),)</f>
        <v>1</v>
      </c>
    </row>
    <row r="2502" spans="1:55" x14ac:dyDescent="0.25">
      <c r="A2502" t="s">
        <v>830</v>
      </c>
      <c r="G2502" t="s">
        <v>3924</v>
      </c>
      <c r="N2502" s="2"/>
      <c r="O2502" s="2"/>
      <c r="R2502" t="s">
        <v>830</v>
      </c>
      <c r="U2502" t="s">
        <v>348</v>
      </c>
      <c r="AD2502">
        <v>0</v>
      </c>
      <c r="AG2502">
        <v>0</v>
      </c>
      <c r="AP2502" s="3">
        <v>44556</v>
      </c>
      <c r="AY25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2" t="str">
        <f>data[[#This Row],[Différence en valeur]]&amp;data[[#This Row],[Année]]</f>
        <v>02021</v>
      </c>
      <c r="BC2502">
        <f>IF(COUNTIF($U$2:U2502,U2502)=COUNTIF(data[Référence principale],data[[#This Row],[Référence principale]]),COUNTIF(data[Référence principale],data[[#This Row],[Référence principale]]),)</f>
        <v>2</v>
      </c>
    </row>
    <row r="2503" spans="1:55" x14ac:dyDescent="0.25">
      <c r="A2503" t="s">
        <v>830</v>
      </c>
      <c r="G2503" t="s">
        <v>3924</v>
      </c>
      <c r="N2503" s="2"/>
      <c r="O2503" s="2"/>
      <c r="R2503" t="s">
        <v>830</v>
      </c>
      <c r="U2503" t="s">
        <v>2198</v>
      </c>
      <c r="AD2503">
        <v>0</v>
      </c>
      <c r="AG2503">
        <v>0</v>
      </c>
      <c r="AP2503" s="3">
        <v>44556</v>
      </c>
      <c r="AY25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3" t="str">
        <f>data[[#This Row],[Différence en valeur]]&amp;data[[#This Row],[Année]]</f>
        <v>02021</v>
      </c>
      <c r="BC2503">
        <f>IF(COUNTIF($U$2:U2503,U2503)=COUNTIF(data[Référence principale],data[[#This Row],[Référence principale]]),COUNTIF(data[Référence principale],data[[#This Row],[Référence principale]]),)</f>
        <v>1</v>
      </c>
    </row>
    <row r="2504" spans="1:55" x14ac:dyDescent="0.25">
      <c r="A2504" t="s">
        <v>830</v>
      </c>
      <c r="G2504" t="s">
        <v>3924</v>
      </c>
      <c r="N2504" s="2"/>
      <c r="O2504" s="2"/>
      <c r="R2504" t="s">
        <v>830</v>
      </c>
      <c r="U2504" t="s">
        <v>2199</v>
      </c>
      <c r="AD2504">
        <v>0</v>
      </c>
      <c r="AG2504">
        <v>0</v>
      </c>
      <c r="AP2504" s="3">
        <v>44556</v>
      </c>
      <c r="AY25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4" t="str">
        <f>data[[#This Row],[Différence en valeur]]&amp;data[[#This Row],[Année]]</f>
        <v>02021</v>
      </c>
      <c r="BC2504">
        <f>IF(COUNTIF($U$2:U2504,U2504)=COUNTIF(data[Référence principale],data[[#This Row],[Référence principale]]),COUNTIF(data[Référence principale],data[[#This Row],[Référence principale]]),)</f>
        <v>1</v>
      </c>
    </row>
    <row r="2505" spans="1:55" x14ac:dyDescent="0.25">
      <c r="A2505" t="s">
        <v>830</v>
      </c>
      <c r="G2505" t="s">
        <v>3924</v>
      </c>
      <c r="N2505" s="2"/>
      <c r="O2505" s="2"/>
      <c r="R2505" t="s">
        <v>830</v>
      </c>
      <c r="U2505" t="s">
        <v>2200</v>
      </c>
      <c r="AD2505">
        <v>0</v>
      </c>
      <c r="AG2505">
        <v>0</v>
      </c>
      <c r="AP2505" s="3">
        <v>44556</v>
      </c>
      <c r="AY25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5" t="str">
        <f>data[[#This Row],[Différence en valeur]]&amp;data[[#This Row],[Année]]</f>
        <v>02021</v>
      </c>
      <c r="BC2505">
        <f>IF(COUNTIF($U$2:U2505,U2505)=COUNTIF(data[Référence principale],data[[#This Row],[Référence principale]]),COUNTIF(data[Référence principale],data[[#This Row],[Référence principale]]),)</f>
        <v>1</v>
      </c>
    </row>
    <row r="2506" spans="1:55" x14ac:dyDescent="0.25">
      <c r="A2506" t="s">
        <v>830</v>
      </c>
      <c r="G2506" t="s">
        <v>3924</v>
      </c>
      <c r="N2506" s="2"/>
      <c r="O2506" s="2"/>
      <c r="R2506" t="s">
        <v>830</v>
      </c>
      <c r="U2506" t="s">
        <v>2201</v>
      </c>
      <c r="AD2506">
        <v>0</v>
      </c>
      <c r="AG2506">
        <v>0</v>
      </c>
      <c r="AP2506" s="3">
        <v>44556</v>
      </c>
      <c r="AY25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6" t="str">
        <f>data[[#This Row],[Différence en valeur]]&amp;data[[#This Row],[Année]]</f>
        <v>02021</v>
      </c>
      <c r="BC2506">
        <f>IF(COUNTIF($U$2:U2506,U2506)=COUNTIF(data[Référence principale],data[[#This Row],[Référence principale]]),COUNTIF(data[Référence principale],data[[#This Row],[Référence principale]]),)</f>
        <v>1</v>
      </c>
    </row>
    <row r="2507" spans="1:55" x14ac:dyDescent="0.25">
      <c r="A2507" t="s">
        <v>830</v>
      </c>
      <c r="G2507" t="s">
        <v>3924</v>
      </c>
      <c r="N2507" s="2"/>
      <c r="O2507" s="2"/>
      <c r="R2507" t="s">
        <v>830</v>
      </c>
      <c r="U2507" t="s">
        <v>2202</v>
      </c>
      <c r="AD2507">
        <v>-1</v>
      </c>
      <c r="AG2507">
        <v>-52.69</v>
      </c>
      <c r="AP2507" s="3">
        <v>44556</v>
      </c>
      <c r="AY25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7" t="str">
        <f>data[[#This Row],[Différence en valeur]]&amp;data[[#This Row],[Année]]</f>
        <v>-52.692021</v>
      </c>
      <c r="BC2507">
        <f>IF(COUNTIF($U$2:U2507,U2507)=COUNTIF(data[Référence principale],data[[#This Row],[Référence principale]]),COUNTIF(data[Référence principale],data[[#This Row],[Référence principale]]),)</f>
        <v>0</v>
      </c>
    </row>
    <row r="2508" spans="1:55" x14ac:dyDescent="0.25">
      <c r="A2508" t="s">
        <v>830</v>
      </c>
      <c r="G2508" t="s">
        <v>3924</v>
      </c>
      <c r="N2508" s="2"/>
      <c r="O2508" s="2"/>
      <c r="R2508" t="s">
        <v>830</v>
      </c>
      <c r="U2508" t="s">
        <v>2202</v>
      </c>
      <c r="AD2508">
        <v>0</v>
      </c>
      <c r="AG2508">
        <v>0</v>
      </c>
      <c r="AP2508" s="3">
        <v>44556</v>
      </c>
      <c r="AY25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8" t="str">
        <f>data[[#This Row],[Différence en valeur]]&amp;data[[#This Row],[Année]]</f>
        <v>02021</v>
      </c>
      <c r="BC2508">
        <f>IF(COUNTIF($U$2:U2508,U2508)=COUNTIF(data[Référence principale],data[[#This Row],[Référence principale]]),COUNTIF(data[Référence principale],data[[#This Row],[Référence principale]]),)</f>
        <v>0</v>
      </c>
    </row>
    <row r="2509" spans="1:55" x14ac:dyDescent="0.25">
      <c r="A2509" t="s">
        <v>830</v>
      </c>
      <c r="G2509" t="s">
        <v>3924</v>
      </c>
      <c r="N2509" s="2"/>
      <c r="O2509" s="2"/>
      <c r="R2509" t="s">
        <v>830</v>
      </c>
      <c r="U2509" t="s">
        <v>2203</v>
      </c>
      <c r="AD2509">
        <v>0</v>
      </c>
      <c r="AG2509">
        <v>0</v>
      </c>
      <c r="AP2509" s="3">
        <v>44556</v>
      </c>
      <c r="AY25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09" t="str">
        <f>data[[#This Row],[Différence en valeur]]&amp;data[[#This Row],[Année]]</f>
        <v>02021</v>
      </c>
      <c r="BC2509">
        <f>IF(COUNTIF($U$2:U2509,U2509)=COUNTIF(data[Référence principale],data[[#This Row],[Référence principale]]),COUNTIF(data[Référence principale],data[[#This Row],[Référence principale]]),)</f>
        <v>1</v>
      </c>
    </row>
    <row r="2510" spans="1:55" x14ac:dyDescent="0.25">
      <c r="A2510" t="s">
        <v>830</v>
      </c>
      <c r="G2510" t="s">
        <v>3924</v>
      </c>
      <c r="N2510" s="2"/>
      <c r="O2510" s="2"/>
      <c r="R2510" t="s">
        <v>830</v>
      </c>
      <c r="U2510" t="s">
        <v>2204</v>
      </c>
      <c r="AD2510">
        <v>0</v>
      </c>
      <c r="AG2510">
        <v>0</v>
      </c>
      <c r="AP2510" s="3">
        <v>44556</v>
      </c>
      <c r="AY25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0" t="str">
        <f>data[[#This Row],[Différence en valeur]]&amp;data[[#This Row],[Année]]</f>
        <v>02021</v>
      </c>
      <c r="BC2510">
        <f>IF(COUNTIF($U$2:U2510,U2510)=COUNTIF(data[Référence principale],data[[#This Row],[Référence principale]]),COUNTIF(data[Référence principale],data[[#This Row],[Référence principale]]),)</f>
        <v>1</v>
      </c>
    </row>
    <row r="2511" spans="1:55" x14ac:dyDescent="0.25">
      <c r="A2511" t="s">
        <v>830</v>
      </c>
      <c r="G2511" t="s">
        <v>3924</v>
      </c>
      <c r="N2511" s="2"/>
      <c r="O2511" s="2"/>
      <c r="R2511" t="s">
        <v>830</v>
      </c>
      <c r="U2511" t="s">
        <v>2205</v>
      </c>
      <c r="AD2511">
        <v>0</v>
      </c>
      <c r="AG2511">
        <v>0</v>
      </c>
      <c r="AP2511" s="3">
        <v>44556</v>
      </c>
      <c r="AY25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1" t="str">
        <f>data[[#This Row],[Différence en valeur]]&amp;data[[#This Row],[Année]]</f>
        <v>02021</v>
      </c>
      <c r="BC2511">
        <f>IF(COUNTIF($U$2:U2511,U2511)=COUNTIF(data[Référence principale],data[[#This Row],[Référence principale]]),COUNTIF(data[Référence principale],data[[#This Row],[Référence principale]]),)</f>
        <v>1</v>
      </c>
    </row>
    <row r="2512" spans="1:55" x14ac:dyDescent="0.25">
      <c r="A2512" t="s">
        <v>830</v>
      </c>
      <c r="G2512" t="s">
        <v>3924</v>
      </c>
      <c r="N2512" s="2"/>
      <c r="O2512" s="2"/>
      <c r="R2512" t="s">
        <v>830</v>
      </c>
      <c r="U2512" t="s">
        <v>393</v>
      </c>
      <c r="AD2512">
        <v>0</v>
      </c>
      <c r="AG2512">
        <v>0</v>
      </c>
      <c r="AP2512" s="3">
        <v>44556</v>
      </c>
      <c r="AY25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2" t="str">
        <f>data[[#This Row],[Différence en valeur]]&amp;data[[#This Row],[Année]]</f>
        <v>02021</v>
      </c>
      <c r="BC2512">
        <f>IF(COUNTIF($U$2:U2512,U2512)=COUNTIF(data[Référence principale],data[[#This Row],[Référence principale]]),COUNTIF(data[Référence principale],data[[#This Row],[Référence principale]]),)</f>
        <v>2</v>
      </c>
    </row>
    <row r="2513" spans="1:55" x14ac:dyDescent="0.25">
      <c r="A2513" t="s">
        <v>830</v>
      </c>
      <c r="G2513" t="s">
        <v>3924</v>
      </c>
      <c r="N2513" s="2"/>
      <c r="O2513" s="2"/>
      <c r="R2513" t="s">
        <v>830</v>
      </c>
      <c r="U2513" t="s">
        <v>394</v>
      </c>
      <c r="AD2513">
        <v>0</v>
      </c>
      <c r="AG2513">
        <v>0</v>
      </c>
      <c r="AP2513" s="3">
        <v>44556</v>
      </c>
      <c r="AY25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3" t="str">
        <f>data[[#This Row],[Différence en valeur]]&amp;data[[#This Row],[Année]]</f>
        <v>02021</v>
      </c>
      <c r="BC2513">
        <f>IF(COUNTIF($U$2:U2513,U2513)=COUNTIF(data[Référence principale],data[[#This Row],[Référence principale]]),COUNTIF(data[Référence principale],data[[#This Row],[Référence principale]]),)</f>
        <v>2</v>
      </c>
    </row>
    <row r="2514" spans="1:55" x14ac:dyDescent="0.25">
      <c r="A2514" t="s">
        <v>830</v>
      </c>
      <c r="G2514" t="s">
        <v>3924</v>
      </c>
      <c r="N2514" s="2"/>
      <c r="O2514" s="2"/>
      <c r="R2514" t="s">
        <v>830</v>
      </c>
      <c r="U2514" t="s">
        <v>2206</v>
      </c>
      <c r="AD2514">
        <v>0</v>
      </c>
      <c r="AG2514">
        <v>0</v>
      </c>
      <c r="AP2514" s="3">
        <v>44556</v>
      </c>
      <c r="AY25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4" t="str">
        <f>data[[#This Row],[Différence en valeur]]&amp;data[[#This Row],[Année]]</f>
        <v>02021</v>
      </c>
      <c r="BC2514">
        <f>IF(COUNTIF($U$2:U2514,U2514)=COUNTIF(data[Référence principale],data[[#This Row],[Référence principale]]),COUNTIF(data[Référence principale],data[[#This Row],[Référence principale]]),)</f>
        <v>1</v>
      </c>
    </row>
    <row r="2515" spans="1:55" x14ac:dyDescent="0.25">
      <c r="A2515" t="s">
        <v>830</v>
      </c>
      <c r="G2515" t="s">
        <v>3924</v>
      </c>
      <c r="N2515" s="2"/>
      <c r="O2515" s="2"/>
      <c r="R2515" t="s">
        <v>830</v>
      </c>
      <c r="U2515" t="s">
        <v>405</v>
      </c>
      <c r="AD2515">
        <v>0</v>
      </c>
      <c r="AG2515">
        <v>0</v>
      </c>
      <c r="AP2515" s="3">
        <v>44556</v>
      </c>
      <c r="AY25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5" t="str">
        <f>data[[#This Row],[Différence en valeur]]&amp;data[[#This Row],[Année]]</f>
        <v>02021</v>
      </c>
      <c r="BC2515">
        <f>IF(COUNTIF($U$2:U2515,U2515)=COUNTIF(data[Référence principale],data[[#This Row],[Référence principale]]),COUNTIF(data[Référence principale],data[[#This Row],[Référence principale]]),)</f>
        <v>2</v>
      </c>
    </row>
    <row r="2516" spans="1:55" x14ac:dyDescent="0.25">
      <c r="A2516" t="s">
        <v>830</v>
      </c>
      <c r="G2516" t="s">
        <v>3924</v>
      </c>
      <c r="N2516" s="2"/>
      <c r="O2516" s="2"/>
      <c r="R2516" t="s">
        <v>830</v>
      </c>
      <c r="U2516" t="s">
        <v>406</v>
      </c>
      <c r="AD2516">
        <v>0</v>
      </c>
      <c r="AG2516">
        <v>0</v>
      </c>
      <c r="AP2516" s="3">
        <v>44556</v>
      </c>
      <c r="AY25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6" t="str">
        <f>data[[#This Row],[Différence en valeur]]&amp;data[[#This Row],[Année]]</f>
        <v>02021</v>
      </c>
      <c r="BC2516">
        <f>IF(COUNTIF($U$2:U2516,U2516)=COUNTIF(data[Référence principale],data[[#This Row],[Référence principale]]),COUNTIF(data[Référence principale],data[[#This Row],[Référence principale]]),)</f>
        <v>2</v>
      </c>
    </row>
    <row r="2517" spans="1:55" x14ac:dyDescent="0.25">
      <c r="A2517" t="s">
        <v>830</v>
      </c>
      <c r="G2517" t="s">
        <v>3924</v>
      </c>
      <c r="N2517" s="2"/>
      <c r="O2517" s="2"/>
      <c r="R2517" t="s">
        <v>830</v>
      </c>
      <c r="U2517" t="s">
        <v>667</v>
      </c>
      <c r="AD2517">
        <v>0</v>
      </c>
      <c r="AG2517">
        <v>0</v>
      </c>
      <c r="AP2517" s="3">
        <v>44556</v>
      </c>
      <c r="AY25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7" t="str">
        <f>data[[#This Row],[Différence en valeur]]&amp;data[[#This Row],[Année]]</f>
        <v>02021</v>
      </c>
      <c r="BC2517">
        <f>IF(COUNTIF($U$2:U2517,U2517)=COUNTIF(data[Référence principale],data[[#This Row],[Référence principale]]),COUNTIF(data[Référence principale],data[[#This Row],[Référence principale]]),)</f>
        <v>2</v>
      </c>
    </row>
    <row r="2518" spans="1:55" x14ac:dyDescent="0.25">
      <c r="A2518" t="s">
        <v>830</v>
      </c>
      <c r="G2518" t="s">
        <v>3924</v>
      </c>
      <c r="N2518" s="2"/>
      <c r="O2518" s="2"/>
      <c r="R2518" t="s">
        <v>830</v>
      </c>
      <c r="U2518" t="s">
        <v>407</v>
      </c>
      <c r="AD2518">
        <v>0</v>
      </c>
      <c r="AG2518">
        <v>0</v>
      </c>
      <c r="AP2518" s="3">
        <v>44556</v>
      </c>
      <c r="AY25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8" t="str">
        <f>data[[#This Row],[Différence en valeur]]&amp;data[[#This Row],[Année]]</f>
        <v>02021</v>
      </c>
      <c r="BC2518">
        <f>IF(COUNTIF($U$2:U2518,U2518)=COUNTIF(data[Référence principale],data[[#This Row],[Référence principale]]),COUNTIF(data[Référence principale],data[[#This Row],[Référence principale]]),)</f>
        <v>0</v>
      </c>
    </row>
    <row r="2519" spans="1:55" x14ac:dyDescent="0.25">
      <c r="A2519" t="s">
        <v>830</v>
      </c>
      <c r="G2519" t="s">
        <v>3924</v>
      </c>
      <c r="N2519" s="2"/>
      <c r="O2519" s="2"/>
      <c r="R2519" t="s">
        <v>830</v>
      </c>
      <c r="U2519" t="s">
        <v>2207</v>
      </c>
      <c r="AD2519">
        <v>0</v>
      </c>
      <c r="AG2519">
        <v>0</v>
      </c>
      <c r="AP2519" s="3">
        <v>44556</v>
      </c>
      <c r="AY25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19" t="str">
        <f>data[[#This Row],[Différence en valeur]]&amp;data[[#This Row],[Année]]</f>
        <v>02021</v>
      </c>
      <c r="BC2519">
        <f>IF(COUNTIF($U$2:U2519,U2519)=COUNTIF(data[Référence principale],data[[#This Row],[Référence principale]]),COUNTIF(data[Référence principale],data[[#This Row],[Référence principale]]),)</f>
        <v>1</v>
      </c>
    </row>
    <row r="2520" spans="1:55" x14ac:dyDescent="0.25">
      <c r="A2520" t="s">
        <v>830</v>
      </c>
      <c r="G2520" t="s">
        <v>3924</v>
      </c>
      <c r="N2520" s="2"/>
      <c r="O2520" s="2"/>
      <c r="R2520" t="s">
        <v>830</v>
      </c>
      <c r="U2520" t="s">
        <v>726</v>
      </c>
      <c r="AD2520">
        <v>0</v>
      </c>
      <c r="AG2520">
        <v>0</v>
      </c>
      <c r="AP2520" s="3">
        <v>44556</v>
      </c>
      <c r="AY25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0" t="str">
        <f>data[[#This Row],[Différence en valeur]]&amp;data[[#This Row],[Année]]</f>
        <v>02021</v>
      </c>
      <c r="BC2520">
        <f>IF(COUNTIF($U$2:U2520,U2520)=COUNTIF(data[Référence principale],data[[#This Row],[Référence principale]]),COUNTIF(data[Référence principale],data[[#This Row],[Référence principale]]),)</f>
        <v>2</v>
      </c>
    </row>
    <row r="2521" spans="1:55" x14ac:dyDescent="0.25">
      <c r="A2521" t="s">
        <v>830</v>
      </c>
      <c r="G2521" t="s">
        <v>3924</v>
      </c>
      <c r="N2521" s="2"/>
      <c r="O2521" s="2"/>
      <c r="R2521" t="s">
        <v>830</v>
      </c>
      <c r="U2521" t="s">
        <v>408</v>
      </c>
      <c r="AD2521">
        <v>1</v>
      </c>
      <c r="AG2521">
        <v>2458</v>
      </c>
      <c r="AP2521" s="3">
        <v>44556</v>
      </c>
      <c r="AY25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1" t="str">
        <f>data[[#This Row],[Différence en valeur]]&amp;data[[#This Row],[Année]]</f>
        <v>24582021</v>
      </c>
      <c r="BC2521">
        <f>IF(COUNTIF($U$2:U2521,U2521)=COUNTIF(data[Référence principale],data[[#This Row],[Référence principale]]),COUNTIF(data[Référence principale],data[[#This Row],[Référence principale]]),)</f>
        <v>2</v>
      </c>
    </row>
    <row r="2522" spans="1:55" x14ac:dyDescent="0.25">
      <c r="A2522" t="s">
        <v>830</v>
      </c>
      <c r="G2522" t="s">
        <v>3924</v>
      </c>
      <c r="N2522" s="2"/>
      <c r="O2522" s="2"/>
      <c r="R2522" t="s">
        <v>830</v>
      </c>
      <c r="U2522" t="s">
        <v>409</v>
      </c>
      <c r="AD2522">
        <v>0</v>
      </c>
      <c r="AG2522">
        <v>0</v>
      </c>
      <c r="AP2522" s="3">
        <v>44556</v>
      </c>
      <c r="AY25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2" t="str">
        <f>data[[#This Row],[Différence en valeur]]&amp;data[[#This Row],[Année]]</f>
        <v>02021</v>
      </c>
      <c r="BC2522">
        <f>IF(COUNTIF($U$2:U2522,U2522)=COUNTIF(data[Référence principale],data[[#This Row],[Référence principale]]),COUNTIF(data[Référence principale],data[[#This Row],[Référence principale]]),)</f>
        <v>2</v>
      </c>
    </row>
    <row r="2523" spans="1:55" x14ac:dyDescent="0.25">
      <c r="A2523" t="s">
        <v>830</v>
      </c>
      <c r="G2523" t="s">
        <v>3924</v>
      </c>
      <c r="N2523" s="2"/>
      <c r="O2523" s="2"/>
      <c r="R2523" t="s">
        <v>830</v>
      </c>
      <c r="U2523" t="s">
        <v>410</v>
      </c>
      <c r="AD2523">
        <v>0</v>
      </c>
      <c r="AG2523">
        <v>0</v>
      </c>
      <c r="AP2523" s="3">
        <v>44556</v>
      </c>
      <c r="AY25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3" t="str">
        <f>data[[#This Row],[Différence en valeur]]&amp;data[[#This Row],[Année]]</f>
        <v>02021</v>
      </c>
      <c r="BC2523">
        <f>IF(COUNTIF($U$2:U2523,U2523)=COUNTIF(data[Référence principale],data[[#This Row],[Référence principale]]),COUNTIF(data[Référence principale],data[[#This Row],[Référence principale]]),)</f>
        <v>2</v>
      </c>
    </row>
    <row r="2524" spans="1:55" x14ac:dyDescent="0.25">
      <c r="A2524" t="s">
        <v>830</v>
      </c>
      <c r="G2524" t="s">
        <v>3924</v>
      </c>
      <c r="N2524" s="2"/>
      <c r="O2524" s="2"/>
      <c r="R2524" t="s">
        <v>830</v>
      </c>
      <c r="U2524" t="s">
        <v>411</v>
      </c>
      <c r="AD2524">
        <v>0</v>
      </c>
      <c r="AG2524">
        <v>0</v>
      </c>
      <c r="AP2524" s="3">
        <v>44556</v>
      </c>
      <c r="AY25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4" t="str">
        <f>data[[#This Row],[Différence en valeur]]&amp;data[[#This Row],[Année]]</f>
        <v>02021</v>
      </c>
      <c r="BC2524">
        <f>IF(COUNTIF($U$2:U2524,U2524)=COUNTIF(data[Référence principale],data[[#This Row],[Référence principale]]),COUNTIF(data[Référence principale],data[[#This Row],[Référence principale]]),)</f>
        <v>2</v>
      </c>
    </row>
    <row r="2525" spans="1:55" x14ac:dyDescent="0.25">
      <c r="A2525" t="s">
        <v>830</v>
      </c>
      <c r="G2525" t="s">
        <v>3924</v>
      </c>
      <c r="N2525" s="2"/>
      <c r="O2525" s="2"/>
      <c r="R2525" t="s">
        <v>830</v>
      </c>
      <c r="U2525" t="s">
        <v>2208</v>
      </c>
      <c r="AD2525">
        <v>0</v>
      </c>
      <c r="AG2525">
        <v>0</v>
      </c>
      <c r="AP2525" s="3">
        <v>44556</v>
      </c>
      <c r="AY25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5" t="str">
        <f>data[[#This Row],[Différence en valeur]]&amp;data[[#This Row],[Année]]</f>
        <v>02021</v>
      </c>
      <c r="BC2525">
        <f>IF(COUNTIF($U$2:U2525,U2525)=COUNTIF(data[Référence principale],data[[#This Row],[Référence principale]]),COUNTIF(data[Référence principale],data[[#This Row],[Référence principale]]),)</f>
        <v>1</v>
      </c>
    </row>
    <row r="2526" spans="1:55" x14ac:dyDescent="0.25">
      <c r="A2526" t="s">
        <v>830</v>
      </c>
      <c r="G2526" t="s">
        <v>3924</v>
      </c>
      <c r="N2526" s="2"/>
      <c r="O2526" s="2"/>
      <c r="R2526" t="s">
        <v>830</v>
      </c>
      <c r="U2526" t="s">
        <v>2209</v>
      </c>
      <c r="AD2526">
        <v>0</v>
      </c>
      <c r="AG2526">
        <v>0</v>
      </c>
      <c r="AP2526" s="3">
        <v>44556</v>
      </c>
      <c r="AY25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6" t="str">
        <f>data[[#This Row],[Différence en valeur]]&amp;data[[#This Row],[Année]]</f>
        <v>02021</v>
      </c>
      <c r="BC2526">
        <f>IF(COUNTIF($U$2:U2526,U2526)=COUNTIF(data[Référence principale],data[[#This Row],[Référence principale]]),COUNTIF(data[Référence principale],data[[#This Row],[Référence principale]]),)</f>
        <v>1</v>
      </c>
    </row>
    <row r="2527" spans="1:55" x14ac:dyDescent="0.25">
      <c r="A2527" t="s">
        <v>830</v>
      </c>
      <c r="G2527" t="s">
        <v>3924</v>
      </c>
      <c r="N2527" s="2"/>
      <c r="O2527" s="2"/>
      <c r="R2527" t="s">
        <v>830</v>
      </c>
      <c r="U2527" t="s">
        <v>412</v>
      </c>
      <c r="AD2527">
        <v>0</v>
      </c>
      <c r="AG2527">
        <v>0</v>
      </c>
      <c r="AP2527" s="3">
        <v>44556</v>
      </c>
      <c r="AY25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7" t="str">
        <f>data[[#This Row],[Différence en valeur]]&amp;data[[#This Row],[Année]]</f>
        <v>02021</v>
      </c>
      <c r="BC2527">
        <f>IF(COUNTIF($U$2:U2527,U2527)=COUNTIF(data[Référence principale],data[[#This Row],[Référence principale]]),COUNTIF(data[Référence principale],data[[#This Row],[Référence principale]]),)</f>
        <v>2</v>
      </c>
    </row>
    <row r="2528" spans="1:55" x14ac:dyDescent="0.25">
      <c r="A2528" t="s">
        <v>830</v>
      </c>
      <c r="G2528" t="s">
        <v>3924</v>
      </c>
      <c r="N2528" s="2"/>
      <c r="O2528" s="2"/>
      <c r="R2528" t="s">
        <v>830</v>
      </c>
      <c r="U2528" t="s">
        <v>2210</v>
      </c>
      <c r="AD2528">
        <v>0</v>
      </c>
      <c r="AG2528">
        <v>0</v>
      </c>
      <c r="AP2528" s="3">
        <v>44556</v>
      </c>
      <c r="AY25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8" t="str">
        <f>data[[#This Row],[Différence en valeur]]&amp;data[[#This Row],[Année]]</f>
        <v>02021</v>
      </c>
      <c r="BC2528">
        <f>IF(COUNTIF($U$2:U2528,U2528)=COUNTIF(data[Référence principale],data[[#This Row],[Référence principale]]),COUNTIF(data[Référence principale],data[[#This Row],[Référence principale]]),)</f>
        <v>1</v>
      </c>
    </row>
    <row r="2529" spans="1:55" x14ac:dyDescent="0.25">
      <c r="A2529" t="s">
        <v>830</v>
      </c>
      <c r="G2529" t="s">
        <v>3924</v>
      </c>
      <c r="N2529" s="2"/>
      <c r="O2529" s="2"/>
      <c r="R2529" t="s">
        <v>830</v>
      </c>
      <c r="U2529" t="s">
        <v>2211</v>
      </c>
      <c r="AD2529">
        <v>0</v>
      </c>
      <c r="AG2529">
        <v>0</v>
      </c>
      <c r="AP2529" s="3">
        <v>44556</v>
      </c>
      <c r="AY25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29" t="str">
        <f>data[[#This Row],[Différence en valeur]]&amp;data[[#This Row],[Année]]</f>
        <v>02021</v>
      </c>
      <c r="BC2529">
        <f>IF(COUNTIF($U$2:U2529,U2529)=COUNTIF(data[Référence principale],data[[#This Row],[Référence principale]]),COUNTIF(data[Référence principale],data[[#This Row],[Référence principale]]),)</f>
        <v>1</v>
      </c>
    </row>
    <row r="2530" spans="1:55" x14ac:dyDescent="0.25">
      <c r="A2530" t="s">
        <v>830</v>
      </c>
      <c r="G2530" t="s">
        <v>3924</v>
      </c>
      <c r="N2530" s="2"/>
      <c r="O2530" s="2"/>
      <c r="R2530" t="s">
        <v>830</v>
      </c>
      <c r="U2530" t="s">
        <v>362</v>
      </c>
      <c r="AD2530">
        <v>0</v>
      </c>
      <c r="AG2530">
        <v>0</v>
      </c>
      <c r="AP2530" s="3">
        <v>44556</v>
      </c>
      <c r="AY25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0" t="str">
        <f>data[[#This Row],[Différence en valeur]]&amp;data[[#This Row],[Année]]</f>
        <v>02021</v>
      </c>
      <c r="BC2530">
        <f>IF(COUNTIF($U$2:U2530,U2530)=COUNTIF(data[Référence principale],data[[#This Row],[Référence principale]]),COUNTIF(data[Référence principale],data[[#This Row],[Référence principale]]),)</f>
        <v>0</v>
      </c>
    </row>
    <row r="2531" spans="1:55" x14ac:dyDescent="0.25">
      <c r="A2531" t="s">
        <v>830</v>
      </c>
      <c r="G2531" t="s">
        <v>3924</v>
      </c>
      <c r="N2531" s="2"/>
      <c r="O2531" s="2"/>
      <c r="R2531" t="s">
        <v>830</v>
      </c>
      <c r="U2531" t="s">
        <v>2212</v>
      </c>
      <c r="AD2531">
        <v>0</v>
      </c>
      <c r="AG2531">
        <v>0</v>
      </c>
      <c r="AP2531" s="3">
        <v>44556</v>
      </c>
      <c r="AY25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1" t="str">
        <f>data[[#This Row],[Différence en valeur]]&amp;data[[#This Row],[Année]]</f>
        <v>02021</v>
      </c>
      <c r="BC2531">
        <f>IF(COUNTIF($U$2:U2531,U2531)=COUNTIF(data[Référence principale],data[[#This Row],[Référence principale]]),COUNTIF(data[Référence principale],data[[#This Row],[Référence principale]]),)</f>
        <v>1</v>
      </c>
    </row>
    <row r="2532" spans="1:55" x14ac:dyDescent="0.25">
      <c r="A2532" t="s">
        <v>830</v>
      </c>
      <c r="G2532" t="s">
        <v>3924</v>
      </c>
      <c r="N2532" s="2"/>
      <c r="O2532" s="2"/>
      <c r="R2532" t="s">
        <v>830</v>
      </c>
      <c r="U2532" t="s">
        <v>2213</v>
      </c>
      <c r="AD2532">
        <v>0</v>
      </c>
      <c r="AG2532">
        <v>0</v>
      </c>
      <c r="AP2532" s="3">
        <v>44556</v>
      </c>
      <c r="AY25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2" t="str">
        <f>data[[#This Row],[Différence en valeur]]&amp;data[[#This Row],[Année]]</f>
        <v>02021</v>
      </c>
      <c r="BC2532">
        <f>IF(COUNTIF($U$2:U2532,U2532)=COUNTIF(data[Référence principale],data[[#This Row],[Référence principale]]),COUNTIF(data[Référence principale],data[[#This Row],[Référence principale]]),)</f>
        <v>1</v>
      </c>
    </row>
    <row r="2533" spans="1:55" x14ac:dyDescent="0.25">
      <c r="A2533" t="s">
        <v>830</v>
      </c>
      <c r="G2533" t="s">
        <v>3924</v>
      </c>
      <c r="N2533" s="2"/>
      <c r="O2533" s="2"/>
      <c r="R2533" t="s">
        <v>830</v>
      </c>
      <c r="U2533" t="s">
        <v>2214</v>
      </c>
      <c r="AD2533">
        <v>0</v>
      </c>
      <c r="AG2533">
        <v>0</v>
      </c>
      <c r="AP2533" s="3">
        <v>44556</v>
      </c>
      <c r="AY25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3" t="str">
        <f>data[[#This Row],[Différence en valeur]]&amp;data[[#This Row],[Année]]</f>
        <v>02021</v>
      </c>
      <c r="BC2533">
        <f>IF(COUNTIF($U$2:U2533,U2533)=COUNTIF(data[Référence principale],data[[#This Row],[Référence principale]]),COUNTIF(data[Référence principale],data[[#This Row],[Référence principale]]),)</f>
        <v>1</v>
      </c>
    </row>
    <row r="2534" spans="1:55" x14ac:dyDescent="0.25">
      <c r="A2534" t="s">
        <v>830</v>
      </c>
      <c r="G2534" t="s">
        <v>3924</v>
      </c>
      <c r="N2534" s="2"/>
      <c r="O2534" s="2"/>
      <c r="R2534" t="s">
        <v>830</v>
      </c>
      <c r="U2534" t="s">
        <v>2215</v>
      </c>
      <c r="AD2534">
        <v>-3</v>
      </c>
      <c r="AG2534">
        <v>-3</v>
      </c>
      <c r="AP2534" s="3">
        <v>44556</v>
      </c>
      <c r="AY25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4" t="str">
        <f>data[[#This Row],[Différence en valeur]]&amp;data[[#This Row],[Année]]</f>
        <v>-32021</v>
      </c>
      <c r="BC2534">
        <f>IF(COUNTIF($U$2:U2534,U2534)=COUNTIF(data[Référence principale],data[[#This Row],[Référence principale]]),COUNTIF(data[Référence principale],data[[#This Row],[Référence principale]]),)</f>
        <v>1</v>
      </c>
    </row>
    <row r="2535" spans="1:55" x14ac:dyDescent="0.25">
      <c r="A2535" t="s">
        <v>830</v>
      </c>
      <c r="G2535" t="s">
        <v>3924</v>
      </c>
      <c r="N2535" s="2"/>
      <c r="O2535" s="2"/>
      <c r="R2535" t="s">
        <v>830</v>
      </c>
      <c r="U2535" t="s">
        <v>2216</v>
      </c>
      <c r="AD2535">
        <v>-2</v>
      </c>
      <c r="AG2535">
        <v>-27.7</v>
      </c>
      <c r="AP2535" s="3">
        <v>44556</v>
      </c>
      <c r="AY25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5" t="str">
        <f>data[[#This Row],[Différence en valeur]]&amp;data[[#This Row],[Année]]</f>
        <v>-27.72021</v>
      </c>
      <c r="BC2535">
        <f>IF(COUNTIF($U$2:U2535,U2535)=COUNTIF(data[Référence principale],data[[#This Row],[Référence principale]]),COUNTIF(data[Référence principale],data[[#This Row],[Référence principale]]),)</f>
        <v>1</v>
      </c>
    </row>
    <row r="2536" spans="1:55" x14ac:dyDescent="0.25">
      <c r="A2536" t="s">
        <v>830</v>
      </c>
      <c r="G2536" t="s">
        <v>3924</v>
      </c>
      <c r="N2536" s="2"/>
      <c r="O2536" s="2"/>
      <c r="R2536" t="s">
        <v>830</v>
      </c>
      <c r="U2536" t="s">
        <v>2217</v>
      </c>
      <c r="AD2536">
        <v>-1</v>
      </c>
      <c r="AG2536">
        <v>-13.75</v>
      </c>
      <c r="AP2536" s="3">
        <v>44556</v>
      </c>
      <c r="AY25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6" t="str">
        <f>data[[#This Row],[Différence en valeur]]&amp;data[[#This Row],[Année]]</f>
        <v>-13.752021</v>
      </c>
      <c r="BC2536">
        <f>IF(COUNTIF($U$2:U2536,U2536)=COUNTIF(data[Référence principale],data[[#This Row],[Référence principale]]),COUNTIF(data[Référence principale],data[[#This Row],[Référence principale]]),)</f>
        <v>1</v>
      </c>
    </row>
    <row r="2537" spans="1:55" x14ac:dyDescent="0.25">
      <c r="A2537" t="s">
        <v>830</v>
      </c>
      <c r="G2537" t="s">
        <v>3924</v>
      </c>
      <c r="N2537" s="2"/>
      <c r="O2537" s="2"/>
      <c r="R2537" t="s">
        <v>830</v>
      </c>
      <c r="U2537" t="s">
        <v>2218</v>
      </c>
      <c r="AD2537">
        <v>0</v>
      </c>
      <c r="AG2537">
        <v>0</v>
      </c>
      <c r="AP2537" s="3">
        <v>44556</v>
      </c>
      <c r="AY25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7" t="str">
        <f>data[[#This Row],[Différence en valeur]]&amp;data[[#This Row],[Année]]</f>
        <v>02021</v>
      </c>
      <c r="BC2537">
        <f>IF(COUNTIF($U$2:U2537,U2537)=COUNTIF(data[Référence principale],data[[#This Row],[Référence principale]]),COUNTIF(data[Référence principale],data[[#This Row],[Référence principale]]),)</f>
        <v>1</v>
      </c>
    </row>
    <row r="2538" spans="1:55" x14ac:dyDescent="0.25">
      <c r="A2538" t="s">
        <v>830</v>
      </c>
      <c r="G2538" t="s">
        <v>3924</v>
      </c>
      <c r="N2538" s="2"/>
      <c r="O2538" s="2"/>
      <c r="R2538" t="s">
        <v>830</v>
      </c>
      <c r="U2538" t="s">
        <v>2219</v>
      </c>
      <c r="AD2538">
        <v>0</v>
      </c>
      <c r="AG2538">
        <v>0</v>
      </c>
      <c r="AP2538" s="3">
        <v>44556</v>
      </c>
      <c r="AY25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8" t="str">
        <f>data[[#This Row],[Différence en valeur]]&amp;data[[#This Row],[Année]]</f>
        <v>02021</v>
      </c>
      <c r="BC2538">
        <f>IF(COUNTIF($U$2:U2538,U2538)=COUNTIF(data[Référence principale],data[[#This Row],[Référence principale]]),COUNTIF(data[Référence principale],data[[#This Row],[Référence principale]]),)</f>
        <v>1</v>
      </c>
    </row>
    <row r="2539" spans="1:55" x14ac:dyDescent="0.25">
      <c r="A2539" t="s">
        <v>830</v>
      </c>
      <c r="G2539" t="s">
        <v>3924</v>
      </c>
      <c r="N2539" s="2"/>
      <c r="O2539" s="2"/>
      <c r="R2539" t="s">
        <v>830</v>
      </c>
      <c r="U2539" t="s">
        <v>2220</v>
      </c>
      <c r="AD2539">
        <v>-17</v>
      </c>
      <c r="AG2539">
        <v>-47.43</v>
      </c>
      <c r="AP2539" s="3">
        <v>44556</v>
      </c>
      <c r="AY25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39" t="str">
        <f>data[[#This Row],[Différence en valeur]]&amp;data[[#This Row],[Année]]</f>
        <v>-47.432021</v>
      </c>
      <c r="BC2539">
        <f>IF(COUNTIF($U$2:U2539,U2539)=COUNTIF(data[Référence principale],data[[#This Row],[Référence principale]]),COUNTIF(data[Référence principale],data[[#This Row],[Référence principale]]),)</f>
        <v>1</v>
      </c>
    </row>
    <row r="2540" spans="1:55" x14ac:dyDescent="0.25">
      <c r="A2540" t="s">
        <v>830</v>
      </c>
      <c r="G2540" t="s">
        <v>3924</v>
      </c>
      <c r="N2540" s="2"/>
      <c r="O2540" s="2"/>
      <c r="R2540" t="s">
        <v>830</v>
      </c>
      <c r="U2540" t="s">
        <v>2221</v>
      </c>
      <c r="AD2540">
        <v>0</v>
      </c>
      <c r="AG2540">
        <v>0</v>
      </c>
      <c r="AP2540" s="3">
        <v>44556</v>
      </c>
      <c r="AY25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0" t="str">
        <f>data[[#This Row],[Différence en valeur]]&amp;data[[#This Row],[Année]]</f>
        <v>02021</v>
      </c>
      <c r="BC2540">
        <f>IF(COUNTIF($U$2:U2540,U2540)=COUNTIF(data[Référence principale],data[[#This Row],[Référence principale]]),COUNTIF(data[Référence principale],data[[#This Row],[Référence principale]]),)</f>
        <v>1</v>
      </c>
    </row>
    <row r="2541" spans="1:55" x14ac:dyDescent="0.25">
      <c r="A2541" t="s">
        <v>830</v>
      </c>
      <c r="G2541" t="s">
        <v>3924</v>
      </c>
      <c r="N2541" s="2"/>
      <c r="O2541" s="2"/>
      <c r="R2541" t="s">
        <v>830</v>
      </c>
      <c r="U2541" t="s">
        <v>2222</v>
      </c>
      <c r="AD2541">
        <v>0</v>
      </c>
      <c r="AG2541">
        <v>0</v>
      </c>
      <c r="AP2541" s="3">
        <v>44556</v>
      </c>
      <c r="AY25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1" t="str">
        <f>data[[#This Row],[Différence en valeur]]&amp;data[[#This Row],[Année]]</f>
        <v>02021</v>
      </c>
      <c r="BC2541">
        <f>IF(COUNTIF($U$2:U2541,U2541)=COUNTIF(data[Référence principale],data[[#This Row],[Référence principale]]),COUNTIF(data[Référence principale],data[[#This Row],[Référence principale]]),)</f>
        <v>1</v>
      </c>
    </row>
    <row r="2542" spans="1:55" x14ac:dyDescent="0.25">
      <c r="A2542" t="s">
        <v>830</v>
      </c>
      <c r="G2542" t="s">
        <v>3924</v>
      </c>
      <c r="N2542" s="2"/>
      <c r="O2542" s="2"/>
      <c r="R2542" t="s">
        <v>830</v>
      </c>
      <c r="U2542" t="s">
        <v>2223</v>
      </c>
      <c r="AD2542">
        <v>-1</v>
      </c>
      <c r="AG2542">
        <v>-21.53</v>
      </c>
      <c r="AP2542" s="3">
        <v>44556</v>
      </c>
      <c r="AY25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2" t="str">
        <f>data[[#This Row],[Différence en valeur]]&amp;data[[#This Row],[Année]]</f>
        <v>-21.532021</v>
      </c>
      <c r="BC2542">
        <f>IF(COUNTIF($U$2:U2542,U2542)=COUNTIF(data[Référence principale],data[[#This Row],[Référence principale]]),COUNTIF(data[Référence principale],data[[#This Row],[Référence principale]]),)</f>
        <v>0</v>
      </c>
    </row>
    <row r="2543" spans="1:55" x14ac:dyDescent="0.25">
      <c r="A2543" t="s">
        <v>830</v>
      </c>
      <c r="G2543" t="s">
        <v>3924</v>
      </c>
      <c r="N2543" s="2"/>
      <c r="O2543" s="2"/>
      <c r="R2543" t="s">
        <v>830</v>
      </c>
      <c r="U2543" t="s">
        <v>395</v>
      </c>
      <c r="AD2543">
        <v>0</v>
      </c>
      <c r="AG2543">
        <v>0</v>
      </c>
      <c r="AP2543" s="3">
        <v>44556</v>
      </c>
      <c r="AY25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3" t="str">
        <f>data[[#This Row],[Différence en valeur]]&amp;data[[#This Row],[Année]]</f>
        <v>02021</v>
      </c>
      <c r="BC2543">
        <f>IF(COUNTIF($U$2:U2543,U2543)=COUNTIF(data[Référence principale],data[[#This Row],[Référence principale]]),COUNTIF(data[Référence principale],data[[#This Row],[Référence principale]]),)</f>
        <v>2</v>
      </c>
    </row>
    <row r="2544" spans="1:55" x14ac:dyDescent="0.25">
      <c r="A2544" t="s">
        <v>830</v>
      </c>
      <c r="G2544" t="s">
        <v>3924</v>
      </c>
      <c r="N2544" s="2"/>
      <c r="O2544" s="2"/>
      <c r="R2544" t="s">
        <v>830</v>
      </c>
      <c r="U2544" t="s">
        <v>2224</v>
      </c>
      <c r="AD2544">
        <v>0</v>
      </c>
      <c r="AG2544">
        <v>0</v>
      </c>
      <c r="AP2544" s="3">
        <v>44556</v>
      </c>
      <c r="AY25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4" t="str">
        <f>data[[#This Row],[Différence en valeur]]&amp;data[[#This Row],[Année]]</f>
        <v>02021</v>
      </c>
      <c r="BC2544">
        <f>IF(COUNTIF($U$2:U2544,U2544)=COUNTIF(data[Référence principale],data[[#This Row],[Référence principale]]),COUNTIF(data[Référence principale],data[[#This Row],[Référence principale]]),)</f>
        <v>1</v>
      </c>
    </row>
    <row r="2545" spans="1:55" x14ac:dyDescent="0.25">
      <c r="A2545" t="s">
        <v>830</v>
      </c>
      <c r="G2545" t="s">
        <v>3924</v>
      </c>
      <c r="N2545" s="2"/>
      <c r="O2545" s="2"/>
      <c r="R2545" t="s">
        <v>830</v>
      </c>
      <c r="U2545" t="s">
        <v>2225</v>
      </c>
      <c r="AD2545">
        <v>0</v>
      </c>
      <c r="AG2545">
        <v>0</v>
      </c>
      <c r="AP2545" s="3">
        <v>44556</v>
      </c>
      <c r="AY25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5" t="str">
        <f>data[[#This Row],[Différence en valeur]]&amp;data[[#This Row],[Année]]</f>
        <v>02021</v>
      </c>
      <c r="BC2545">
        <f>IF(COUNTIF($U$2:U2545,U2545)=COUNTIF(data[Référence principale],data[[#This Row],[Référence principale]]),COUNTIF(data[Référence principale],data[[#This Row],[Référence principale]]),)</f>
        <v>1</v>
      </c>
    </row>
    <row r="2546" spans="1:55" x14ac:dyDescent="0.25">
      <c r="A2546" t="s">
        <v>830</v>
      </c>
      <c r="G2546" t="s">
        <v>3924</v>
      </c>
      <c r="N2546" s="2"/>
      <c r="O2546" s="2"/>
      <c r="R2546" t="s">
        <v>830</v>
      </c>
      <c r="U2546" t="s">
        <v>2226</v>
      </c>
      <c r="AD2546">
        <v>0</v>
      </c>
      <c r="AG2546">
        <v>0</v>
      </c>
      <c r="AP2546" s="3">
        <v>44556</v>
      </c>
      <c r="AY25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6" t="str">
        <f>data[[#This Row],[Différence en valeur]]&amp;data[[#This Row],[Année]]</f>
        <v>02021</v>
      </c>
      <c r="BC2546">
        <f>IF(COUNTIF($U$2:U2546,U2546)=COUNTIF(data[Référence principale],data[[#This Row],[Référence principale]]),COUNTIF(data[Référence principale],data[[#This Row],[Référence principale]]),)</f>
        <v>1</v>
      </c>
    </row>
    <row r="2547" spans="1:55" x14ac:dyDescent="0.25">
      <c r="A2547" t="s">
        <v>830</v>
      </c>
      <c r="G2547" t="s">
        <v>3924</v>
      </c>
      <c r="N2547" s="2"/>
      <c r="O2547" s="2"/>
      <c r="R2547" t="s">
        <v>830</v>
      </c>
      <c r="U2547" t="s">
        <v>2227</v>
      </c>
      <c r="AD2547">
        <v>-17</v>
      </c>
      <c r="AG2547">
        <v>-42.5</v>
      </c>
      <c r="AP2547" s="3">
        <v>44556</v>
      </c>
      <c r="AY25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7" t="str">
        <f>data[[#This Row],[Différence en valeur]]&amp;data[[#This Row],[Année]]</f>
        <v>-42.52021</v>
      </c>
      <c r="BC2547">
        <f>IF(COUNTIF($U$2:U2547,U2547)=COUNTIF(data[Référence principale],data[[#This Row],[Référence principale]]),COUNTIF(data[Référence principale],data[[#This Row],[Référence principale]]),)</f>
        <v>1</v>
      </c>
    </row>
    <row r="2548" spans="1:55" x14ac:dyDescent="0.25">
      <c r="A2548" t="s">
        <v>830</v>
      </c>
      <c r="G2548" t="s">
        <v>3924</v>
      </c>
      <c r="N2548" s="2"/>
      <c r="O2548" s="2"/>
      <c r="R2548" t="s">
        <v>830</v>
      </c>
      <c r="U2548" t="s">
        <v>2228</v>
      </c>
      <c r="AD2548">
        <v>-5</v>
      </c>
      <c r="AG2548">
        <v>-10.75</v>
      </c>
      <c r="AP2548" s="3">
        <v>44556</v>
      </c>
      <c r="AY25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8" t="str">
        <f>data[[#This Row],[Différence en valeur]]&amp;data[[#This Row],[Année]]</f>
        <v>-10.752021</v>
      </c>
      <c r="BC2548">
        <f>IF(COUNTIF($U$2:U2548,U2548)=COUNTIF(data[Référence principale],data[[#This Row],[Référence principale]]),COUNTIF(data[Référence principale],data[[#This Row],[Référence principale]]),)</f>
        <v>1</v>
      </c>
    </row>
    <row r="2549" spans="1:55" x14ac:dyDescent="0.25">
      <c r="A2549" t="s">
        <v>830</v>
      </c>
      <c r="G2549" t="s">
        <v>3924</v>
      </c>
      <c r="N2549" s="2"/>
      <c r="O2549" s="2"/>
      <c r="R2549" t="s">
        <v>830</v>
      </c>
      <c r="U2549" t="s">
        <v>2229</v>
      </c>
      <c r="AD2549">
        <v>0</v>
      </c>
      <c r="AG2549">
        <v>0</v>
      </c>
      <c r="AP2549" s="3">
        <v>44556</v>
      </c>
      <c r="AY25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49" t="str">
        <f>data[[#This Row],[Différence en valeur]]&amp;data[[#This Row],[Année]]</f>
        <v>02021</v>
      </c>
      <c r="BC2549">
        <f>IF(COUNTIF($U$2:U2549,U2549)=COUNTIF(data[Référence principale],data[[#This Row],[Référence principale]]),COUNTIF(data[Référence principale],data[[#This Row],[Référence principale]]),)</f>
        <v>1</v>
      </c>
    </row>
    <row r="2550" spans="1:55" x14ac:dyDescent="0.25">
      <c r="A2550" t="s">
        <v>830</v>
      </c>
      <c r="G2550" t="s">
        <v>3924</v>
      </c>
      <c r="N2550" s="2"/>
      <c r="O2550" s="2"/>
      <c r="R2550" t="s">
        <v>830</v>
      </c>
      <c r="U2550" t="s">
        <v>2230</v>
      </c>
      <c r="AD2550">
        <v>0</v>
      </c>
      <c r="AG2550">
        <v>0</v>
      </c>
      <c r="AP2550" s="3">
        <v>44556</v>
      </c>
      <c r="AY25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0" t="str">
        <f>data[[#This Row],[Différence en valeur]]&amp;data[[#This Row],[Année]]</f>
        <v>02021</v>
      </c>
      <c r="BC2550">
        <f>IF(COUNTIF($U$2:U2550,U2550)=COUNTIF(data[Référence principale],data[[#This Row],[Référence principale]]),COUNTIF(data[Référence principale],data[[#This Row],[Référence principale]]),)</f>
        <v>1</v>
      </c>
    </row>
    <row r="2551" spans="1:55" x14ac:dyDescent="0.25">
      <c r="A2551" t="s">
        <v>830</v>
      </c>
      <c r="G2551" t="s">
        <v>3924</v>
      </c>
      <c r="N2551" s="2"/>
      <c r="O2551" s="2"/>
      <c r="R2551" t="s">
        <v>830</v>
      </c>
      <c r="U2551" t="s">
        <v>2231</v>
      </c>
      <c r="AD2551">
        <v>-1</v>
      </c>
      <c r="AG2551">
        <v>-2.5</v>
      </c>
      <c r="AP2551" s="3">
        <v>44556</v>
      </c>
      <c r="AY25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1" t="str">
        <f>data[[#This Row],[Différence en valeur]]&amp;data[[#This Row],[Année]]</f>
        <v>-2.52021</v>
      </c>
      <c r="BC2551">
        <f>IF(COUNTIF($U$2:U2551,U2551)=COUNTIF(data[Référence principale],data[[#This Row],[Référence principale]]),COUNTIF(data[Référence principale],data[[#This Row],[Référence principale]]),)</f>
        <v>1</v>
      </c>
    </row>
    <row r="2552" spans="1:55" x14ac:dyDescent="0.25">
      <c r="A2552" t="s">
        <v>830</v>
      </c>
      <c r="G2552" t="s">
        <v>3924</v>
      </c>
      <c r="N2552" s="2"/>
      <c r="O2552" s="2"/>
      <c r="R2552" t="s">
        <v>830</v>
      </c>
      <c r="U2552" t="s">
        <v>2232</v>
      </c>
      <c r="AD2552">
        <v>0</v>
      </c>
      <c r="AG2552">
        <v>0</v>
      </c>
      <c r="AP2552" s="3">
        <v>44556</v>
      </c>
      <c r="AY25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2" t="str">
        <f>data[[#This Row],[Différence en valeur]]&amp;data[[#This Row],[Année]]</f>
        <v>02021</v>
      </c>
      <c r="BC2552">
        <f>IF(COUNTIF($U$2:U2552,U2552)=COUNTIF(data[Référence principale],data[[#This Row],[Référence principale]]),COUNTIF(data[Référence principale],data[[#This Row],[Référence principale]]),)</f>
        <v>1</v>
      </c>
    </row>
    <row r="2553" spans="1:55" x14ac:dyDescent="0.25">
      <c r="A2553" t="s">
        <v>830</v>
      </c>
      <c r="G2553" t="s">
        <v>3924</v>
      </c>
      <c r="N2553" s="2"/>
      <c r="O2553" s="2"/>
      <c r="R2553" t="s">
        <v>830</v>
      </c>
      <c r="U2553" t="s">
        <v>2233</v>
      </c>
      <c r="AD2553">
        <v>0</v>
      </c>
      <c r="AG2553">
        <v>0</v>
      </c>
      <c r="AP2553" s="3">
        <v>44556</v>
      </c>
      <c r="AY25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3" t="str">
        <f>data[[#This Row],[Différence en valeur]]&amp;data[[#This Row],[Année]]</f>
        <v>02021</v>
      </c>
      <c r="BC2553">
        <f>IF(COUNTIF($U$2:U2553,U2553)=COUNTIF(data[Référence principale],data[[#This Row],[Référence principale]]),COUNTIF(data[Référence principale],data[[#This Row],[Référence principale]]),)</f>
        <v>0</v>
      </c>
    </row>
    <row r="2554" spans="1:55" x14ac:dyDescent="0.25">
      <c r="A2554" t="s">
        <v>830</v>
      </c>
      <c r="G2554" t="s">
        <v>3924</v>
      </c>
      <c r="N2554" s="2"/>
      <c r="O2554" s="2"/>
      <c r="R2554" t="s">
        <v>830</v>
      </c>
      <c r="U2554" t="s">
        <v>2234</v>
      </c>
      <c r="AD2554">
        <v>1</v>
      </c>
      <c r="AG2554">
        <v>26</v>
      </c>
      <c r="AP2554" s="3">
        <v>44556</v>
      </c>
      <c r="AY25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4" t="str">
        <f>data[[#This Row],[Différence en valeur]]&amp;data[[#This Row],[Année]]</f>
        <v>262021</v>
      </c>
      <c r="BC2554">
        <f>IF(COUNTIF($U$2:U2554,U2554)=COUNTIF(data[Référence principale],data[[#This Row],[Référence principale]]),COUNTIF(data[Référence principale],data[[#This Row],[Référence principale]]),)</f>
        <v>1</v>
      </c>
    </row>
    <row r="2555" spans="1:55" x14ac:dyDescent="0.25">
      <c r="A2555" t="s">
        <v>830</v>
      </c>
      <c r="G2555" t="s">
        <v>3924</v>
      </c>
      <c r="N2555" s="2"/>
      <c r="O2555" s="2"/>
      <c r="R2555" t="s">
        <v>830</v>
      </c>
      <c r="U2555" t="s">
        <v>2235</v>
      </c>
      <c r="AD2555">
        <v>0</v>
      </c>
      <c r="AG2555">
        <v>0</v>
      </c>
      <c r="AP2555" s="3">
        <v>44556</v>
      </c>
      <c r="AY25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5" t="str">
        <f>data[[#This Row],[Différence en valeur]]&amp;data[[#This Row],[Année]]</f>
        <v>02021</v>
      </c>
      <c r="BC2555">
        <f>IF(COUNTIF($U$2:U2555,U2555)=COUNTIF(data[Référence principale],data[[#This Row],[Référence principale]]),COUNTIF(data[Référence principale],data[[#This Row],[Référence principale]]),)</f>
        <v>1</v>
      </c>
    </row>
    <row r="2556" spans="1:55" x14ac:dyDescent="0.25">
      <c r="A2556" t="s">
        <v>830</v>
      </c>
      <c r="G2556" t="s">
        <v>3924</v>
      </c>
      <c r="N2556" s="2"/>
      <c r="O2556" s="2"/>
      <c r="R2556" t="s">
        <v>830</v>
      </c>
      <c r="U2556" t="s">
        <v>2236</v>
      </c>
      <c r="AD2556">
        <v>-2</v>
      </c>
      <c r="AG2556">
        <v>-160</v>
      </c>
      <c r="AP2556" s="3">
        <v>44556</v>
      </c>
      <c r="AY25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6" t="str">
        <f>data[[#This Row],[Différence en valeur]]&amp;data[[#This Row],[Année]]</f>
        <v>-1602021</v>
      </c>
      <c r="BC2556">
        <f>IF(COUNTIF($U$2:U2556,U2556)=COUNTIF(data[Référence principale],data[[#This Row],[Référence principale]]),COUNTIF(data[Référence principale],data[[#This Row],[Référence principale]]),)</f>
        <v>1</v>
      </c>
    </row>
    <row r="2557" spans="1:55" x14ac:dyDescent="0.25">
      <c r="A2557" t="s">
        <v>830</v>
      </c>
      <c r="G2557" t="s">
        <v>3924</v>
      </c>
      <c r="N2557" s="2"/>
      <c r="O2557" s="2"/>
      <c r="R2557" t="s">
        <v>830</v>
      </c>
      <c r="U2557" t="s">
        <v>2237</v>
      </c>
      <c r="AD2557">
        <v>0</v>
      </c>
      <c r="AG2557">
        <v>0</v>
      </c>
      <c r="AP2557" s="3">
        <v>44556</v>
      </c>
      <c r="AY25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7" t="str">
        <f>data[[#This Row],[Différence en valeur]]&amp;data[[#This Row],[Année]]</f>
        <v>02021</v>
      </c>
      <c r="BC2557">
        <f>IF(COUNTIF($U$2:U2557,U2557)=COUNTIF(data[Référence principale],data[[#This Row],[Référence principale]]),COUNTIF(data[Référence principale],data[[#This Row],[Référence principale]]),)</f>
        <v>1</v>
      </c>
    </row>
    <row r="2558" spans="1:55" x14ac:dyDescent="0.25">
      <c r="A2558" t="s">
        <v>830</v>
      </c>
      <c r="G2558" t="s">
        <v>3924</v>
      </c>
      <c r="N2558" s="2"/>
      <c r="O2558" s="2"/>
      <c r="R2558" t="s">
        <v>830</v>
      </c>
      <c r="U2558" t="s">
        <v>452</v>
      </c>
      <c r="AD2558">
        <v>0</v>
      </c>
      <c r="AG2558">
        <v>0</v>
      </c>
      <c r="AP2558" s="3">
        <v>44556</v>
      </c>
      <c r="AY25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8" t="str">
        <f>data[[#This Row],[Différence en valeur]]&amp;data[[#This Row],[Année]]</f>
        <v>02021</v>
      </c>
      <c r="BC2558">
        <f>IF(COUNTIF($U$2:U2558,U2558)=COUNTIF(data[Référence principale],data[[#This Row],[Référence principale]]),COUNTIF(data[Référence principale],data[[#This Row],[Référence principale]]),)</f>
        <v>2</v>
      </c>
    </row>
    <row r="2559" spans="1:55" x14ac:dyDescent="0.25">
      <c r="A2559" t="s">
        <v>830</v>
      </c>
      <c r="G2559" t="s">
        <v>3924</v>
      </c>
      <c r="N2559" s="2"/>
      <c r="O2559" s="2"/>
      <c r="R2559" t="s">
        <v>830</v>
      </c>
      <c r="U2559" t="s">
        <v>2238</v>
      </c>
      <c r="AD2559">
        <v>0</v>
      </c>
      <c r="AG2559">
        <v>0</v>
      </c>
      <c r="AP2559" s="3">
        <v>44556</v>
      </c>
      <c r="AY25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59" t="str">
        <f>data[[#This Row],[Différence en valeur]]&amp;data[[#This Row],[Année]]</f>
        <v>02021</v>
      </c>
      <c r="BC2559">
        <f>IF(COUNTIF($U$2:U2559,U2559)=COUNTIF(data[Référence principale],data[[#This Row],[Référence principale]]),COUNTIF(data[Référence principale],data[[#This Row],[Référence principale]]),)</f>
        <v>1</v>
      </c>
    </row>
    <row r="2560" spans="1:55" x14ac:dyDescent="0.25">
      <c r="A2560" t="s">
        <v>830</v>
      </c>
      <c r="G2560" t="s">
        <v>3924</v>
      </c>
      <c r="N2560" s="2"/>
      <c r="O2560" s="2"/>
      <c r="R2560" t="s">
        <v>830</v>
      </c>
      <c r="U2560" t="s">
        <v>2239</v>
      </c>
      <c r="AD2560">
        <v>0</v>
      </c>
      <c r="AG2560">
        <v>0</v>
      </c>
      <c r="AP2560" s="3">
        <v>44556</v>
      </c>
      <c r="AY25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0" t="str">
        <f>data[[#This Row],[Différence en valeur]]&amp;data[[#This Row],[Année]]</f>
        <v>02021</v>
      </c>
      <c r="BC2560">
        <f>IF(COUNTIF($U$2:U2560,U2560)=COUNTIF(data[Référence principale],data[[#This Row],[Référence principale]]),COUNTIF(data[Référence principale],data[[#This Row],[Référence principale]]),)</f>
        <v>1</v>
      </c>
    </row>
    <row r="2561" spans="1:55" x14ac:dyDescent="0.25">
      <c r="A2561" t="s">
        <v>830</v>
      </c>
      <c r="G2561" t="s">
        <v>3924</v>
      </c>
      <c r="N2561" s="2"/>
      <c r="O2561" s="2"/>
      <c r="R2561" t="s">
        <v>830</v>
      </c>
      <c r="U2561" t="s">
        <v>321</v>
      </c>
      <c r="AD2561">
        <v>0</v>
      </c>
      <c r="AG2561">
        <v>0</v>
      </c>
      <c r="AP2561" s="3">
        <v>44556</v>
      </c>
      <c r="AY25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1" t="str">
        <f>data[[#This Row],[Différence en valeur]]&amp;data[[#This Row],[Année]]</f>
        <v>02021</v>
      </c>
      <c r="BC2561">
        <f>IF(COUNTIF($U$2:U2561,U2561)=COUNTIF(data[Référence principale],data[[#This Row],[Référence principale]]),COUNTIF(data[Référence principale],data[[#This Row],[Référence principale]]),)</f>
        <v>0</v>
      </c>
    </row>
    <row r="2562" spans="1:55" x14ac:dyDescent="0.25">
      <c r="A2562" t="s">
        <v>830</v>
      </c>
      <c r="G2562" t="s">
        <v>3924</v>
      </c>
      <c r="N2562" s="2"/>
      <c r="O2562" s="2"/>
      <c r="R2562" t="s">
        <v>830</v>
      </c>
      <c r="U2562" t="s">
        <v>2240</v>
      </c>
      <c r="AD2562">
        <v>0</v>
      </c>
      <c r="AG2562">
        <v>0</v>
      </c>
      <c r="AP2562" s="3">
        <v>44556</v>
      </c>
      <c r="AY25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2" t="str">
        <f>data[[#This Row],[Différence en valeur]]&amp;data[[#This Row],[Année]]</f>
        <v>02021</v>
      </c>
      <c r="BC2562">
        <f>IF(COUNTIF($U$2:U2562,U2562)=COUNTIF(data[Référence principale],data[[#This Row],[Référence principale]]),COUNTIF(data[Référence principale],data[[#This Row],[Référence principale]]),)</f>
        <v>1</v>
      </c>
    </row>
    <row r="2563" spans="1:55" x14ac:dyDescent="0.25">
      <c r="A2563" t="s">
        <v>830</v>
      </c>
      <c r="G2563" t="s">
        <v>3924</v>
      </c>
      <c r="N2563" s="2"/>
      <c r="O2563" s="2"/>
      <c r="R2563" t="s">
        <v>830</v>
      </c>
      <c r="U2563" t="s">
        <v>2241</v>
      </c>
      <c r="AD2563">
        <v>0</v>
      </c>
      <c r="AG2563">
        <v>0</v>
      </c>
      <c r="AP2563" s="3">
        <v>44556</v>
      </c>
      <c r="AY25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3" t="str">
        <f>data[[#This Row],[Différence en valeur]]&amp;data[[#This Row],[Année]]</f>
        <v>02021</v>
      </c>
      <c r="BC2563">
        <f>IF(COUNTIF($U$2:U2563,U2563)=COUNTIF(data[Référence principale],data[[#This Row],[Référence principale]]),COUNTIF(data[Référence principale],data[[#This Row],[Référence principale]]),)</f>
        <v>1</v>
      </c>
    </row>
    <row r="2564" spans="1:55" x14ac:dyDescent="0.25">
      <c r="A2564" t="s">
        <v>830</v>
      </c>
      <c r="G2564" t="s">
        <v>3924</v>
      </c>
      <c r="N2564" s="2"/>
      <c r="O2564" s="2"/>
      <c r="R2564" t="s">
        <v>830</v>
      </c>
      <c r="U2564" t="s">
        <v>413</v>
      </c>
      <c r="AD2564">
        <v>0</v>
      </c>
      <c r="AG2564">
        <v>0</v>
      </c>
      <c r="AP2564" s="3">
        <v>44556</v>
      </c>
      <c r="AY25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4" t="str">
        <f>data[[#This Row],[Différence en valeur]]&amp;data[[#This Row],[Année]]</f>
        <v>02021</v>
      </c>
      <c r="BC2564">
        <f>IF(COUNTIF($U$2:U2564,U2564)=COUNTIF(data[Référence principale],data[[#This Row],[Référence principale]]),COUNTIF(data[Référence principale],data[[#This Row],[Référence principale]]),)</f>
        <v>2</v>
      </c>
    </row>
    <row r="2565" spans="1:55" x14ac:dyDescent="0.25">
      <c r="A2565" t="s">
        <v>830</v>
      </c>
      <c r="G2565" t="s">
        <v>3924</v>
      </c>
      <c r="N2565" s="2"/>
      <c r="O2565" s="2"/>
      <c r="R2565" t="s">
        <v>830</v>
      </c>
      <c r="U2565" t="s">
        <v>2242</v>
      </c>
      <c r="AD2565">
        <v>0</v>
      </c>
      <c r="AG2565">
        <v>0</v>
      </c>
      <c r="AP2565" s="3">
        <v>44556</v>
      </c>
      <c r="AY25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5" t="str">
        <f>data[[#This Row],[Différence en valeur]]&amp;data[[#This Row],[Année]]</f>
        <v>02021</v>
      </c>
      <c r="BC2565">
        <f>IF(COUNTIF($U$2:U2565,U2565)=COUNTIF(data[Référence principale],data[[#This Row],[Référence principale]]),COUNTIF(data[Référence principale],data[[#This Row],[Référence principale]]),)</f>
        <v>1</v>
      </c>
    </row>
    <row r="2566" spans="1:55" x14ac:dyDescent="0.25">
      <c r="A2566" t="s">
        <v>830</v>
      </c>
      <c r="G2566" t="s">
        <v>3924</v>
      </c>
      <c r="N2566" s="2"/>
      <c r="O2566" s="2"/>
      <c r="R2566" t="s">
        <v>830</v>
      </c>
      <c r="U2566" t="s">
        <v>2243</v>
      </c>
      <c r="AD2566">
        <v>0</v>
      </c>
      <c r="AG2566">
        <v>0</v>
      </c>
      <c r="AP2566" s="3">
        <v>44556</v>
      </c>
      <c r="AY25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6" t="str">
        <f>data[[#This Row],[Différence en valeur]]&amp;data[[#This Row],[Année]]</f>
        <v>02021</v>
      </c>
      <c r="BC2566">
        <f>IF(COUNTIF($U$2:U2566,U2566)=COUNTIF(data[Référence principale],data[[#This Row],[Référence principale]]),COUNTIF(data[Référence principale],data[[#This Row],[Référence principale]]),)</f>
        <v>1</v>
      </c>
    </row>
    <row r="2567" spans="1:55" x14ac:dyDescent="0.25">
      <c r="A2567" t="s">
        <v>830</v>
      </c>
      <c r="G2567" t="s">
        <v>3924</v>
      </c>
      <c r="N2567" s="2"/>
      <c r="O2567" s="2"/>
      <c r="R2567" t="s">
        <v>830</v>
      </c>
      <c r="U2567" t="s">
        <v>2244</v>
      </c>
      <c r="AD2567">
        <v>0</v>
      </c>
      <c r="AG2567">
        <v>0</v>
      </c>
      <c r="AP2567" s="3">
        <v>44556</v>
      </c>
      <c r="AY25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7" t="str">
        <f>data[[#This Row],[Différence en valeur]]&amp;data[[#This Row],[Année]]</f>
        <v>02021</v>
      </c>
      <c r="BC2567">
        <f>IF(COUNTIF($U$2:U2567,U2567)=COUNTIF(data[Référence principale],data[[#This Row],[Référence principale]]),COUNTIF(data[Référence principale],data[[#This Row],[Référence principale]]),)</f>
        <v>1</v>
      </c>
    </row>
    <row r="2568" spans="1:55" x14ac:dyDescent="0.25">
      <c r="A2568" t="s">
        <v>830</v>
      </c>
      <c r="G2568" t="s">
        <v>3924</v>
      </c>
      <c r="N2568" s="2"/>
      <c r="O2568" s="2"/>
      <c r="R2568" t="s">
        <v>830</v>
      </c>
      <c r="U2568" t="s">
        <v>2245</v>
      </c>
      <c r="AD2568">
        <v>2</v>
      </c>
      <c r="AG2568">
        <v>30.2</v>
      </c>
      <c r="AP2568" s="3">
        <v>44556</v>
      </c>
      <c r="AY25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8" t="str">
        <f>data[[#This Row],[Différence en valeur]]&amp;data[[#This Row],[Année]]</f>
        <v>30.22021</v>
      </c>
      <c r="BC2568">
        <f>IF(COUNTIF($U$2:U2568,U2568)=COUNTIF(data[Référence principale],data[[#This Row],[Référence principale]]),COUNTIF(data[Référence principale],data[[#This Row],[Référence principale]]),)</f>
        <v>1</v>
      </c>
    </row>
    <row r="2569" spans="1:55" x14ac:dyDescent="0.25">
      <c r="A2569" t="s">
        <v>830</v>
      </c>
      <c r="G2569" t="s">
        <v>3924</v>
      </c>
      <c r="N2569" s="2"/>
      <c r="O2569" s="2"/>
      <c r="R2569" t="s">
        <v>830</v>
      </c>
      <c r="U2569" t="s">
        <v>2246</v>
      </c>
      <c r="AD2569">
        <v>0</v>
      </c>
      <c r="AG2569">
        <v>0</v>
      </c>
      <c r="AP2569" s="3">
        <v>44556</v>
      </c>
      <c r="AY25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69" t="str">
        <f>data[[#This Row],[Différence en valeur]]&amp;data[[#This Row],[Année]]</f>
        <v>02021</v>
      </c>
      <c r="BC2569">
        <f>IF(COUNTIF($U$2:U2569,U2569)=COUNTIF(data[Référence principale],data[[#This Row],[Référence principale]]),COUNTIF(data[Référence principale],data[[#This Row],[Référence principale]]),)</f>
        <v>1</v>
      </c>
    </row>
    <row r="2570" spans="1:55" x14ac:dyDescent="0.25">
      <c r="A2570" t="s">
        <v>830</v>
      </c>
      <c r="G2570" t="s">
        <v>3924</v>
      </c>
      <c r="N2570" s="2"/>
      <c r="O2570" s="2"/>
      <c r="R2570" t="s">
        <v>830</v>
      </c>
      <c r="U2570" t="s">
        <v>2247</v>
      </c>
      <c r="AD2570">
        <v>0</v>
      </c>
      <c r="AG2570">
        <v>0</v>
      </c>
      <c r="AP2570" s="3">
        <v>44556</v>
      </c>
      <c r="AY25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0" t="str">
        <f>data[[#This Row],[Différence en valeur]]&amp;data[[#This Row],[Année]]</f>
        <v>02021</v>
      </c>
      <c r="BC2570">
        <f>IF(COUNTIF($U$2:U2570,U2570)=COUNTIF(data[Référence principale],data[[#This Row],[Référence principale]]),COUNTIF(data[Référence principale],data[[#This Row],[Référence principale]]),)</f>
        <v>1</v>
      </c>
    </row>
    <row r="2571" spans="1:55" x14ac:dyDescent="0.25">
      <c r="A2571" t="s">
        <v>830</v>
      </c>
      <c r="G2571" t="s">
        <v>3924</v>
      </c>
      <c r="N2571" s="2"/>
      <c r="O2571" s="2"/>
      <c r="R2571" t="s">
        <v>830</v>
      </c>
      <c r="U2571" t="s">
        <v>2248</v>
      </c>
      <c r="AD2571">
        <v>0</v>
      </c>
      <c r="AG2571">
        <v>0</v>
      </c>
      <c r="AP2571" s="3">
        <v>44556</v>
      </c>
      <c r="AY25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1" t="str">
        <f>data[[#This Row],[Différence en valeur]]&amp;data[[#This Row],[Année]]</f>
        <v>02021</v>
      </c>
      <c r="BC2571">
        <f>IF(COUNTIF($U$2:U2571,U2571)=COUNTIF(data[Référence principale],data[[#This Row],[Référence principale]]),COUNTIF(data[Référence principale],data[[#This Row],[Référence principale]]),)</f>
        <v>1</v>
      </c>
    </row>
    <row r="2572" spans="1:55" x14ac:dyDescent="0.25">
      <c r="A2572" t="s">
        <v>830</v>
      </c>
      <c r="G2572" t="s">
        <v>3924</v>
      </c>
      <c r="N2572" s="2"/>
      <c r="O2572" s="2"/>
      <c r="R2572" t="s">
        <v>830</v>
      </c>
      <c r="U2572" t="s">
        <v>627</v>
      </c>
      <c r="AD2572">
        <v>0</v>
      </c>
      <c r="AG2572">
        <v>0</v>
      </c>
      <c r="AP2572" s="3">
        <v>44556</v>
      </c>
      <c r="AY25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2" t="str">
        <f>data[[#This Row],[Différence en valeur]]&amp;data[[#This Row],[Année]]</f>
        <v>02021</v>
      </c>
      <c r="BC2572">
        <f>IF(COUNTIF($U$2:U2572,U2572)=COUNTIF(data[Référence principale],data[[#This Row],[Référence principale]]),COUNTIF(data[Référence principale],data[[#This Row],[Référence principale]]),)</f>
        <v>2</v>
      </c>
    </row>
    <row r="2573" spans="1:55" x14ac:dyDescent="0.25">
      <c r="A2573" t="s">
        <v>830</v>
      </c>
      <c r="G2573" t="s">
        <v>3924</v>
      </c>
      <c r="N2573" s="2"/>
      <c r="O2573" s="2"/>
      <c r="R2573" t="s">
        <v>830</v>
      </c>
      <c r="U2573" t="s">
        <v>2249</v>
      </c>
      <c r="AD2573">
        <v>0</v>
      </c>
      <c r="AG2573">
        <v>0</v>
      </c>
      <c r="AP2573" s="3">
        <v>44556</v>
      </c>
      <c r="AY25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3" t="str">
        <f>data[[#This Row],[Différence en valeur]]&amp;data[[#This Row],[Année]]</f>
        <v>02021</v>
      </c>
      <c r="BC2573">
        <f>IF(COUNTIF($U$2:U2573,U2573)=COUNTIF(data[Référence principale],data[[#This Row],[Référence principale]]),COUNTIF(data[Référence principale],data[[#This Row],[Référence principale]]),)</f>
        <v>1</v>
      </c>
    </row>
    <row r="2574" spans="1:55" x14ac:dyDescent="0.25">
      <c r="A2574" t="s">
        <v>830</v>
      </c>
      <c r="G2574" t="s">
        <v>3924</v>
      </c>
      <c r="N2574" s="2"/>
      <c r="O2574" s="2"/>
      <c r="R2574" t="s">
        <v>830</v>
      </c>
      <c r="U2574" t="s">
        <v>2250</v>
      </c>
      <c r="AD2574">
        <v>-4</v>
      </c>
      <c r="AG2574">
        <v>-0.4</v>
      </c>
      <c r="AP2574" s="3">
        <v>44556</v>
      </c>
      <c r="AY25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4" t="str">
        <f>data[[#This Row],[Différence en valeur]]&amp;data[[#This Row],[Année]]</f>
        <v>-0.42021</v>
      </c>
      <c r="BC2574">
        <f>IF(COUNTIF($U$2:U2574,U2574)=COUNTIF(data[Référence principale],data[[#This Row],[Référence principale]]),COUNTIF(data[Référence principale],data[[#This Row],[Référence principale]]),)</f>
        <v>1</v>
      </c>
    </row>
    <row r="2575" spans="1:55" x14ac:dyDescent="0.25">
      <c r="A2575" t="s">
        <v>830</v>
      </c>
      <c r="G2575" t="s">
        <v>3924</v>
      </c>
      <c r="N2575" s="2"/>
      <c r="O2575" s="2"/>
      <c r="R2575" t="s">
        <v>830</v>
      </c>
      <c r="U2575" t="s">
        <v>727</v>
      </c>
      <c r="AD2575">
        <v>0</v>
      </c>
      <c r="AG2575">
        <v>0</v>
      </c>
      <c r="AP2575" s="3">
        <v>44556</v>
      </c>
      <c r="AY25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5" t="str">
        <f>data[[#This Row],[Différence en valeur]]&amp;data[[#This Row],[Année]]</f>
        <v>02021</v>
      </c>
      <c r="BC2575">
        <f>IF(COUNTIF($U$2:U2575,U2575)=COUNTIF(data[Référence principale],data[[#This Row],[Référence principale]]),COUNTIF(data[Référence principale],data[[#This Row],[Référence principale]]),)</f>
        <v>2</v>
      </c>
    </row>
    <row r="2576" spans="1:55" x14ac:dyDescent="0.25">
      <c r="A2576" t="s">
        <v>830</v>
      </c>
      <c r="G2576" t="s">
        <v>3924</v>
      </c>
      <c r="N2576" s="2"/>
      <c r="O2576" s="2"/>
      <c r="R2576" t="s">
        <v>830</v>
      </c>
      <c r="U2576" t="s">
        <v>2251</v>
      </c>
      <c r="AD2576">
        <v>0</v>
      </c>
      <c r="AG2576">
        <v>0</v>
      </c>
      <c r="AP2576" s="3">
        <v>44556</v>
      </c>
      <c r="AY25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6" t="str">
        <f>data[[#This Row],[Différence en valeur]]&amp;data[[#This Row],[Année]]</f>
        <v>02021</v>
      </c>
      <c r="BC2576">
        <f>IF(COUNTIF($U$2:U2576,U2576)=COUNTIF(data[Référence principale],data[[#This Row],[Référence principale]]),COUNTIF(data[Référence principale],data[[#This Row],[Référence principale]]),)</f>
        <v>1</v>
      </c>
    </row>
    <row r="2577" spans="1:55" x14ac:dyDescent="0.25">
      <c r="A2577" t="s">
        <v>830</v>
      </c>
      <c r="G2577" t="s">
        <v>3924</v>
      </c>
      <c r="N2577" s="2"/>
      <c r="O2577" s="2"/>
      <c r="R2577" t="s">
        <v>830</v>
      </c>
      <c r="U2577" t="s">
        <v>2252</v>
      </c>
      <c r="AD2577">
        <v>12</v>
      </c>
      <c r="AG2577">
        <v>1.2</v>
      </c>
      <c r="AP2577" s="3">
        <v>44556</v>
      </c>
      <c r="AY25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7" t="str">
        <f>data[[#This Row],[Différence en valeur]]&amp;data[[#This Row],[Année]]</f>
        <v>1.22021</v>
      </c>
      <c r="BC2577">
        <f>IF(COUNTIF($U$2:U2577,U2577)=COUNTIF(data[Référence principale],data[[#This Row],[Référence principale]]),COUNTIF(data[Référence principale],data[[#This Row],[Référence principale]]),)</f>
        <v>0</v>
      </c>
    </row>
    <row r="2578" spans="1:55" x14ac:dyDescent="0.25">
      <c r="A2578" t="s">
        <v>830</v>
      </c>
      <c r="G2578" t="s">
        <v>3924</v>
      </c>
      <c r="N2578" s="2"/>
      <c r="O2578" s="2"/>
      <c r="R2578" t="s">
        <v>830</v>
      </c>
      <c r="U2578" t="s">
        <v>2252</v>
      </c>
      <c r="AD2578">
        <v>0</v>
      </c>
      <c r="AG2578">
        <v>0</v>
      </c>
      <c r="AP2578" s="3">
        <v>44556</v>
      </c>
      <c r="AY25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8" t="str">
        <f>data[[#This Row],[Différence en valeur]]&amp;data[[#This Row],[Année]]</f>
        <v>02021</v>
      </c>
      <c r="BC2578">
        <f>IF(COUNTIF($U$2:U2578,U2578)=COUNTIF(data[Référence principale],data[[#This Row],[Référence principale]]),COUNTIF(data[Référence principale],data[[#This Row],[Référence principale]]),)</f>
        <v>2</v>
      </c>
    </row>
    <row r="2579" spans="1:55" x14ac:dyDescent="0.25">
      <c r="A2579" t="s">
        <v>830</v>
      </c>
      <c r="G2579" t="s">
        <v>3924</v>
      </c>
      <c r="N2579" s="2"/>
      <c r="O2579" s="2"/>
      <c r="R2579" t="s">
        <v>830</v>
      </c>
      <c r="U2579" t="s">
        <v>2253</v>
      </c>
      <c r="AD2579">
        <v>-3</v>
      </c>
      <c r="AG2579">
        <v>-0.3</v>
      </c>
      <c r="AP2579" s="3">
        <v>44556</v>
      </c>
      <c r="AY25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79" t="str">
        <f>data[[#This Row],[Différence en valeur]]&amp;data[[#This Row],[Année]]</f>
        <v>-0.32021</v>
      </c>
      <c r="BC2579">
        <f>IF(COUNTIF($U$2:U2579,U2579)=COUNTIF(data[Référence principale],data[[#This Row],[Référence principale]]),COUNTIF(data[Référence principale],data[[#This Row],[Référence principale]]),)</f>
        <v>1</v>
      </c>
    </row>
    <row r="2580" spans="1:55" x14ac:dyDescent="0.25">
      <c r="A2580" t="s">
        <v>830</v>
      </c>
      <c r="G2580" t="s">
        <v>3924</v>
      </c>
      <c r="N2580" s="2"/>
      <c r="O2580" s="2"/>
      <c r="R2580" t="s">
        <v>830</v>
      </c>
      <c r="U2580" t="s">
        <v>396</v>
      </c>
      <c r="AD2580">
        <v>0</v>
      </c>
      <c r="AG2580">
        <v>0</v>
      </c>
      <c r="AP2580" s="3">
        <v>44556</v>
      </c>
      <c r="AY25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0" t="str">
        <f>data[[#This Row],[Différence en valeur]]&amp;data[[#This Row],[Année]]</f>
        <v>02021</v>
      </c>
      <c r="BC2580">
        <f>IF(COUNTIF($U$2:U2580,U2580)=COUNTIF(data[Référence principale],data[[#This Row],[Référence principale]]),COUNTIF(data[Référence principale],data[[#This Row],[Référence principale]]),)</f>
        <v>2</v>
      </c>
    </row>
    <row r="2581" spans="1:55" x14ac:dyDescent="0.25">
      <c r="A2581" t="s">
        <v>830</v>
      </c>
      <c r="G2581" t="s">
        <v>3924</v>
      </c>
      <c r="N2581" s="2"/>
      <c r="O2581" s="2"/>
      <c r="R2581" t="s">
        <v>830</v>
      </c>
      <c r="U2581" t="s">
        <v>2254</v>
      </c>
      <c r="AD2581">
        <v>0</v>
      </c>
      <c r="AG2581">
        <v>0</v>
      </c>
      <c r="AP2581" s="3">
        <v>44556</v>
      </c>
      <c r="AY25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1" t="str">
        <f>data[[#This Row],[Différence en valeur]]&amp;data[[#This Row],[Année]]</f>
        <v>02021</v>
      </c>
      <c r="BC2581">
        <f>IF(COUNTIF($U$2:U2581,U2581)=COUNTIF(data[Référence principale],data[[#This Row],[Référence principale]]),COUNTIF(data[Référence principale],data[[#This Row],[Référence principale]]),)</f>
        <v>1</v>
      </c>
    </row>
    <row r="2582" spans="1:55" x14ac:dyDescent="0.25">
      <c r="A2582" t="s">
        <v>830</v>
      </c>
      <c r="G2582" t="s">
        <v>3924</v>
      </c>
      <c r="N2582" s="2"/>
      <c r="O2582" s="2"/>
      <c r="R2582" t="s">
        <v>830</v>
      </c>
      <c r="U2582" t="s">
        <v>668</v>
      </c>
      <c r="AD2582">
        <v>0</v>
      </c>
      <c r="AG2582">
        <v>0</v>
      </c>
      <c r="AP2582" s="3">
        <v>44556</v>
      </c>
      <c r="AY25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2" t="str">
        <f>data[[#This Row],[Différence en valeur]]&amp;data[[#This Row],[Année]]</f>
        <v>02021</v>
      </c>
      <c r="BC2582">
        <f>IF(COUNTIF($U$2:U2582,U2582)=COUNTIF(data[Référence principale],data[[#This Row],[Référence principale]]),COUNTIF(data[Référence principale],data[[#This Row],[Référence principale]]),)</f>
        <v>0</v>
      </c>
    </row>
    <row r="2583" spans="1:55" x14ac:dyDescent="0.25">
      <c r="A2583" t="s">
        <v>830</v>
      </c>
      <c r="G2583" t="s">
        <v>3924</v>
      </c>
      <c r="N2583" s="2"/>
      <c r="O2583" s="2"/>
      <c r="R2583" t="s">
        <v>830</v>
      </c>
      <c r="U2583" t="s">
        <v>2255</v>
      </c>
      <c r="AD2583">
        <v>2</v>
      </c>
      <c r="AG2583">
        <v>0.2</v>
      </c>
      <c r="AP2583" s="3">
        <v>44556</v>
      </c>
      <c r="AY25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3" t="str">
        <f>data[[#This Row],[Différence en valeur]]&amp;data[[#This Row],[Année]]</f>
        <v>0.22021</v>
      </c>
      <c r="BC2583">
        <f>IF(COUNTIF($U$2:U2583,U2583)=COUNTIF(data[Référence principale],data[[#This Row],[Référence principale]]),COUNTIF(data[Référence principale],data[[#This Row],[Référence principale]]),)</f>
        <v>1</v>
      </c>
    </row>
    <row r="2584" spans="1:55" x14ac:dyDescent="0.25">
      <c r="A2584" t="s">
        <v>830</v>
      </c>
      <c r="G2584" t="s">
        <v>3924</v>
      </c>
      <c r="N2584" s="2"/>
      <c r="O2584" s="2"/>
      <c r="R2584" t="s">
        <v>830</v>
      </c>
      <c r="U2584" t="s">
        <v>2256</v>
      </c>
      <c r="AD2584">
        <v>10</v>
      </c>
      <c r="AG2584">
        <v>1</v>
      </c>
      <c r="AP2584" s="3">
        <v>44556</v>
      </c>
      <c r="AY25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4" t="str">
        <f>data[[#This Row],[Différence en valeur]]&amp;data[[#This Row],[Année]]</f>
        <v>12021</v>
      </c>
      <c r="BC2584">
        <f>IF(COUNTIF($U$2:U2584,U2584)=COUNTIF(data[Référence principale],data[[#This Row],[Référence principale]]),COUNTIF(data[Référence principale],data[[#This Row],[Référence principale]]),)</f>
        <v>1</v>
      </c>
    </row>
    <row r="2585" spans="1:55" x14ac:dyDescent="0.25">
      <c r="A2585" t="s">
        <v>830</v>
      </c>
      <c r="G2585" t="s">
        <v>3924</v>
      </c>
      <c r="N2585" s="2"/>
      <c r="O2585" s="2"/>
      <c r="R2585" t="s">
        <v>830</v>
      </c>
      <c r="U2585" t="s">
        <v>2257</v>
      </c>
      <c r="AD2585">
        <v>0</v>
      </c>
      <c r="AG2585">
        <v>0</v>
      </c>
      <c r="AP2585" s="3">
        <v>44556</v>
      </c>
      <c r="AY25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5" t="str">
        <f>data[[#This Row],[Différence en valeur]]&amp;data[[#This Row],[Année]]</f>
        <v>02021</v>
      </c>
      <c r="BC2585">
        <f>IF(COUNTIF($U$2:U2585,U2585)=COUNTIF(data[Référence principale],data[[#This Row],[Référence principale]]),COUNTIF(data[Référence principale],data[[#This Row],[Référence principale]]),)</f>
        <v>1</v>
      </c>
    </row>
    <row r="2586" spans="1:55" x14ac:dyDescent="0.25">
      <c r="A2586" t="s">
        <v>830</v>
      </c>
      <c r="G2586" t="s">
        <v>3924</v>
      </c>
      <c r="N2586" s="2"/>
      <c r="O2586" s="2"/>
      <c r="R2586" t="s">
        <v>830</v>
      </c>
      <c r="U2586" t="s">
        <v>2258</v>
      </c>
      <c r="AD2586">
        <v>-6</v>
      </c>
      <c r="AG2586">
        <v>-0.6</v>
      </c>
      <c r="AP2586" s="3">
        <v>44556</v>
      </c>
      <c r="AY25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6" t="str">
        <f>data[[#This Row],[Différence en valeur]]&amp;data[[#This Row],[Année]]</f>
        <v>-0.62021</v>
      </c>
      <c r="BC2586">
        <f>IF(COUNTIF($U$2:U2586,U2586)=COUNTIF(data[Référence principale],data[[#This Row],[Référence principale]]),COUNTIF(data[Référence principale],data[[#This Row],[Référence principale]]),)</f>
        <v>1</v>
      </c>
    </row>
    <row r="2587" spans="1:55" x14ac:dyDescent="0.25">
      <c r="A2587" t="s">
        <v>830</v>
      </c>
      <c r="G2587" t="s">
        <v>3924</v>
      </c>
      <c r="N2587" s="2"/>
      <c r="O2587" s="2"/>
      <c r="R2587" t="s">
        <v>830</v>
      </c>
      <c r="U2587" t="s">
        <v>2259</v>
      </c>
      <c r="AD2587">
        <v>0</v>
      </c>
      <c r="AG2587">
        <v>0</v>
      </c>
      <c r="AP2587" s="3">
        <v>44556</v>
      </c>
      <c r="AY25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7" t="str">
        <f>data[[#This Row],[Différence en valeur]]&amp;data[[#This Row],[Année]]</f>
        <v>02021</v>
      </c>
      <c r="BC2587">
        <f>IF(COUNTIF($U$2:U2587,U2587)=COUNTIF(data[Référence principale],data[[#This Row],[Référence principale]]),COUNTIF(data[Référence principale],data[[#This Row],[Référence principale]]),)</f>
        <v>1</v>
      </c>
    </row>
    <row r="2588" spans="1:55" x14ac:dyDescent="0.25">
      <c r="A2588" t="s">
        <v>830</v>
      </c>
      <c r="G2588" t="s">
        <v>3924</v>
      </c>
      <c r="N2588" s="2"/>
      <c r="O2588" s="2"/>
      <c r="R2588" t="s">
        <v>830</v>
      </c>
      <c r="U2588" t="s">
        <v>2260</v>
      </c>
      <c r="AD2588">
        <v>-1</v>
      </c>
      <c r="AG2588">
        <v>-0.1</v>
      </c>
      <c r="AP2588" s="3">
        <v>44556</v>
      </c>
      <c r="AY25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8" t="str">
        <f>data[[#This Row],[Différence en valeur]]&amp;data[[#This Row],[Année]]</f>
        <v>-0.12021</v>
      </c>
      <c r="BC2588">
        <f>IF(COUNTIF($U$2:U2588,U2588)=COUNTIF(data[Référence principale],data[[#This Row],[Référence principale]]),COUNTIF(data[Référence principale],data[[#This Row],[Référence principale]]),)</f>
        <v>1</v>
      </c>
    </row>
    <row r="2589" spans="1:55" x14ac:dyDescent="0.25">
      <c r="A2589" t="s">
        <v>830</v>
      </c>
      <c r="G2589" t="s">
        <v>3924</v>
      </c>
      <c r="N2589" s="2"/>
      <c r="O2589" s="2"/>
      <c r="R2589" t="s">
        <v>830</v>
      </c>
      <c r="U2589" t="s">
        <v>2261</v>
      </c>
      <c r="AD2589">
        <v>-3</v>
      </c>
      <c r="AG2589">
        <v>-0.3</v>
      </c>
      <c r="AP2589" s="3">
        <v>44556</v>
      </c>
      <c r="AY25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89" t="str">
        <f>data[[#This Row],[Différence en valeur]]&amp;data[[#This Row],[Année]]</f>
        <v>-0.32021</v>
      </c>
      <c r="BC2589">
        <f>IF(COUNTIF($U$2:U2589,U2589)=COUNTIF(data[Référence principale],data[[#This Row],[Référence principale]]),COUNTIF(data[Référence principale],data[[#This Row],[Référence principale]]),)</f>
        <v>1</v>
      </c>
    </row>
    <row r="2590" spans="1:55" x14ac:dyDescent="0.25">
      <c r="A2590" t="s">
        <v>830</v>
      </c>
      <c r="G2590" t="s">
        <v>3924</v>
      </c>
      <c r="N2590" s="2"/>
      <c r="O2590" s="2"/>
      <c r="R2590" t="s">
        <v>830</v>
      </c>
      <c r="U2590" t="s">
        <v>2262</v>
      </c>
      <c r="AD2590">
        <v>3</v>
      </c>
      <c r="AG2590">
        <v>0.3</v>
      </c>
      <c r="AP2590" s="3">
        <v>44556</v>
      </c>
      <c r="AY25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0" t="str">
        <f>data[[#This Row],[Différence en valeur]]&amp;data[[#This Row],[Année]]</f>
        <v>0.32021</v>
      </c>
      <c r="BC2590">
        <f>IF(COUNTIF($U$2:U2590,U2590)=COUNTIF(data[Référence principale],data[[#This Row],[Référence principale]]),COUNTIF(data[Référence principale],data[[#This Row],[Référence principale]]),)</f>
        <v>1</v>
      </c>
    </row>
    <row r="2591" spans="1:55" x14ac:dyDescent="0.25">
      <c r="A2591" t="s">
        <v>830</v>
      </c>
      <c r="G2591" t="s">
        <v>3924</v>
      </c>
      <c r="N2591" s="2"/>
      <c r="O2591" s="2"/>
      <c r="R2591" t="s">
        <v>830</v>
      </c>
      <c r="U2591" t="s">
        <v>2263</v>
      </c>
      <c r="AD2591">
        <v>-4</v>
      </c>
      <c r="AG2591">
        <v>-0.4</v>
      </c>
      <c r="AP2591" s="3">
        <v>44556</v>
      </c>
      <c r="AY25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1" t="str">
        <f>data[[#This Row],[Différence en valeur]]&amp;data[[#This Row],[Année]]</f>
        <v>-0.42021</v>
      </c>
      <c r="BC2591">
        <f>IF(COUNTIF($U$2:U2591,U2591)=COUNTIF(data[Référence principale],data[[#This Row],[Référence principale]]),COUNTIF(data[Référence principale],data[[#This Row],[Référence principale]]),)</f>
        <v>1</v>
      </c>
    </row>
    <row r="2592" spans="1:55" x14ac:dyDescent="0.25">
      <c r="A2592" t="s">
        <v>830</v>
      </c>
      <c r="G2592" t="s">
        <v>3924</v>
      </c>
      <c r="N2592" s="2"/>
      <c r="O2592" s="2"/>
      <c r="R2592" t="s">
        <v>830</v>
      </c>
      <c r="U2592" t="s">
        <v>2264</v>
      </c>
      <c r="AD2592">
        <v>-4</v>
      </c>
      <c r="AG2592">
        <v>-0.4</v>
      </c>
      <c r="AP2592" s="3">
        <v>44556</v>
      </c>
      <c r="AY25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2" t="str">
        <f>data[[#This Row],[Différence en valeur]]&amp;data[[#This Row],[Année]]</f>
        <v>-0.42021</v>
      </c>
      <c r="BC2592">
        <f>IF(COUNTIF($U$2:U2592,U2592)=COUNTIF(data[Référence principale],data[[#This Row],[Référence principale]]),COUNTIF(data[Référence principale],data[[#This Row],[Référence principale]]),)</f>
        <v>1</v>
      </c>
    </row>
    <row r="2593" spans="1:55" x14ac:dyDescent="0.25">
      <c r="A2593" t="s">
        <v>830</v>
      </c>
      <c r="G2593" t="s">
        <v>3924</v>
      </c>
      <c r="N2593" s="2"/>
      <c r="O2593" s="2"/>
      <c r="R2593" t="s">
        <v>830</v>
      </c>
      <c r="U2593" t="s">
        <v>2265</v>
      </c>
      <c r="AD2593">
        <v>-12</v>
      </c>
      <c r="AG2593">
        <v>-1.2</v>
      </c>
      <c r="AP2593" s="3">
        <v>44556</v>
      </c>
      <c r="AY25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3" t="str">
        <f>data[[#This Row],[Différence en valeur]]&amp;data[[#This Row],[Année]]</f>
        <v>-1.22021</v>
      </c>
      <c r="BC2593">
        <f>IF(COUNTIF($U$2:U2593,U2593)=COUNTIF(data[Référence principale],data[[#This Row],[Référence principale]]),COUNTIF(data[Référence principale],data[[#This Row],[Référence principale]]),)</f>
        <v>1</v>
      </c>
    </row>
    <row r="2594" spans="1:55" x14ac:dyDescent="0.25">
      <c r="A2594" t="s">
        <v>830</v>
      </c>
      <c r="G2594" t="s">
        <v>3924</v>
      </c>
      <c r="N2594" s="2"/>
      <c r="O2594" s="2"/>
      <c r="R2594" t="s">
        <v>830</v>
      </c>
      <c r="U2594" t="s">
        <v>2266</v>
      </c>
      <c r="AD2594">
        <v>0</v>
      </c>
      <c r="AG2594">
        <v>0</v>
      </c>
      <c r="AP2594" s="3">
        <v>44556</v>
      </c>
      <c r="AY25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4" t="str">
        <f>data[[#This Row],[Différence en valeur]]&amp;data[[#This Row],[Année]]</f>
        <v>02021</v>
      </c>
      <c r="BC2594">
        <f>IF(COUNTIF($U$2:U2594,U2594)=COUNTIF(data[Référence principale],data[[#This Row],[Référence principale]]),COUNTIF(data[Référence principale],data[[#This Row],[Référence principale]]),)</f>
        <v>1</v>
      </c>
    </row>
    <row r="2595" spans="1:55" x14ac:dyDescent="0.25">
      <c r="A2595" t="s">
        <v>830</v>
      </c>
      <c r="G2595" t="s">
        <v>3924</v>
      </c>
      <c r="N2595" s="2"/>
      <c r="O2595" s="2"/>
      <c r="R2595" t="s">
        <v>830</v>
      </c>
      <c r="U2595" t="s">
        <v>2267</v>
      </c>
      <c r="AD2595">
        <v>0</v>
      </c>
      <c r="AG2595">
        <v>0</v>
      </c>
      <c r="AP2595" s="3">
        <v>44556</v>
      </c>
      <c r="AY25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5" t="str">
        <f>data[[#This Row],[Différence en valeur]]&amp;data[[#This Row],[Année]]</f>
        <v>02021</v>
      </c>
      <c r="BC2595">
        <f>IF(COUNTIF($U$2:U2595,U2595)=COUNTIF(data[Référence principale],data[[#This Row],[Référence principale]]),COUNTIF(data[Référence principale],data[[#This Row],[Référence principale]]),)</f>
        <v>1</v>
      </c>
    </row>
    <row r="2596" spans="1:55" x14ac:dyDescent="0.25">
      <c r="A2596" t="s">
        <v>830</v>
      </c>
      <c r="G2596" t="s">
        <v>3924</v>
      </c>
      <c r="N2596" s="2"/>
      <c r="O2596" s="2"/>
      <c r="R2596" t="s">
        <v>830</v>
      </c>
      <c r="U2596" t="s">
        <v>2268</v>
      </c>
      <c r="AD2596">
        <v>0</v>
      </c>
      <c r="AG2596">
        <v>0</v>
      </c>
      <c r="AP2596" s="3">
        <v>44556</v>
      </c>
      <c r="AY25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6" t="str">
        <f>data[[#This Row],[Différence en valeur]]&amp;data[[#This Row],[Année]]</f>
        <v>02021</v>
      </c>
      <c r="BC2596">
        <f>IF(COUNTIF($U$2:U2596,U2596)=COUNTIF(data[Référence principale],data[[#This Row],[Référence principale]]),COUNTIF(data[Référence principale],data[[#This Row],[Référence principale]]),)</f>
        <v>1</v>
      </c>
    </row>
    <row r="2597" spans="1:55" x14ac:dyDescent="0.25">
      <c r="A2597" t="s">
        <v>830</v>
      </c>
      <c r="G2597" t="s">
        <v>3924</v>
      </c>
      <c r="N2597" s="2"/>
      <c r="O2597" s="2"/>
      <c r="R2597" t="s">
        <v>830</v>
      </c>
      <c r="U2597" t="s">
        <v>643</v>
      </c>
      <c r="AD2597">
        <v>0</v>
      </c>
      <c r="AG2597">
        <v>0</v>
      </c>
      <c r="AP2597" s="3">
        <v>44556</v>
      </c>
      <c r="AY25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7" t="str">
        <f>data[[#This Row],[Différence en valeur]]&amp;data[[#This Row],[Année]]</f>
        <v>02021</v>
      </c>
      <c r="BC2597">
        <f>IF(COUNTIF($U$2:U2597,U2597)=COUNTIF(data[Référence principale],data[[#This Row],[Référence principale]]),COUNTIF(data[Référence principale],data[[#This Row],[Référence principale]]),)</f>
        <v>2</v>
      </c>
    </row>
    <row r="2598" spans="1:55" x14ac:dyDescent="0.25">
      <c r="A2598" t="s">
        <v>830</v>
      </c>
      <c r="G2598" t="s">
        <v>3924</v>
      </c>
      <c r="N2598" s="2"/>
      <c r="O2598" s="2"/>
      <c r="R2598" t="s">
        <v>830</v>
      </c>
      <c r="U2598" t="s">
        <v>644</v>
      </c>
      <c r="AD2598">
        <v>0</v>
      </c>
      <c r="AG2598">
        <v>0</v>
      </c>
      <c r="AP2598" s="3">
        <v>44556</v>
      </c>
      <c r="AY25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8" t="str">
        <f>data[[#This Row],[Différence en valeur]]&amp;data[[#This Row],[Année]]</f>
        <v>02021</v>
      </c>
      <c r="BC2598">
        <f>IF(COUNTIF($U$2:U2598,U2598)=COUNTIF(data[Référence principale],data[[#This Row],[Référence principale]]),COUNTIF(data[Référence principale],data[[#This Row],[Référence principale]]),)</f>
        <v>2</v>
      </c>
    </row>
    <row r="2599" spans="1:55" x14ac:dyDescent="0.25">
      <c r="A2599" t="s">
        <v>830</v>
      </c>
      <c r="G2599" t="s">
        <v>3924</v>
      </c>
      <c r="N2599" s="2"/>
      <c r="O2599" s="2"/>
      <c r="R2599" t="s">
        <v>830</v>
      </c>
      <c r="U2599" t="s">
        <v>414</v>
      </c>
      <c r="AD2599">
        <v>1</v>
      </c>
      <c r="AG2599">
        <v>1314</v>
      </c>
      <c r="AP2599" s="3">
        <v>44556</v>
      </c>
      <c r="AY25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5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599" t="str">
        <f>data[[#This Row],[Différence en valeur]]&amp;data[[#This Row],[Année]]</f>
        <v>13142021</v>
      </c>
      <c r="BC2599">
        <f>IF(COUNTIF($U$2:U2599,U2599)=COUNTIF(data[Référence principale],data[[#This Row],[Référence principale]]),COUNTIF(data[Référence principale],data[[#This Row],[Référence principale]]),)</f>
        <v>2</v>
      </c>
    </row>
    <row r="2600" spans="1:55" x14ac:dyDescent="0.25">
      <c r="A2600" t="s">
        <v>830</v>
      </c>
      <c r="G2600" t="s">
        <v>3924</v>
      </c>
      <c r="N2600" s="2"/>
      <c r="O2600" s="2"/>
      <c r="R2600" t="s">
        <v>830</v>
      </c>
      <c r="U2600" t="s">
        <v>2269</v>
      </c>
      <c r="AD2600">
        <v>0</v>
      </c>
      <c r="AG2600">
        <v>0</v>
      </c>
      <c r="AP2600" s="3">
        <v>44556</v>
      </c>
      <c r="AY26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0" t="str">
        <f>data[[#This Row],[Différence en valeur]]&amp;data[[#This Row],[Année]]</f>
        <v>02021</v>
      </c>
      <c r="BC2600">
        <f>IF(COUNTIF($U$2:U2600,U2600)=COUNTIF(data[Référence principale],data[[#This Row],[Référence principale]]),COUNTIF(data[Référence principale],data[[#This Row],[Référence principale]]),)</f>
        <v>1</v>
      </c>
    </row>
    <row r="2601" spans="1:55" x14ac:dyDescent="0.25">
      <c r="A2601" t="s">
        <v>830</v>
      </c>
      <c r="G2601" t="s">
        <v>3924</v>
      </c>
      <c r="N2601" s="2"/>
      <c r="O2601" s="2"/>
      <c r="R2601" t="s">
        <v>830</v>
      </c>
      <c r="U2601" t="s">
        <v>2270</v>
      </c>
      <c r="AD2601">
        <v>-31</v>
      </c>
      <c r="AG2601">
        <v>-358.05</v>
      </c>
      <c r="AP2601" s="3">
        <v>44556</v>
      </c>
      <c r="AY26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1" t="str">
        <f>data[[#This Row],[Différence en valeur]]&amp;data[[#This Row],[Année]]</f>
        <v>-358.052021</v>
      </c>
      <c r="BC2601">
        <f>IF(COUNTIF($U$2:U2601,U2601)=COUNTIF(data[Référence principale],data[[#This Row],[Référence principale]]),COUNTIF(data[Référence principale],data[[#This Row],[Référence principale]]),)</f>
        <v>1</v>
      </c>
    </row>
    <row r="2602" spans="1:55" x14ac:dyDescent="0.25">
      <c r="A2602" t="s">
        <v>830</v>
      </c>
      <c r="G2602" t="s">
        <v>3924</v>
      </c>
      <c r="N2602" s="2"/>
      <c r="O2602" s="2"/>
      <c r="R2602" t="s">
        <v>830</v>
      </c>
      <c r="U2602" t="s">
        <v>2271</v>
      </c>
      <c r="AD2602">
        <v>0</v>
      </c>
      <c r="AG2602">
        <v>0</v>
      </c>
      <c r="AP2602" s="3">
        <v>44556</v>
      </c>
      <c r="AY26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2" t="str">
        <f>data[[#This Row],[Différence en valeur]]&amp;data[[#This Row],[Année]]</f>
        <v>02021</v>
      </c>
      <c r="BC2602">
        <f>IF(COUNTIF($U$2:U2602,U2602)=COUNTIF(data[Référence principale],data[[#This Row],[Référence principale]]),COUNTIF(data[Référence principale],data[[#This Row],[Référence principale]]),)</f>
        <v>0</v>
      </c>
    </row>
    <row r="2603" spans="1:55" x14ac:dyDescent="0.25">
      <c r="A2603" t="s">
        <v>830</v>
      </c>
      <c r="G2603" t="s">
        <v>3924</v>
      </c>
      <c r="N2603" s="2"/>
      <c r="O2603" s="2"/>
      <c r="R2603" t="s">
        <v>830</v>
      </c>
      <c r="U2603" t="s">
        <v>2271</v>
      </c>
      <c r="AD2603">
        <v>0</v>
      </c>
      <c r="AG2603">
        <v>0</v>
      </c>
      <c r="AP2603" s="3">
        <v>44556</v>
      </c>
      <c r="AY26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3" t="str">
        <f>data[[#This Row],[Différence en valeur]]&amp;data[[#This Row],[Année]]</f>
        <v>02021</v>
      </c>
      <c r="BC2603">
        <f>IF(COUNTIF($U$2:U2603,U2603)=COUNTIF(data[Référence principale],data[[#This Row],[Référence principale]]),COUNTIF(data[Référence principale],data[[#This Row],[Référence principale]]),)</f>
        <v>2</v>
      </c>
    </row>
    <row r="2604" spans="1:55" x14ac:dyDescent="0.25">
      <c r="A2604" t="s">
        <v>830</v>
      </c>
      <c r="G2604" t="s">
        <v>3924</v>
      </c>
      <c r="N2604" s="2"/>
      <c r="O2604" s="2"/>
      <c r="R2604" t="s">
        <v>830</v>
      </c>
      <c r="U2604" t="s">
        <v>83</v>
      </c>
      <c r="AD2604">
        <v>0</v>
      </c>
      <c r="AG2604">
        <v>0</v>
      </c>
      <c r="AP2604" s="3">
        <v>44556</v>
      </c>
      <c r="AY26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4" t="str">
        <f>data[[#This Row],[Différence en valeur]]&amp;data[[#This Row],[Année]]</f>
        <v>02021</v>
      </c>
      <c r="BC2604">
        <f>IF(COUNTIF($U$2:U2604,U2604)=COUNTIF(data[Référence principale],data[[#This Row],[Référence principale]]),COUNTIF(data[Référence principale],data[[#This Row],[Référence principale]]),)</f>
        <v>2</v>
      </c>
    </row>
    <row r="2605" spans="1:55" x14ac:dyDescent="0.25">
      <c r="A2605" t="s">
        <v>830</v>
      </c>
      <c r="G2605" t="s">
        <v>3924</v>
      </c>
      <c r="N2605" s="2"/>
      <c r="O2605" s="2"/>
      <c r="R2605" t="s">
        <v>830</v>
      </c>
      <c r="U2605" t="s">
        <v>2272</v>
      </c>
      <c r="AD2605">
        <v>0</v>
      </c>
      <c r="AG2605">
        <v>0</v>
      </c>
      <c r="AP2605" s="3">
        <v>44556</v>
      </c>
      <c r="AY26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5" t="str">
        <f>data[[#This Row],[Différence en valeur]]&amp;data[[#This Row],[Année]]</f>
        <v>02021</v>
      </c>
      <c r="BC2605">
        <f>IF(COUNTIF($U$2:U2605,U2605)=COUNTIF(data[Référence principale],data[[#This Row],[Référence principale]]),COUNTIF(data[Référence principale],data[[#This Row],[Référence principale]]),)</f>
        <v>1</v>
      </c>
    </row>
    <row r="2606" spans="1:55" x14ac:dyDescent="0.25">
      <c r="A2606" t="s">
        <v>830</v>
      </c>
      <c r="G2606" t="s">
        <v>3924</v>
      </c>
      <c r="N2606" s="2"/>
      <c r="O2606" s="2"/>
      <c r="R2606" t="s">
        <v>830</v>
      </c>
      <c r="U2606" t="s">
        <v>2273</v>
      </c>
      <c r="AD2606">
        <v>0</v>
      </c>
      <c r="AG2606">
        <v>0</v>
      </c>
      <c r="AP2606" s="3">
        <v>44556</v>
      </c>
      <c r="AY26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6" t="str">
        <f>data[[#This Row],[Différence en valeur]]&amp;data[[#This Row],[Année]]</f>
        <v>02021</v>
      </c>
      <c r="BC2606">
        <f>IF(COUNTIF($U$2:U2606,U2606)=COUNTIF(data[Référence principale],data[[#This Row],[Référence principale]]),COUNTIF(data[Référence principale],data[[#This Row],[Référence principale]]),)</f>
        <v>0</v>
      </c>
    </row>
    <row r="2607" spans="1:55" x14ac:dyDescent="0.25">
      <c r="A2607" t="s">
        <v>830</v>
      </c>
      <c r="G2607" t="s">
        <v>3924</v>
      </c>
      <c r="N2607" s="2"/>
      <c r="O2607" s="2"/>
      <c r="R2607" t="s">
        <v>830</v>
      </c>
      <c r="U2607" t="s">
        <v>2273</v>
      </c>
      <c r="AD2607">
        <v>0</v>
      </c>
      <c r="AG2607">
        <v>0</v>
      </c>
      <c r="AP2607" s="3">
        <v>44556</v>
      </c>
      <c r="AY26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7" t="str">
        <f>data[[#This Row],[Différence en valeur]]&amp;data[[#This Row],[Année]]</f>
        <v>02021</v>
      </c>
      <c r="BC2607">
        <f>IF(COUNTIF($U$2:U2607,U2607)=COUNTIF(data[Référence principale],data[[#This Row],[Référence principale]]),COUNTIF(data[Référence principale],data[[#This Row],[Référence principale]]),)</f>
        <v>2</v>
      </c>
    </row>
    <row r="2608" spans="1:55" x14ac:dyDescent="0.25">
      <c r="A2608" t="s">
        <v>830</v>
      </c>
      <c r="G2608" t="s">
        <v>3924</v>
      </c>
      <c r="N2608" s="2"/>
      <c r="O2608" s="2"/>
      <c r="R2608" t="s">
        <v>830</v>
      </c>
      <c r="U2608" t="s">
        <v>2274</v>
      </c>
      <c r="AD2608">
        <v>0</v>
      </c>
      <c r="AG2608">
        <v>0</v>
      </c>
      <c r="AP2608" s="3">
        <v>44556</v>
      </c>
      <c r="AY26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8" t="str">
        <f>data[[#This Row],[Différence en valeur]]&amp;data[[#This Row],[Année]]</f>
        <v>02021</v>
      </c>
      <c r="BC2608">
        <f>IF(COUNTIF($U$2:U2608,U2608)=COUNTIF(data[Référence principale],data[[#This Row],[Référence principale]]),COUNTIF(data[Référence principale],data[[#This Row],[Référence principale]]),)</f>
        <v>1</v>
      </c>
    </row>
    <row r="2609" spans="1:55" x14ac:dyDescent="0.25">
      <c r="A2609" t="s">
        <v>830</v>
      </c>
      <c r="G2609" t="s">
        <v>3924</v>
      </c>
      <c r="N2609" s="2"/>
      <c r="O2609" s="2"/>
      <c r="R2609" t="s">
        <v>830</v>
      </c>
      <c r="U2609" t="s">
        <v>2275</v>
      </c>
      <c r="AD2609">
        <v>-2</v>
      </c>
      <c r="AG2609">
        <v>-2</v>
      </c>
      <c r="AP2609" s="3">
        <v>44556</v>
      </c>
      <c r="AY26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09" t="str">
        <f>data[[#This Row],[Différence en valeur]]&amp;data[[#This Row],[Année]]</f>
        <v>-22021</v>
      </c>
      <c r="BC2609">
        <f>IF(COUNTIF($U$2:U2609,U2609)=COUNTIF(data[Référence principale],data[[#This Row],[Référence principale]]),COUNTIF(data[Référence principale],data[[#This Row],[Référence principale]]),)</f>
        <v>0</v>
      </c>
    </row>
    <row r="2610" spans="1:55" x14ac:dyDescent="0.25">
      <c r="A2610" t="s">
        <v>830</v>
      </c>
      <c r="G2610" t="s">
        <v>3924</v>
      </c>
      <c r="N2610" s="2"/>
      <c r="O2610" s="2"/>
      <c r="R2610" t="s">
        <v>830</v>
      </c>
      <c r="U2610" t="s">
        <v>2275</v>
      </c>
      <c r="AD2610">
        <v>0</v>
      </c>
      <c r="AG2610">
        <v>0</v>
      </c>
      <c r="AP2610" s="3">
        <v>44556</v>
      </c>
      <c r="AY26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0" t="str">
        <f>data[[#This Row],[Différence en valeur]]&amp;data[[#This Row],[Année]]</f>
        <v>02021</v>
      </c>
      <c r="BC2610">
        <f>IF(COUNTIF($U$2:U2610,U2610)=COUNTIF(data[Référence principale],data[[#This Row],[Référence principale]]),COUNTIF(data[Référence principale],data[[#This Row],[Référence principale]]),)</f>
        <v>2</v>
      </c>
    </row>
    <row r="2611" spans="1:55" x14ac:dyDescent="0.25">
      <c r="A2611" t="s">
        <v>830</v>
      </c>
      <c r="G2611" t="s">
        <v>3924</v>
      </c>
      <c r="N2611" s="2"/>
      <c r="O2611" s="2"/>
      <c r="R2611" t="s">
        <v>830</v>
      </c>
      <c r="U2611" t="s">
        <v>2276</v>
      </c>
      <c r="AD2611">
        <v>-4</v>
      </c>
      <c r="AG2611">
        <v>-23.2</v>
      </c>
      <c r="AP2611" s="3">
        <v>44556</v>
      </c>
      <c r="AY26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1" t="str">
        <f>data[[#This Row],[Différence en valeur]]&amp;data[[#This Row],[Année]]</f>
        <v>-23.22021</v>
      </c>
      <c r="BC2611">
        <f>IF(COUNTIF($U$2:U2611,U2611)=COUNTIF(data[Référence principale],data[[#This Row],[Référence principale]]),COUNTIF(data[Référence principale],data[[#This Row],[Référence principale]]),)</f>
        <v>1</v>
      </c>
    </row>
    <row r="2612" spans="1:55" x14ac:dyDescent="0.25">
      <c r="A2612" t="s">
        <v>830</v>
      </c>
      <c r="G2612" t="s">
        <v>3924</v>
      </c>
      <c r="N2612" s="2"/>
      <c r="O2612" s="2"/>
      <c r="R2612" t="s">
        <v>830</v>
      </c>
      <c r="U2612" t="s">
        <v>415</v>
      </c>
      <c r="AD2612">
        <v>0</v>
      </c>
      <c r="AG2612">
        <v>0</v>
      </c>
      <c r="AP2612" s="3">
        <v>44556</v>
      </c>
      <c r="AY26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2" t="str">
        <f>data[[#This Row],[Différence en valeur]]&amp;data[[#This Row],[Année]]</f>
        <v>02021</v>
      </c>
      <c r="BC2612">
        <f>IF(COUNTIF($U$2:U2612,U2612)=COUNTIF(data[Référence principale],data[[#This Row],[Référence principale]]),COUNTIF(data[Référence principale],data[[#This Row],[Référence principale]]),)</f>
        <v>2</v>
      </c>
    </row>
    <row r="2613" spans="1:55" x14ac:dyDescent="0.25">
      <c r="A2613" t="s">
        <v>830</v>
      </c>
      <c r="G2613" t="s">
        <v>3924</v>
      </c>
      <c r="N2613" s="2"/>
      <c r="O2613" s="2"/>
      <c r="R2613" t="s">
        <v>830</v>
      </c>
      <c r="U2613" t="s">
        <v>2277</v>
      </c>
      <c r="AD2613">
        <v>0</v>
      </c>
      <c r="AG2613">
        <v>0</v>
      </c>
      <c r="AP2613" s="3">
        <v>44556</v>
      </c>
      <c r="AY26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3" t="str">
        <f>data[[#This Row],[Différence en valeur]]&amp;data[[#This Row],[Année]]</f>
        <v>02021</v>
      </c>
      <c r="BC2613">
        <f>IF(COUNTIF($U$2:U2613,U2613)=COUNTIF(data[Référence principale],data[[#This Row],[Référence principale]]),COUNTIF(data[Référence principale],data[[#This Row],[Référence principale]]),)</f>
        <v>1</v>
      </c>
    </row>
    <row r="2614" spans="1:55" x14ac:dyDescent="0.25">
      <c r="A2614" t="s">
        <v>830</v>
      </c>
      <c r="G2614" t="s">
        <v>3924</v>
      </c>
      <c r="N2614" s="2"/>
      <c r="O2614" s="2"/>
      <c r="R2614" t="s">
        <v>830</v>
      </c>
      <c r="U2614" t="s">
        <v>2278</v>
      </c>
      <c r="AD2614">
        <v>0</v>
      </c>
      <c r="AG2614">
        <v>0</v>
      </c>
      <c r="AP2614" s="3">
        <v>44556</v>
      </c>
      <c r="AY26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4" t="str">
        <f>data[[#This Row],[Différence en valeur]]&amp;data[[#This Row],[Année]]</f>
        <v>02021</v>
      </c>
      <c r="BC2614">
        <f>IF(COUNTIF($U$2:U2614,U2614)=COUNTIF(data[Référence principale],data[[#This Row],[Référence principale]]),COUNTIF(data[Référence principale],data[[#This Row],[Référence principale]]),)</f>
        <v>1</v>
      </c>
    </row>
    <row r="2615" spans="1:55" x14ac:dyDescent="0.25">
      <c r="A2615" t="s">
        <v>830</v>
      </c>
      <c r="G2615" t="s">
        <v>3924</v>
      </c>
      <c r="N2615" s="2"/>
      <c r="O2615" s="2"/>
      <c r="R2615" t="s">
        <v>830</v>
      </c>
      <c r="U2615" t="s">
        <v>2279</v>
      </c>
      <c r="AD2615">
        <v>0</v>
      </c>
      <c r="AG2615">
        <v>0</v>
      </c>
      <c r="AP2615" s="3">
        <v>44556</v>
      </c>
      <c r="AY26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5" t="str">
        <f>data[[#This Row],[Différence en valeur]]&amp;data[[#This Row],[Année]]</f>
        <v>02021</v>
      </c>
      <c r="BC2615">
        <f>IF(COUNTIF($U$2:U2615,U2615)=COUNTIF(data[Référence principale],data[[#This Row],[Référence principale]]),COUNTIF(data[Référence principale],data[[#This Row],[Référence principale]]),)</f>
        <v>1</v>
      </c>
    </row>
    <row r="2616" spans="1:55" x14ac:dyDescent="0.25">
      <c r="A2616" t="s">
        <v>830</v>
      </c>
      <c r="G2616" t="s">
        <v>3924</v>
      </c>
      <c r="N2616" s="2"/>
      <c r="O2616" s="2"/>
      <c r="R2616" t="s">
        <v>830</v>
      </c>
      <c r="U2616" t="s">
        <v>2280</v>
      </c>
      <c r="AD2616">
        <v>0</v>
      </c>
      <c r="AG2616">
        <v>0</v>
      </c>
      <c r="AP2616" s="3">
        <v>44556</v>
      </c>
      <c r="AY26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6" t="str">
        <f>data[[#This Row],[Différence en valeur]]&amp;data[[#This Row],[Année]]</f>
        <v>02021</v>
      </c>
      <c r="BC2616">
        <f>IF(COUNTIF($U$2:U2616,U2616)=COUNTIF(data[Référence principale],data[[#This Row],[Référence principale]]),COUNTIF(data[Référence principale],data[[#This Row],[Référence principale]]),)</f>
        <v>1</v>
      </c>
    </row>
    <row r="2617" spans="1:55" x14ac:dyDescent="0.25">
      <c r="A2617" t="s">
        <v>830</v>
      </c>
      <c r="G2617" t="s">
        <v>3924</v>
      </c>
      <c r="N2617" s="2"/>
      <c r="O2617" s="2"/>
      <c r="R2617" t="s">
        <v>830</v>
      </c>
      <c r="U2617" t="s">
        <v>2281</v>
      </c>
      <c r="AD2617">
        <v>-1</v>
      </c>
      <c r="AG2617">
        <v>-0.13450000000000001</v>
      </c>
      <c r="AP2617" s="3">
        <v>44556</v>
      </c>
      <c r="AY26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7" t="str">
        <f>data[[#This Row],[Différence en valeur]]&amp;data[[#This Row],[Année]]</f>
        <v>-0.13452021</v>
      </c>
      <c r="BC2617">
        <f>IF(COUNTIF($U$2:U2617,U2617)=COUNTIF(data[Référence principale],data[[#This Row],[Référence principale]]),COUNTIF(data[Référence principale],data[[#This Row],[Référence principale]]),)</f>
        <v>1</v>
      </c>
    </row>
    <row r="2618" spans="1:55" x14ac:dyDescent="0.25">
      <c r="A2618" t="s">
        <v>830</v>
      </c>
      <c r="G2618" t="s">
        <v>3924</v>
      </c>
      <c r="N2618" s="2"/>
      <c r="O2618" s="2"/>
      <c r="R2618" t="s">
        <v>830</v>
      </c>
      <c r="U2618" t="s">
        <v>2282</v>
      </c>
      <c r="AD2618">
        <v>0</v>
      </c>
      <c r="AG2618">
        <v>0</v>
      </c>
      <c r="AP2618" s="3">
        <v>44556</v>
      </c>
      <c r="AY26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8" t="str">
        <f>data[[#This Row],[Différence en valeur]]&amp;data[[#This Row],[Année]]</f>
        <v>02021</v>
      </c>
      <c r="BC2618">
        <f>IF(COUNTIF($U$2:U2618,U2618)=COUNTIF(data[Référence principale],data[[#This Row],[Référence principale]]),COUNTIF(data[Référence principale],data[[#This Row],[Référence principale]]),)</f>
        <v>1</v>
      </c>
    </row>
    <row r="2619" spans="1:55" x14ac:dyDescent="0.25">
      <c r="A2619" t="s">
        <v>830</v>
      </c>
      <c r="G2619" t="s">
        <v>3924</v>
      </c>
      <c r="N2619" s="2"/>
      <c r="O2619" s="2"/>
      <c r="R2619" t="s">
        <v>830</v>
      </c>
      <c r="U2619" t="s">
        <v>2283</v>
      </c>
      <c r="AD2619">
        <v>0</v>
      </c>
      <c r="AG2619">
        <v>0</v>
      </c>
      <c r="AP2619" s="3">
        <v>44556</v>
      </c>
      <c r="AY26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19" t="str">
        <f>data[[#This Row],[Différence en valeur]]&amp;data[[#This Row],[Année]]</f>
        <v>02021</v>
      </c>
      <c r="BC2619">
        <f>IF(COUNTIF($U$2:U2619,U2619)=COUNTIF(data[Référence principale],data[[#This Row],[Référence principale]]),COUNTIF(data[Référence principale],data[[#This Row],[Référence principale]]),)</f>
        <v>1</v>
      </c>
    </row>
    <row r="2620" spans="1:55" x14ac:dyDescent="0.25">
      <c r="A2620" t="s">
        <v>830</v>
      </c>
      <c r="G2620" t="s">
        <v>3924</v>
      </c>
      <c r="N2620" s="2"/>
      <c r="O2620" s="2"/>
      <c r="R2620" t="s">
        <v>830</v>
      </c>
      <c r="U2620" t="s">
        <v>2284</v>
      </c>
      <c r="AD2620">
        <v>0</v>
      </c>
      <c r="AG2620">
        <v>0</v>
      </c>
      <c r="AP2620" s="3">
        <v>44556</v>
      </c>
      <c r="AY26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0" t="str">
        <f>data[[#This Row],[Différence en valeur]]&amp;data[[#This Row],[Année]]</f>
        <v>02021</v>
      </c>
      <c r="BC2620">
        <f>IF(COUNTIF($U$2:U2620,U2620)=COUNTIF(data[Référence principale],data[[#This Row],[Référence principale]]),COUNTIF(data[Référence principale],data[[#This Row],[Référence principale]]),)</f>
        <v>1</v>
      </c>
    </row>
    <row r="2621" spans="1:55" x14ac:dyDescent="0.25">
      <c r="A2621" t="s">
        <v>830</v>
      </c>
      <c r="G2621" t="s">
        <v>3924</v>
      </c>
      <c r="N2621" s="2"/>
      <c r="O2621" s="2"/>
      <c r="R2621" t="s">
        <v>830</v>
      </c>
      <c r="U2621" t="s">
        <v>2285</v>
      </c>
      <c r="AD2621">
        <v>0</v>
      </c>
      <c r="AG2621">
        <v>0</v>
      </c>
      <c r="AP2621" s="3">
        <v>44556</v>
      </c>
      <c r="AY26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1" t="str">
        <f>data[[#This Row],[Différence en valeur]]&amp;data[[#This Row],[Année]]</f>
        <v>02021</v>
      </c>
      <c r="BC2621">
        <f>IF(COUNTIF($U$2:U2621,U2621)=COUNTIF(data[Référence principale],data[[#This Row],[Référence principale]]),COUNTIF(data[Référence principale],data[[#This Row],[Référence principale]]),)</f>
        <v>1</v>
      </c>
    </row>
    <row r="2622" spans="1:55" x14ac:dyDescent="0.25">
      <c r="A2622" t="s">
        <v>830</v>
      </c>
      <c r="G2622" t="s">
        <v>3924</v>
      </c>
      <c r="N2622" s="2"/>
      <c r="O2622" s="2"/>
      <c r="R2622" t="s">
        <v>830</v>
      </c>
      <c r="U2622" t="s">
        <v>2286</v>
      </c>
      <c r="AD2622">
        <v>0</v>
      </c>
      <c r="AG2622">
        <v>0</v>
      </c>
      <c r="AP2622" s="3">
        <v>44556</v>
      </c>
      <c r="AY26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2" t="str">
        <f>data[[#This Row],[Différence en valeur]]&amp;data[[#This Row],[Année]]</f>
        <v>02021</v>
      </c>
      <c r="BC2622">
        <f>IF(COUNTIF($U$2:U2622,U2622)=COUNTIF(data[Référence principale],data[[#This Row],[Référence principale]]),COUNTIF(data[Référence principale],data[[#This Row],[Référence principale]]),)</f>
        <v>1</v>
      </c>
    </row>
    <row r="2623" spans="1:55" x14ac:dyDescent="0.25">
      <c r="A2623" t="s">
        <v>830</v>
      </c>
      <c r="G2623" t="s">
        <v>3924</v>
      </c>
      <c r="N2623" s="2"/>
      <c r="O2623" s="2"/>
      <c r="R2623" t="s">
        <v>830</v>
      </c>
      <c r="U2623" t="s">
        <v>2287</v>
      </c>
      <c r="AD2623">
        <v>0</v>
      </c>
      <c r="AG2623">
        <v>0</v>
      </c>
      <c r="AP2623" s="3">
        <v>44556</v>
      </c>
      <c r="AY26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3" t="str">
        <f>data[[#This Row],[Différence en valeur]]&amp;data[[#This Row],[Année]]</f>
        <v>02021</v>
      </c>
      <c r="BC2623">
        <f>IF(COUNTIF($U$2:U2623,U2623)=COUNTIF(data[Référence principale],data[[#This Row],[Référence principale]]),COUNTIF(data[Référence principale],data[[#This Row],[Référence principale]]),)</f>
        <v>1</v>
      </c>
    </row>
    <row r="2624" spans="1:55" x14ac:dyDescent="0.25">
      <c r="A2624" t="s">
        <v>830</v>
      </c>
      <c r="G2624" t="s">
        <v>3924</v>
      </c>
      <c r="N2624" s="2"/>
      <c r="O2624" s="2"/>
      <c r="R2624" t="s">
        <v>830</v>
      </c>
      <c r="U2624" t="s">
        <v>2288</v>
      </c>
      <c r="AD2624">
        <v>0</v>
      </c>
      <c r="AG2624">
        <v>0</v>
      </c>
      <c r="AP2624" s="3">
        <v>44556</v>
      </c>
      <c r="AY26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4" t="str">
        <f>data[[#This Row],[Différence en valeur]]&amp;data[[#This Row],[Année]]</f>
        <v>02021</v>
      </c>
      <c r="BC2624">
        <f>IF(COUNTIF($U$2:U2624,U2624)=COUNTIF(data[Référence principale],data[[#This Row],[Référence principale]]),COUNTIF(data[Référence principale],data[[#This Row],[Référence principale]]),)</f>
        <v>1</v>
      </c>
    </row>
    <row r="2625" spans="1:55" x14ac:dyDescent="0.25">
      <c r="A2625" t="s">
        <v>830</v>
      </c>
      <c r="G2625" t="s">
        <v>3924</v>
      </c>
      <c r="N2625" s="2"/>
      <c r="O2625" s="2"/>
      <c r="R2625" t="s">
        <v>830</v>
      </c>
      <c r="U2625" t="s">
        <v>2289</v>
      </c>
      <c r="AD2625">
        <v>-1</v>
      </c>
      <c r="AG2625">
        <v>-58066.27</v>
      </c>
      <c r="AP2625" s="3">
        <v>44556</v>
      </c>
      <c r="AY26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5" t="str">
        <f>data[[#This Row],[Différence en valeur]]&amp;data[[#This Row],[Année]]</f>
        <v>-58066.272021</v>
      </c>
      <c r="BC2625">
        <f>IF(COUNTIF($U$2:U2625,U2625)=COUNTIF(data[Référence principale],data[[#This Row],[Référence principale]]),COUNTIF(data[Référence principale],data[[#This Row],[Référence principale]]),)</f>
        <v>1</v>
      </c>
    </row>
    <row r="2626" spans="1:55" x14ac:dyDescent="0.25">
      <c r="A2626" t="s">
        <v>830</v>
      </c>
      <c r="G2626" t="s">
        <v>3924</v>
      </c>
      <c r="N2626" s="2"/>
      <c r="O2626" s="2"/>
      <c r="R2626" t="s">
        <v>830</v>
      </c>
      <c r="U2626" t="s">
        <v>2290</v>
      </c>
      <c r="AD2626">
        <v>-10</v>
      </c>
      <c r="AG2626">
        <v>-2791.6669999999999</v>
      </c>
      <c r="AP2626" s="3">
        <v>44556</v>
      </c>
      <c r="AY26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6" t="str">
        <f>data[[#This Row],[Différence en valeur]]&amp;data[[#This Row],[Année]]</f>
        <v>-2791.6672021</v>
      </c>
      <c r="BC2626">
        <f>IF(COUNTIF($U$2:U2626,U2626)=COUNTIF(data[Référence principale],data[[#This Row],[Référence principale]]),COUNTIF(data[Référence principale],data[[#This Row],[Référence principale]]),)</f>
        <v>1</v>
      </c>
    </row>
    <row r="2627" spans="1:55" x14ac:dyDescent="0.25">
      <c r="A2627" t="s">
        <v>830</v>
      </c>
      <c r="G2627" t="s">
        <v>3924</v>
      </c>
      <c r="N2627" s="2"/>
      <c r="O2627" s="2"/>
      <c r="R2627" t="s">
        <v>830</v>
      </c>
      <c r="U2627" t="s">
        <v>2291</v>
      </c>
      <c r="AD2627">
        <v>0</v>
      </c>
      <c r="AG2627">
        <v>0</v>
      </c>
      <c r="AP2627" s="3">
        <v>44556</v>
      </c>
      <c r="AY26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7" t="str">
        <f>data[[#This Row],[Différence en valeur]]&amp;data[[#This Row],[Année]]</f>
        <v>02021</v>
      </c>
      <c r="BC2627">
        <f>IF(COUNTIF($U$2:U2627,U2627)=COUNTIF(data[Référence principale],data[[#This Row],[Référence principale]]),COUNTIF(data[Référence principale],data[[#This Row],[Référence principale]]),)</f>
        <v>1</v>
      </c>
    </row>
    <row r="2628" spans="1:55" x14ac:dyDescent="0.25">
      <c r="A2628" t="s">
        <v>830</v>
      </c>
      <c r="G2628" t="s">
        <v>3924</v>
      </c>
      <c r="N2628" s="2"/>
      <c r="O2628" s="2"/>
      <c r="R2628" t="s">
        <v>830</v>
      </c>
      <c r="U2628" t="s">
        <v>197</v>
      </c>
      <c r="AD2628">
        <v>0</v>
      </c>
      <c r="AG2628">
        <v>0</v>
      </c>
      <c r="AP2628" s="3">
        <v>44556</v>
      </c>
      <c r="AY26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8" t="str">
        <f>data[[#This Row],[Différence en valeur]]&amp;data[[#This Row],[Année]]</f>
        <v>02021</v>
      </c>
      <c r="BC2628">
        <f>IF(COUNTIF($U$2:U2628,U2628)=COUNTIF(data[Référence principale],data[[#This Row],[Référence principale]]),COUNTIF(data[Référence principale],data[[#This Row],[Référence principale]]),)</f>
        <v>2</v>
      </c>
    </row>
    <row r="2629" spans="1:55" x14ac:dyDescent="0.25">
      <c r="A2629" t="s">
        <v>830</v>
      </c>
      <c r="G2629" t="s">
        <v>3924</v>
      </c>
      <c r="N2629" s="2"/>
      <c r="O2629" s="2"/>
      <c r="R2629" t="s">
        <v>830</v>
      </c>
      <c r="U2629" t="s">
        <v>2292</v>
      </c>
      <c r="AD2629">
        <v>0</v>
      </c>
      <c r="AG2629">
        <v>0</v>
      </c>
      <c r="AP2629" s="3">
        <v>44556</v>
      </c>
      <c r="AY26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29" t="str">
        <f>data[[#This Row],[Différence en valeur]]&amp;data[[#This Row],[Année]]</f>
        <v>02021</v>
      </c>
      <c r="BC2629">
        <f>IF(COUNTIF($U$2:U2629,U2629)=COUNTIF(data[Référence principale],data[[#This Row],[Référence principale]]),COUNTIF(data[Référence principale],data[[#This Row],[Référence principale]]),)</f>
        <v>1</v>
      </c>
    </row>
    <row r="2630" spans="1:55" x14ac:dyDescent="0.25">
      <c r="A2630" t="s">
        <v>830</v>
      </c>
      <c r="G2630" t="s">
        <v>3924</v>
      </c>
      <c r="N2630" s="2"/>
      <c r="O2630" s="2"/>
      <c r="R2630" t="s">
        <v>830</v>
      </c>
      <c r="U2630" t="s">
        <v>2293</v>
      </c>
      <c r="AD2630">
        <v>0</v>
      </c>
      <c r="AG2630">
        <v>0</v>
      </c>
      <c r="AP2630" s="3">
        <v>44556</v>
      </c>
      <c r="AY26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0" t="str">
        <f>data[[#This Row],[Différence en valeur]]&amp;data[[#This Row],[Année]]</f>
        <v>02021</v>
      </c>
      <c r="BC2630">
        <f>IF(COUNTIF($U$2:U2630,U2630)=COUNTIF(data[Référence principale],data[[#This Row],[Référence principale]]),COUNTIF(data[Référence principale],data[[#This Row],[Référence principale]]),)</f>
        <v>1</v>
      </c>
    </row>
    <row r="2631" spans="1:55" x14ac:dyDescent="0.25">
      <c r="A2631" t="s">
        <v>830</v>
      </c>
      <c r="G2631" t="s">
        <v>3924</v>
      </c>
      <c r="N2631" s="2"/>
      <c r="O2631" s="2"/>
      <c r="R2631" t="s">
        <v>830</v>
      </c>
      <c r="U2631" t="s">
        <v>397</v>
      </c>
      <c r="AD2631">
        <v>0</v>
      </c>
      <c r="AG2631">
        <v>0</v>
      </c>
      <c r="AP2631" s="3">
        <v>44556</v>
      </c>
      <c r="AY26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1" t="str">
        <f>data[[#This Row],[Différence en valeur]]&amp;data[[#This Row],[Année]]</f>
        <v>02021</v>
      </c>
      <c r="BC2631">
        <f>IF(COUNTIF($U$2:U2631,U2631)=COUNTIF(data[Référence principale],data[[#This Row],[Référence principale]]),COUNTIF(data[Référence principale],data[[#This Row],[Référence principale]]),)</f>
        <v>2</v>
      </c>
    </row>
    <row r="2632" spans="1:55" x14ac:dyDescent="0.25">
      <c r="A2632" t="s">
        <v>830</v>
      </c>
      <c r="G2632" t="s">
        <v>3924</v>
      </c>
      <c r="N2632" s="2"/>
      <c r="O2632" s="2"/>
      <c r="R2632" t="s">
        <v>830</v>
      </c>
      <c r="U2632" t="s">
        <v>2294</v>
      </c>
      <c r="AD2632">
        <v>0</v>
      </c>
      <c r="AG2632">
        <v>0</v>
      </c>
      <c r="AP2632" s="3">
        <v>44556</v>
      </c>
      <c r="AY26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2" t="str">
        <f>data[[#This Row],[Différence en valeur]]&amp;data[[#This Row],[Année]]</f>
        <v>02021</v>
      </c>
      <c r="BC2632">
        <f>IF(COUNTIF($U$2:U2632,U2632)=COUNTIF(data[Référence principale],data[[#This Row],[Référence principale]]),COUNTIF(data[Référence principale],data[[#This Row],[Référence principale]]),)</f>
        <v>2</v>
      </c>
    </row>
    <row r="2633" spans="1:55" x14ac:dyDescent="0.25">
      <c r="A2633" t="s">
        <v>830</v>
      </c>
      <c r="G2633" t="s">
        <v>3924</v>
      </c>
      <c r="N2633" s="2"/>
      <c r="O2633" s="2"/>
      <c r="R2633" t="s">
        <v>830</v>
      </c>
      <c r="U2633" t="s">
        <v>2295</v>
      </c>
      <c r="AD2633">
        <v>7</v>
      </c>
      <c r="AG2633">
        <v>0.66849999999999998</v>
      </c>
      <c r="AP2633" s="3">
        <v>44556</v>
      </c>
      <c r="AY26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3" t="str">
        <f>data[[#This Row],[Différence en valeur]]&amp;data[[#This Row],[Année]]</f>
        <v>0.66852021</v>
      </c>
      <c r="BC2633">
        <f>IF(COUNTIF($U$2:U2633,U2633)=COUNTIF(data[Référence principale],data[[#This Row],[Référence principale]]),COUNTIF(data[Référence principale],data[[#This Row],[Référence principale]]),)</f>
        <v>1</v>
      </c>
    </row>
    <row r="2634" spans="1:55" x14ac:dyDescent="0.25">
      <c r="A2634" t="s">
        <v>830</v>
      </c>
      <c r="G2634" t="s">
        <v>3924</v>
      </c>
      <c r="N2634" s="2"/>
      <c r="O2634" s="2"/>
      <c r="R2634" t="s">
        <v>830</v>
      </c>
      <c r="U2634" t="s">
        <v>2296</v>
      </c>
      <c r="AD2634">
        <v>1</v>
      </c>
      <c r="AG2634">
        <v>8.64</v>
      </c>
      <c r="AP2634" s="3">
        <v>44556</v>
      </c>
      <c r="AY26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4" t="str">
        <f>data[[#This Row],[Différence en valeur]]&amp;data[[#This Row],[Année]]</f>
        <v>8.642021</v>
      </c>
      <c r="BC2634">
        <f>IF(COUNTIF($U$2:U2634,U2634)=COUNTIF(data[Référence principale],data[[#This Row],[Référence principale]]),COUNTIF(data[Référence principale],data[[#This Row],[Référence principale]]),)</f>
        <v>1</v>
      </c>
    </row>
    <row r="2635" spans="1:55" x14ac:dyDescent="0.25">
      <c r="A2635" t="s">
        <v>830</v>
      </c>
      <c r="G2635" t="s">
        <v>3924</v>
      </c>
      <c r="N2635" s="2"/>
      <c r="O2635" s="2"/>
      <c r="R2635" t="s">
        <v>830</v>
      </c>
      <c r="U2635" t="s">
        <v>2297</v>
      </c>
      <c r="AD2635">
        <v>0</v>
      </c>
      <c r="AG2635">
        <v>0</v>
      </c>
      <c r="AP2635" s="3">
        <v>44556</v>
      </c>
      <c r="AY26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5" t="str">
        <f>data[[#This Row],[Différence en valeur]]&amp;data[[#This Row],[Année]]</f>
        <v>02021</v>
      </c>
      <c r="BC2635">
        <f>IF(COUNTIF($U$2:U2635,U2635)=COUNTIF(data[Référence principale],data[[#This Row],[Référence principale]]),COUNTIF(data[Référence principale],data[[#This Row],[Référence principale]]),)</f>
        <v>1</v>
      </c>
    </row>
    <row r="2636" spans="1:55" x14ac:dyDescent="0.25">
      <c r="A2636" t="s">
        <v>830</v>
      </c>
      <c r="G2636" t="s">
        <v>3924</v>
      </c>
      <c r="N2636" s="2"/>
      <c r="O2636" s="2"/>
      <c r="R2636" t="s">
        <v>830</v>
      </c>
      <c r="U2636" t="s">
        <v>2298</v>
      </c>
      <c r="AD2636">
        <v>0</v>
      </c>
      <c r="AG2636">
        <v>0</v>
      </c>
      <c r="AP2636" s="3">
        <v>44556</v>
      </c>
      <c r="AY26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6" t="str">
        <f>data[[#This Row],[Différence en valeur]]&amp;data[[#This Row],[Année]]</f>
        <v>02021</v>
      </c>
      <c r="BC2636">
        <f>IF(COUNTIF($U$2:U2636,U2636)=COUNTIF(data[Référence principale],data[[#This Row],[Référence principale]]),COUNTIF(data[Référence principale],data[[#This Row],[Référence principale]]),)</f>
        <v>1</v>
      </c>
    </row>
    <row r="2637" spans="1:55" x14ac:dyDescent="0.25">
      <c r="A2637" t="s">
        <v>830</v>
      </c>
      <c r="G2637" t="s">
        <v>3924</v>
      </c>
      <c r="N2637" s="2"/>
      <c r="O2637" s="2"/>
      <c r="R2637" t="s">
        <v>830</v>
      </c>
      <c r="U2637" t="s">
        <v>2299</v>
      </c>
      <c r="AD2637">
        <v>0</v>
      </c>
      <c r="AG2637">
        <v>0</v>
      </c>
      <c r="AP2637" s="3">
        <v>44556</v>
      </c>
      <c r="AY26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7" t="str">
        <f>data[[#This Row],[Différence en valeur]]&amp;data[[#This Row],[Année]]</f>
        <v>02021</v>
      </c>
      <c r="BC2637">
        <f>IF(COUNTIF($U$2:U2637,U2637)=COUNTIF(data[Référence principale],data[[#This Row],[Référence principale]]),COUNTIF(data[Référence principale],data[[#This Row],[Référence principale]]),)</f>
        <v>1</v>
      </c>
    </row>
    <row r="2638" spans="1:55" x14ac:dyDescent="0.25">
      <c r="A2638" t="s">
        <v>830</v>
      </c>
      <c r="G2638" t="s">
        <v>3924</v>
      </c>
      <c r="N2638" s="2"/>
      <c r="O2638" s="2"/>
      <c r="R2638" t="s">
        <v>830</v>
      </c>
      <c r="U2638" t="s">
        <v>2300</v>
      </c>
      <c r="AD2638">
        <v>0</v>
      </c>
      <c r="AG2638">
        <v>0</v>
      </c>
      <c r="AP2638" s="3">
        <v>44556</v>
      </c>
      <c r="AY26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8" t="str">
        <f>data[[#This Row],[Différence en valeur]]&amp;data[[#This Row],[Année]]</f>
        <v>02021</v>
      </c>
      <c r="BC2638">
        <f>IF(COUNTIF($U$2:U2638,U2638)=COUNTIF(data[Référence principale],data[[#This Row],[Référence principale]]),COUNTIF(data[Référence principale],data[[#This Row],[Référence principale]]),)</f>
        <v>1</v>
      </c>
    </row>
    <row r="2639" spans="1:55" x14ac:dyDescent="0.25">
      <c r="A2639" t="s">
        <v>830</v>
      </c>
      <c r="G2639" t="s">
        <v>3924</v>
      </c>
      <c r="N2639" s="2"/>
      <c r="O2639" s="2"/>
      <c r="R2639" t="s">
        <v>830</v>
      </c>
      <c r="U2639" t="s">
        <v>2301</v>
      </c>
      <c r="AD2639">
        <v>0</v>
      </c>
      <c r="AG2639">
        <v>0</v>
      </c>
      <c r="AP2639" s="3">
        <v>44556</v>
      </c>
      <c r="AY26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39" t="str">
        <f>data[[#This Row],[Différence en valeur]]&amp;data[[#This Row],[Année]]</f>
        <v>02021</v>
      </c>
      <c r="BC2639">
        <f>IF(COUNTIF($U$2:U2639,U2639)=COUNTIF(data[Référence principale],data[[#This Row],[Référence principale]]),COUNTIF(data[Référence principale],data[[#This Row],[Référence principale]]),)</f>
        <v>1</v>
      </c>
    </row>
    <row r="2640" spans="1:55" x14ac:dyDescent="0.25">
      <c r="A2640" t="s">
        <v>830</v>
      </c>
      <c r="G2640" t="s">
        <v>3924</v>
      </c>
      <c r="N2640" s="2"/>
      <c r="O2640" s="2"/>
      <c r="R2640" t="s">
        <v>830</v>
      </c>
      <c r="U2640" t="s">
        <v>2302</v>
      </c>
      <c r="AD2640">
        <v>0</v>
      </c>
      <c r="AG2640">
        <v>0</v>
      </c>
      <c r="AP2640" s="3">
        <v>44556</v>
      </c>
      <c r="AY26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0" t="str">
        <f>data[[#This Row],[Différence en valeur]]&amp;data[[#This Row],[Année]]</f>
        <v>02021</v>
      </c>
      <c r="BC2640">
        <f>IF(COUNTIF($U$2:U2640,U2640)=COUNTIF(data[Référence principale],data[[#This Row],[Référence principale]]),COUNTIF(data[Référence principale],data[[#This Row],[Référence principale]]),)</f>
        <v>1</v>
      </c>
    </row>
    <row r="2641" spans="1:55" x14ac:dyDescent="0.25">
      <c r="A2641" t="s">
        <v>830</v>
      </c>
      <c r="G2641" t="s">
        <v>3924</v>
      </c>
      <c r="N2641" s="2"/>
      <c r="O2641" s="2"/>
      <c r="R2641" t="s">
        <v>830</v>
      </c>
      <c r="U2641" t="s">
        <v>416</v>
      </c>
      <c r="AD2641">
        <v>0</v>
      </c>
      <c r="AG2641">
        <v>0</v>
      </c>
      <c r="AP2641" s="3">
        <v>44556</v>
      </c>
      <c r="AY26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1" t="str">
        <f>data[[#This Row],[Différence en valeur]]&amp;data[[#This Row],[Année]]</f>
        <v>02021</v>
      </c>
      <c r="BC2641">
        <f>IF(COUNTIF($U$2:U2641,U2641)=COUNTIF(data[Référence principale],data[[#This Row],[Référence principale]]),COUNTIF(data[Référence principale],data[[#This Row],[Référence principale]]),)</f>
        <v>2</v>
      </c>
    </row>
    <row r="2642" spans="1:55" x14ac:dyDescent="0.25">
      <c r="A2642" t="s">
        <v>830</v>
      </c>
      <c r="G2642" t="s">
        <v>3924</v>
      </c>
      <c r="N2642" s="2"/>
      <c r="O2642" s="2"/>
      <c r="R2642" t="s">
        <v>830</v>
      </c>
      <c r="U2642" t="s">
        <v>2303</v>
      </c>
      <c r="AD2642">
        <v>0</v>
      </c>
      <c r="AG2642">
        <v>0</v>
      </c>
      <c r="AP2642" s="3">
        <v>44556</v>
      </c>
      <c r="AY26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2" t="str">
        <f>data[[#This Row],[Différence en valeur]]&amp;data[[#This Row],[Année]]</f>
        <v>02021</v>
      </c>
      <c r="BC2642">
        <f>IF(COUNTIF($U$2:U2642,U2642)=COUNTIF(data[Référence principale],data[[#This Row],[Référence principale]]),COUNTIF(data[Référence principale],data[[#This Row],[Référence principale]]),)</f>
        <v>1</v>
      </c>
    </row>
    <row r="2643" spans="1:55" x14ac:dyDescent="0.25">
      <c r="A2643" t="s">
        <v>830</v>
      </c>
      <c r="G2643" t="s">
        <v>3924</v>
      </c>
      <c r="N2643" s="2"/>
      <c r="O2643" s="2"/>
      <c r="R2643" t="s">
        <v>830</v>
      </c>
      <c r="U2643" t="s">
        <v>2304</v>
      </c>
      <c r="AD2643">
        <v>0</v>
      </c>
      <c r="AG2643">
        <v>0</v>
      </c>
      <c r="AP2643" s="3">
        <v>44556</v>
      </c>
      <c r="AY26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3" t="str">
        <f>data[[#This Row],[Différence en valeur]]&amp;data[[#This Row],[Année]]</f>
        <v>02021</v>
      </c>
      <c r="BC2643">
        <f>IF(COUNTIF($U$2:U2643,U2643)=COUNTIF(data[Référence principale],data[[#This Row],[Référence principale]]),COUNTIF(data[Référence principale],data[[#This Row],[Référence principale]]),)</f>
        <v>1</v>
      </c>
    </row>
    <row r="2644" spans="1:55" x14ac:dyDescent="0.25">
      <c r="A2644" t="s">
        <v>830</v>
      </c>
      <c r="G2644" t="s">
        <v>3924</v>
      </c>
      <c r="N2644" s="2"/>
      <c r="O2644" s="2"/>
      <c r="R2644" t="s">
        <v>830</v>
      </c>
      <c r="U2644" t="s">
        <v>2305</v>
      </c>
      <c r="AD2644">
        <v>0</v>
      </c>
      <c r="AG2644">
        <v>0</v>
      </c>
      <c r="AP2644" s="3">
        <v>44556</v>
      </c>
      <c r="AY26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4" t="str">
        <f>data[[#This Row],[Différence en valeur]]&amp;data[[#This Row],[Année]]</f>
        <v>02021</v>
      </c>
      <c r="BC2644">
        <f>IF(COUNTIF($U$2:U2644,U2644)=COUNTIF(data[Référence principale],data[[#This Row],[Référence principale]]),COUNTIF(data[Référence principale],data[[#This Row],[Référence principale]]),)</f>
        <v>1</v>
      </c>
    </row>
    <row r="2645" spans="1:55" x14ac:dyDescent="0.25">
      <c r="A2645" t="s">
        <v>830</v>
      </c>
      <c r="G2645" t="s">
        <v>3924</v>
      </c>
      <c r="N2645" s="2"/>
      <c r="O2645" s="2"/>
      <c r="R2645" t="s">
        <v>830</v>
      </c>
      <c r="U2645" t="s">
        <v>417</v>
      </c>
      <c r="AD2645">
        <v>0</v>
      </c>
      <c r="AG2645">
        <v>0</v>
      </c>
      <c r="AP2645" s="3">
        <v>44556</v>
      </c>
      <c r="AY26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5" t="str">
        <f>data[[#This Row],[Différence en valeur]]&amp;data[[#This Row],[Année]]</f>
        <v>02021</v>
      </c>
      <c r="BC2645">
        <f>IF(COUNTIF($U$2:U2645,U2645)=COUNTIF(data[Référence principale],data[[#This Row],[Référence principale]]),COUNTIF(data[Référence principale],data[[#This Row],[Référence principale]]),)</f>
        <v>2</v>
      </c>
    </row>
    <row r="2646" spans="1:55" x14ac:dyDescent="0.25">
      <c r="A2646" t="s">
        <v>830</v>
      </c>
      <c r="G2646" t="s">
        <v>3924</v>
      </c>
      <c r="N2646" s="2"/>
      <c r="O2646" s="2"/>
      <c r="R2646" t="s">
        <v>830</v>
      </c>
      <c r="U2646" t="s">
        <v>323</v>
      </c>
      <c r="AD2646">
        <v>1</v>
      </c>
      <c r="AG2646">
        <v>2458</v>
      </c>
      <c r="AP2646" s="3">
        <v>44556</v>
      </c>
      <c r="AY26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6" t="str">
        <f>data[[#This Row],[Différence en valeur]]&amp;data[[#This Row],[Année]]</f>
        <v>24582021</v>
      </c>
      <c r="BC2646">
        <f>IF(COUNTIF($U$2:U2646,U2646)=COUNTIF(data[Référence principale],data[[#This Row],[Référence principale]]),COUNTIF(data[Référence principale],data[[#This Row],[Référence principale]]),)</f>
        <v>2</v>
      </c>
    </row>
    <row r="2647" spans="1:55" x14ac:dyDescent="0.25">
      <c r="A2647" t="s">
        <v>830</v>
      </c>
      <c r="G2647" t="s">
        <v>3924</v>
      </c>
      <c r="N2647" s="2"/>
      <c r="O2647" s="2"/>
      <c r="R2647" t="s">
        <v>830</v>
      </c>
      <c r="U2647" t="s">
        <v>418</v>
      </c>
      <c r="AD2647">
        <v>0</v>
      </c>
      <c r="AG2647">
        <v>0</v>
      </c>
      <c r="AP2647" s="3">
        <v>44556</v>
      </c>
      <c r="AY26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7" t="str">
        <f>data[[#This Row],[Différence en valeur]]&amp;data[[#This Row],[Année]]</f>
        <v>02021</v>
      </c>
      <c r="BC2647">
        <f>IF(COUNTIF($U$2:U2647,U2647)=COUNTIF(data[Référence principale],data[[#This Row],[Référence principale]]),COUNTIF(data[Référence principale],data[[#This Row],[Référence principale]]),)</f>
        <v>2</v>
      </c>
    </row>
    <row r="2648" spans="1:55" x14ac:dyDescent="0.25">
      <c r="A2648" t="s">
        <v>830</v>
      </c>
      <c r="G2648" t="s">
        <v>3924</v>
      </c>
      <c r="N2648" s="2"/>
      <c r="O2648" s="2"/>
      <c r="R2648" t="s">
        <v>830</v>
      </c>
      <c r="U2648" t="s">
        <v>2306</v>
      </c>
      <c r="AD2648">
        <v>-1</v>
      </c>
      <c r="AG2648">
        <v>-1981</v>
      </c>
      <c r="AP2648" s="3">
        <v>44556</v>
      </c>
      <c r="AY26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8" t="str">
        <f>data[[#This Row],[Différence en valeur]]&amp;data[[#This Row],[Année]]</f>
        <v>-19812021</v>
      </c>
      <c r="BC2648">
        <f>IF(COUNTIF($U$2:U2648,U2648)=COUNTIF(data[Référence principale],data[[#This Row],[Référence principale]]),COUNTIF(data[Référence principale],data[[#This Row],[Référence principale]]),)</f>
        <v>1</v>
      </c>
    </row>
    <row r="2649" spans="1:55" x14ac:dyDescent="0.25">
      <c r="A2649" t="s">
        <v>830</v>
      </c>
      <c r="G2649" t="s">
        <v>3924</v>
      </c>
      <c r="N2649" s="2"/>
      <c r="O2649" s="2"/>
      <c r="R2649" t="s">
        <v>830</v>
      </c>
      <c r="U2649" t="s">
        <v>587</v>
      </c>
      <c r="AD2649">
        <v>0</v>
      </c>
      <c r="AG2649">
        <v>0</v>
      </c>
      <c r="AP2649" s="3">
        <v>44556</v>
      </c>
      <c r="AY26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49" t="str">
        <f>data[[#This Row],[Différence en valeur]]&amp;data[[#This Row],[Année]]</f>
        <v>02021</v>
      </c>
      <c r="BC2649">
        <f>IF(COUNTIF($U$2:U2649,U2649)=COUNTIF(data[Référence principale],data[[#This Row],[Référence principale]]),COUNTIF(data[Référence principale],data[[#This Row],[Référence principale]]),)</f>
        <v>0</v>
      </c>
    </row>
    <row r="2650" spans="1:55" x14ac:dyDescent="0.25">
      <c r="A2650" t="s">
        <v>830</v>
      </c>
      <c r="G2650" t="s">
        <v>3924</v>
      </c>
      <c r="N2650" s="2"/>
      <c r="O2650" s="2"/>
      <c r="R2650" t="s">
        <v>830</v>
      </c>
      <c r="U2650" t="s">
        <v>2307</v>
      </c>
      <c r="AD2650">
        <v>0</v>
      </c>
      <c r="AG2650">
        <v>0</v>
      </c>
      <c r="AP2650" s="3">
        <v>44556</v>
      </c>
      <c r="AY26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0" t="str">
        <f>data[[#This Row],[Différence en valeur]]&amp;data[[#This Row],[Année]]</f>
        <v>02021</v>
      </c>
      <c r="BC2650">
        <f>IF(COUNTIF($U$2:U2650,U2650)=COUNTIF(data[Référence principale],data[[#This Row],[Référence principale]]),COUNTIF(data[Référence principale],data[[#This Row],[Référence principale]]),)</f>
        <v>1</v>
      </c>
    </row>
    <row r="2651" spans="1:55" x14ac:dyDescent="0.25">
      <c r="A2651" t="s">
        <v>830</v>
      </c>
      <c r="G2651" t="s">
        <v>3924</v>
      </c>
      <c r="N2651" s="2"/>
      <c r="O2651" s="2"/>
      <c r="R2651" t="s">
        <v>830</v>
      </c>
      <c r="U2651" t="s">
        <v>2308</v>
      </c>
      <c r="AD2651">
        <v>0</v>
      </c>
      <c r="AG2651">
        <v>0</v>
      </c>
      <c r="AP2651" s="3">
        <v>44556</v>
      </c>
      <c r="AY26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1" t="str">
        <f>data[[#This Row],[Différence en valeur]]&amp;data[[#This Row],[Année]]</f>
        <v>02021</v>
      </c>
      <c r="BC2651">
        <f>IF(COUNTIF($U$2:U2651,U2651)=COUNTIF(data[Référence principale],data[[#This Row],[Référence principale]]),COUNTIF(data[Référence principale],data[[#This Row],[Référence principale]]),)</f>
        <v>1</v>
      </c>
    </row>
    <row r="2652" spans="1:55" x14ac:dyDescent="0.25">
      <c r="A2652" t="s">
        <v>830</v>
      </c>
      <c r="G2652" t="s">
        <v>3924</v>
      </c>
      <c r="N2652" s="2"/>
      <c r="O2652" s="2"/>
      <c r="R2652" t="s">
        <v>830</v>
      </c>
      <c r="U2652" t="s">
        <v>2309</v>
      </c>
      <c r="AD2652">
        <v>0</v>
      </c>
      <c r="AG2652">
        <v>0</v>
      </c>
      <c r="AP2652" s="3">
        <v>44556</v>
      </c>
      <c r="AY26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2" t="str">
        <f>data[[#This Row],[Différence en valeur]]&amp;data[[#This Row],[Année]]</f>
        <v>02021</v>
      </c>
      <c r="BC2652">
        <f>IF(COUNTIF($U$2:U2652,U2652)=COUNTIF(data[Référence principale],data[[#This Row],[Référence principale]]),COUNTIF(data[Référence principale],data[[#This Row],[Référence principale]]),)</f>
        <v>1</v>
      </c>
    </row>
    <row r="2653" spans="1:55" x14ac:dyDescent="0.25">
      <c r="A2653" t="s">
        <v>830</v>
      </c>
      <c r="G2653" t="s">
        <v>3924</v>
      </c>
      <c r="N2653" s="2"/>
      <c r="O2653" s="2"/>
      <c r="R2653" t="s">
        <v>830</v>
      </c>
      <c r="U2653" t="s">
        <v>2310</v>
      </c>
      <c r="AD2653">
        <v>-1</v>
      </c>
      <c r="AG2653">
        <v>-6.3</v>
      </c>
      <c r="AP2653" s="3">
        <v>44556</v>
      </c>
      <c r="AY26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3" t="str">
        <f>data[[#This Row],[Différence en valeur]]&amp;data[[#This Row],[Année]]</f>
        <v>-6.32021</v>
      </c>
      <c r="BC2653">
        <f>IF(COUNTIF($U$2:U2653,U2653)=COUNTIF(data[Référence principale],data[[#This Row],[Référence principale]]),COUNTIF(data[Référence principale],data[[#This Row],[Référence principale]]),)</f>
        <v>1</v>
      </c>
    </row>
    <row r="2654" spans="1:55" x14ac:dyDescent="0.25">
      <c r="A2654" t="s">
        <v>830</v>
      </c>
      <c r="G2654" t="s">
        <v>3924</v>
      </c>
      <c r="N2654" s="2"/>
      <c r="O2654" s="2"/>
      <c r="R2654" t="s">
        <v>830</v>
      </c>
      <c r="U2654" t="s">
        <v>2311</v>
      </c>
      <c r="AD2654">
        <v>0</v>
      </c>
      <c r="AG2654">
        <v>0</v>
      </c>
      <c r="AP2654" s="3">
        <v>44556</v>
      </c>
      <c r="AY26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4" t="str">
        <f>data[[#This Row],[Différence en valeur]]&amp;data[[#This Row],[Année]]</f>
        <v>02021</v>
      </c>
      <c r="BC2654">
        <f>IF(COUNTIF($U$2:U2654,U2654)=COUNTIF(data[Référence principale],data[[#This Row],[Référence principale]]),COUNTIF(data[Référence principale],data[[#This Row],[Référence principale]]),)</f>
        <v>1</v>
      </c>
    </row>
    <row r="2655" spans="1:55" x14ac:dyDescent="0.25">
      <c r="A2655" t="s">
        <v>830</v>
      </c>
      <c r="G2655" t="s">
        <v>3924</v>
      </c>
      <c r="N2655" s="2"/>
      <c r="O2655" s="2"/>
      <c r="R2655" t="s">
        <v>830</v>
      </c>
      <c r="U2655" t="s">
        <v>2312</v>
      </c>
      <c r="AD2655">
        <v>0</v>
      </c>
      <c r="AG2655">
        <v>0</v>
      </c>
      <c r="AP2655" s="3">
        <v>44556</v>
      </c>
      <c r="AY26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5" t="str">
        <f>data[[#This Row],[Différence en valeur]]&amp;data[[#This Row],[Année]]</f>
        <v>02021</v>
      </c>
      <c r="BC2655">
        <f>IF(COUNTIF($U$2:U2655,U2655)=COUNTIF(data[Référence principale],data[[#This Row],[Référence principale]]),COUNTIF(data[Référence principale],data[[#This Row],[Référence principale]]),)</f>
        <v>1</v>
      </c>
    </row>
    <row r="2656" spans="1:55" x14ac:dyDescent="0.25">
      <c r="A2656" t="s">
        <v>830</v>
      </c>
      <c r="G2656" t="s">
        <v>3924</v>
      </c>
      <c r="N2656" s="2"/>
      <c r="O2656" s="2"/>
      <c r="R2656" t="s">
        <v>830</v>
      </c>
      <c r="U2656" t="s">
        <v>2313</v>
      </c>
      <c r="AD2656">
        <v>0</v>
      </c>
      <c r="AG2656">
        <v>0</v>
      </c>
      <c r="AP2656" s="3">
        <v>44556</v>
      </c>
      <c r="AY26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6" t="str">
        <f>data[[#This Row],[Différence en valeur]]&amp;data[[#This Row],[Année]]</f>
        <v>02021</v>
      </c>
      <c r="BC2656">
        <f>IF(COUNTIF($U$2:U2656,U2656)=COUNTIF(data[Référence principale],data[[#This Row],[Référence principale]]),COUNTIF(data[Référence principale],data[[#This Row],[Référence principale]]),)</f>
        <v>1</v>
      </c>
    </row>
    <row r="2657" spans="1:55" x14ac:dyDescent="0.25">
      <c r="A2657" t="s">
        <v>830</v>
      </c>
      <c r="G2657" t="s">
        <v>3924</v>
      </c>
      <c r="N2657" s="2"/>
      <c r="O2657" s="2"/>
      <c r="R2657" t="s">
        <v>830</v>
      </c>
      <c r="U2657" t="s">
        <v>2314</v>
      </c>
      <c r="AD2657">
        <v>-3</v>
      </c>
      <c r="AG2657">
        <v>-186.24</v>
      </c>
      <c r="AP2657" s="3">
        <v>44556</v>
      </c>
      <c r="AY26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7" t="str">
        <f>data[[#This Row],[Différence en valeur]]&amp;data[[#This Row],[Année]]</f>
        <v>-186.242021</v>
      </c>
      <c r="BC2657">
        <f>IF(COUNTIF($U$2:U2657,U2657)=COUNTIF(data[Référence principale],data[[#This Row],[Référence principale]]),COUNTIF(data[Référence principale],data[[#This Row],[Référence principale]]),)</f>
        <v>0</v>
      </c>
    </row>
    <row r="2658" spans="1:55" x14ac:dyDescent="0.25">
      <c r="A2658" t="s">
        <v>830</v>
      </c>
      <c r="G2658" t="s">
        <v>3924</v>
      </c>
      <c r="N2658" s="2"/>
      <c r="O2658" s="2"/>
      <c r="R2658" t="s">
        <v>830</v>
      </c>
      <c r="U2658" t="s">
        <v>2315</v>
      </c>
      <c r="AD2658">
        <v>-8</v>
      </c>
      <c r="AG2658">
        <v>-0.71199999999999997</v>
      </c>
      <c r="AP2658" s="3">
        <v>44556</v>
      </c>
      <c r="AY26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8" t="str">
        <f>data[[#This Row],[Différence en valeur]]&amp;data[[#This Row],[Année]]</f>
        <v>-0.7122021</v>
      </c>
      <c r="BC2658">
        <f>IF(COUNTIF($U$2:U2658,U2658)=COUNTIF(data[Référence principale],data[[#This Row],[Référence principale]]),COUNTIF(data[Référence principale],data[[#This Row],[Référence principale]]),)</f>
        <v>1</v>
      </c>
    </row>
    <row r="2659" spans="1:55" x14ac:dyDescent="0.25">
      <c r="A2659" t="s">
        <v>830</v>
      </c>
      <c r="G2659" t="s">
        <v>3924</v>
      </c>
      <c r="N2659" s="2"/>
      <c r="O2659" s="2"/>
      <c r="R2659" t="s">
        <v>830</v>
      </c>
      <c r="U2659" t="s">
        <v>453</v>
      </c>
      <c r="AD2659">
        <v>-1</v>
      </c>
      <c r="AG2659">
        <v>-230</v>
      </c>
      <c r="AP2659" s="3">
        <v>44556</v>
      </c>
      <c r="AY26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59" t="str">
        <f>data[[#This Row],[Différence en valeur]]&amp;data[[#This Row],[Année]]</f>
        <v>-2302021</v>
      </c>
      <c r="BC2659">
        <f>IF(COUNTIF($U$2:U2659,U2659)=COUNTIF(data[Référence principale],data[[#This Row],[Référence principale]]),COUNTIF(data[Référence principale],data[[#This Row],[Référence principale]]),)</f>
        <v>2</v>
      </c>
    </row>
    <row r="2660" spans="1:55" x14ac:dyDescent="0.25">
      <c r="A2660" t="s">
        <v>830</v>
      </c>
      <c r="G2660" t="s">
        <v>3924</v>
      </c>
      <c r="N2660" s="2"/>
      <c r="O2660" s="2"/>
      <c r="R2660" t="s">
        <v>830</v>
      </c>
      <c r="U2660" t="s">
        <v>2317</v>
      </c>
      <c r="AD2660">
        <v>-2100</v>
      </c>
      <c r="AG2660">
        <v>-110.25</v>
      </c>
      <c r="AP2660" s="3">
        <v>44556</v>
      </c>
      <c r="AY26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0" t="str">
        <f>data[[#This Row],[Différence en valeur]]&amp;data[[#This Row],[Année]]</f>
        <v>-110.252021</v>
      </c>
      <c r="BC2660">
        <f>IF(COUNTIF($U$2:U2660,U2660)=COUNTIF(data[Référence principale],data[[#This Row],[Référence principale]]),COUNTIF(data[Référence principale],data[[#This Row],[Référence principale]]),)</f>
        <v>1</v>
      </c>
    </row>
    <row r="2661" spans="1:55" x14ac:dyDescent="0.25">
      <c r="A2661" t="s">
        <v>830</v>
      </c>
      <c r="G2661" t="s">
        <v>3924</v>
      </c>
      <c r="N2661" s="2"/>
      <c r="O2661" s="2"/>
      <c r="R2661" t="s">
        <v>830</v>
      </c>
      <c r="U2661" t="s">
        <v>2318</v>
      </c>
      <c r="AD2661">
        <v>0</v>
      </c>
      <c r="AG2661">
        <v>0</v>
      </c>
      <c r="AP2661" s="3">
        <v>44556</v>
      </c>
      <c r="AY26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1" t="str">
        <f>data[[#This Row],[Différence en valeur]]&amp;data[[#This Row],[Année]]</f>
        <v>02021</v>
      </c>
      <c r="BC2661">
        <f>IF(COUNTIF($U$2:U2661,U2661)=COUNTIF(data[Référence principale],data[[#This Row],[Référence principale]]),COUNTIF(data[Référence principale],data[[#This Row],[Référence principale]]),)</f>
        <v>0</v>
      </c>
    </row>
    <row r="2662" spans="1:55" x14ac:dyDescent="0.25">
      <c r="A2662" t="s">
        <v>830</v>
      </c>
      <c r="G2662" t="s">
        <v>3924</v>
      </c>
      <c r="N2662" s="2"/>
      <c r="O2662" s="2"/>
      <c r="R2662" t="s">
        <v>830</v>
      </c>
      <c r="U2662" t="s">
        <v>2319</v>
      </c>
      <c r="AD2662">
        <v>0</v>
      </c>
      <c r="AG2662">
        <v>0</v>
      </c>
      <c r="AP2662" s="3">
        <v>44556</v>
      </c>
      <c r="AY26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2" t="str">
        <f>data[[#This Row],[Différence en valeur]]&amp;data[[#This Row],[Année]]</f>
        <v>02021</v>
      </c>
      <c r="BC2662">
        <f>IF(COUNTIF($U$2:U2662,U2662)=COUNTIF(data[Référence principale],data[[#This Row],[Référence principale]]),COUNTIF(data[Référence principale],data[[#This Row],[Référence principale]]),)</f>
        <v>1</v>
      </c>
    </row>
    <row r="2663" spans="1:55" x14ac:dyDescent="0.25">
      <c r="A2663" t="s">
        <v>830</v>
      </c>
      <c r="G2663" t="s">
        <v>3924</v>
      </c>
      <c r="N2663" s="2"/>
      <c r="O2663" s="2"/>
      <c r="R2663" t="s">
        <v>830</v>
      </c>
      <c r="U2663" t="s">
        <v>2320</v>
      </c>
      <c r="AD2663">
        <v>0</v>
      </c>
      <c r="AG2663">
        <v>0</v>
      </c>
      <c r="AP2663" s="3">
        <v>44556</v>
      </c>
      <c r="AY26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3" t="str">
        <f>data[[#This Row],[Différence en valeur]]&amp;data[[#This Row],[Année]]</f>
        <v>02021</v>
      </c>
      <c r="BC2663">
        <f>IF(COUNTIF($U$2:U2663,U2663)=COUNTIF(data[Référence principale],data[[#This Row],[Référence principale]]),COUNTIF(data[Référence principale],data[[#This Row],[Référence principale]]),)</f>
        <v>1</v>
      </c>
    </row>
    <row r="2664" spans="1:55" x14ac:dyDescent="0.25">
      <c r="A2664" t="s">
        <v>830</v>
      </c>
      <c r="G2664" t="s">
        <v>3924</v>
      </c>
      <c r="N2664" s="2"/>
      <c r="O2664" s="2"/>
      <c r="R2664" t="s">
        <v>830</v>
      </c>
      <c r="U2664" t="s">
        <v>2321</v>
      </c>
      <c r="AD2664">
        <v>-8</v>
      </c>
      <c r="AG2664">
        <v>-1792</v>
      </c>
      <c r="AP2664" s="3">
        <v>44556</v>
      </c>
      <c r="AY26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4" t="str">
        <f>data[[#This Row],[Différence en valeur]]&amp;data[[#This Row],[Année]]</f>
        <v>-17922021</v>
      </c>
      <c r="BC2664">
        <f>IF(COUNTIF($U$2:U2664,U2664)=COUNTIF(data[Référence principale],data[[#This Row],[Référence principale]]),COUNTIF(data[Référence principale],data[[#This Row],[Référence principale]]),)</f>
        <v>1</v>
      </c>
    </row>
    <row r="2665" spans="1:55" x14ac:dyDescent="0.25">
      <c r="A2665" t="s">
        <v>830</v>
      </c>
      <c r="G2665" t="s">
        <v>3924</v>
      </c>
      <c r="N2665" s="2"/>
      <c r="O2665" s="2"/>
      <c r="R2665" t="s">
        <v>830</v>
      </c>
      <c r="U2665" t="s">
        <v>2322</v>
      </c>
      <c r="AD2665">
        <v>-2</v>
      </c>
      <c r="AG2665">
        <v>-3100</v>
      </c>
      <c r="AP2665" s="3">
        <v>44556</v>
      </c>
      <c r="AY26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5" t="str">
        <f>data[[#This Row],[Différence en valeur]]&amp;data[[#This Row],[Année]]</f>
        <v>-31002021</v>
      </c>
      <c r="BC2665">
        <f>IF(COUNTIF($U$2:U2665,U2665)=COUNTIF(data[Référence principale],data[[#This Row],[Référence principale]]),COUNTIF(data[Référence principale],data[[#This Row],[Référence principale]]),)</f>
        <v>1</v>
      </c>
    </row>
    <row r="2666" spans="1:55" x14ac:dyDescent="0.25">
      <c r="A2666" t="s">
        <v>830</v>
      </c>
      <c r="G2666" t="s">
        <v>3924</v>
      </c>
      <c r="N2666" s="2"/>
      <c r="O2666" s="2"/>
      <c r="R2666" t="s">
        <v>830</v>
      </c>
      <c r="U2666" t="s">
        <v>251</v>
      </c>
      <c r="AD2666">
        <v>0</v>
      </c>
      <c r="AG2666">
        <v>0</v>
      </c>
      <c r="AP2666" s="3">
        <v>44556</v>
      </c>
      <c r="AY26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6" t="str">
        <f>data[[#This Row],[Différence en valeur]]&amp;data[[#This Row],[Année]]</f>
        <v>02021</v>
      </c>
      <c r="BC2666">
        <f>IF(COUNTIF($U$2:U2666,U2666)=COUNTIF(data[Référence principale],data[[#This Row],[Référence principale]]),COUNTIF(data[Référence principale],data[[#This Row],[Référence principale]]),)</f>
        <v>2</v>
      </c>
    </row>
    <row r="2667" spans="1:55" x14ac:dyDescent="0.25">
      <c r="A2667" t="s">
        <v>830</v>
      </c>
      <c r="G2667" t="s">
        <v>3924</v>
      </c>
      <c r="N2667" s="2"/>
      <c r="O2667" s="2"/>
      <c r="R2667" t="s">
        <v>830</v>
      </c>
      <c r="U2667" t="s">
        <v>2323</v>
      </c>
      <c r="AD2667">
        <v>0</v>
      </c>
      <c r="AG2667">
        <v>0</v>
      </c>
      <c r="AP2667" s="3">
        <v>44556</v>
      </c>
      <c r="AY26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7" t="str">
        <f>data[[#This Row],[Différence en valeur]]&amp;data[[#This Row],[Année]]</f>
        <v>02021</v>
      </c>
      <c r="BC2667">
        <f>IF(COUNTIF($U$2:U2667,U2667)=COUNTIF(data[Référence principale],data[[#This Row],[Référence principale]]),COUNTIF(data[Référence principale],data[[#This Row],[Référence principale]]),)</f>
        <v>1</v>
      </c>
    </row>
    <row r="2668" spans="1:55" x14ac:dyDescent="0.25">
      <c r="A2668" t="s">
        <v>830</v>
      </c>
      <c r="G2668" t="s">
        <v>3924</v>
      </c>
      <c r="N2668" s="2"/>
      <c r="O2668" s="2"/>
      <c r="R2668" t="s">
        <v>830</v>
      </c>
      <c r="U2668" t="s">
        <v>2324</v>
      </c>
      <c r="AD2668">
        <v>0</v>
      </c>
      <c r="AG2668">
        <v>0</v>
      </c>
      <c r="AP2668" s="3">
        <v>44556</v>
      </c>
      <c r="AY26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8" t="str">
        <f>data[[#This Row],[Différence en valeur]]&amp;data[[#This Row],[Année]]</f>
        <v>02021</v>
      </c>
      <c r="BC2668">
        <f>IF(COUNTIF($U$2:U2668,U2668)=COUNTIF(data[Référence principale],data[[#This Row],[Référence principale]]),COUNTIF(data[Référence principale],data[[#This Row],[Référence principale]]),)</f>
        <v>1</v>
      </c>
    </row>
    <row r="2669" spans="1:55" x14ac:dyDescent="0.25">
      <c r="A2669" t="s">
        <v>830</v>
      </c>
      <c r="G2669" t="s">
        <v>3924</v>
      </c>
      <c r="N2669" s="2"/>
      <c r="O2669" s="2"/>
      <c r="R2669" t="s">
        <v>830</v>
      </c>
      <c r="U2669" t="s">
        <v>431</v>
      </c>
      <c r="AD2669">
        <v>0</v>
      </c>
      <c r="AG2669">
        <v>0</v>
      </c>
      <c r="AP2669" s="3">
        <v>44556</v>
      </c>
      <c r="AY26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69" t="str">
        <f>data[[#This Row],[Différence en valeur]]&amp;data[[#This Row],[Année]]</f>
        <v>02021</v>
      </c>
      <c r="BC2669">
        <f>IF(COUNTIF($U$2:U2669,U2669)=COUNTIF(data[Référence principale],data[[#This Row],[Référence principale]]),COUNTIF(data[Référence principale],data[[#This Row],[Référence principale]]),)</f>
        <v>2</v>
      </c>
    </row>
    <row r="2670" spans="1:55" x14ac:dyDescent="0.25">
      <c r="A2670" t="s">
        <v>830</v>
      </c>
      <c r="G2670" t="s">
        <v>3924</v>
      </c>
      <c r="N2670" s="2"/>
      <c r="O2670" s="2"/>
      <c r="R2670" t="s">
        <v>830</v>
      </c>
      <c r="U2670" t="s">
        <v>2325</v>
      </c>
      <c r="AD2670">
        <v>0</v>
      </c>
      <c r="AG2670">
        <v>0</v>
      </c>
      <c r="AP2670" s="3">
        <v>44556</v>
      </c>
      <c r="AY26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0" t="str">
        <f>data[[#This Row],[Différence en valeur]]&amp;data[[#This Row],[Année]]</f>
        <v>02021</v>
      </c>
      <c r="BC2670">
        <f>IF(COUNTIF($U$2:U2670,U2670)=COUNTIF(data[Référence principale],data[[#This Row],[Référence principale]]),COUNTIF(data[Référence principale],data[[#This Row],[Référence principale]]),)</f>
        <v>1</v>
      </c>
    </row>
    <row r="2671" spans="1:55" x14ac:dyDescent="0.25">
      <c r="A2671" t="s">
        <v>830</v>
      </c>
      <c r="G2671" t="s">
        <v>3924</v>
      </c>
      <c r="N2671" s="2"/>
      <c r="O2671" s="2"/>
      <c r="R2671" t="s">
        <v>830</v>
      </c>
      <c r="U2671" t="s">
        <v>2326</v>
      </c>
      <c r="AD2671">
        <v>-1</v>
      </c>
      <c r="AG2671">
        <v>-3.78</v>
      </c>
      <c r="AP2671" s="3">
        <v>44556</v>
      </c>
      <c r="AY26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1" t="str">
        <f>data[[#This Row],[Différence en valeur]]&amp;data[[#This Row],[Année]]</f>
        <v>-3.782021</v>
      </c>
      <c r="BC2671">
        <f>IF(COUNTIF($U$2:U2671,U2671)=COUNTIF(data[Référence principale],data[[#This Row],[Référence principale]]),COUNTIF(data[Référence principale],data[[#This Row],[Référence principale]]),)</f>
        <v>1</v>
      </c>
    </row>
    <row r="2672" spans="1:55" x14ac:dyDescent="0.25">
      <c r="A2672" t="s">
        <v>830</v>
      </c>
      <c r="G2672" t="s">
        <v>3924</v>
      </c>
      <c r="N2672" s="2"/>
      <c r="O2672" s="2"/>
      <c r="R2672" t="s">
        <v>830</v>
      </c>
      <c r="U2672" t="s">
        <v>2327</v>
      </c>
      <c r="AD2672">
        <v>-5</v>
      </c>
      <c r="AG2672">
        <v>-18.899999999999999</v>
      </c>
      <c r="AP2672" s="3">
        <v>44556</v>
      </c>
      <c r="AY26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2" t="str">
        <f>data[[#This Row],[Différence en valeur]]&amp;data[[#This Row],[Année]]</f>
        <v>-18.92021</v>
      </c>
      <c r="BC2672">
        <f>IF(COUNTIF($U$2:U2672,U2672)=COUNTIF(data[Référence principale],data[[#This Row],[Référence principale]]),COUNTIF(data[Référence principale],data[[#This Row],[Référence principale]]),)</f>
        <v>1</v>
      </c>
    </row>
    <row r="2673" spans="1:55" x14ac:dyDescent="0.25">
      <c r="A2673" t="s">
        <v>830</v>
      </c>
      <c r="G2673" t="s">
        <v>3924</v>
      </c>
      <c r="N2673" s="2"/>
      <c r="O2673" s="2"/>
      <c r="R2673" t="s">
        <v>830</v>
      </c>
      <c r="U2673" t="s">
        <v>2328</v>
      </c>
      <c r="AD2673">
        <v>-1</v>
      </c>
      <c r="AG2673">
        <v>-4.32</v>
      </c>
      <c r="AP2673" s="3">
        <v>44556</v>
      </c>
      <c r="AY26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3" t="str">
        <f>data[[#This Row],[Différence en valeur]]&amp;data[[#This Row],[Année]]</f>
        <v>-4.322021</v>
      </c>
      <c r="BC2673">
        <f>IF(COUNTIF($U$2:U2673,U2673)=COUNTIF(data[Référence principale],data[[#This Row],[Référence principale]]),COUNTIF(data[Référence principale],data[[#This Row],[Référence principale]]),)</f>
        <v>1</v>
      </c>
    </row>
    <row r="2674" spans="1:55" x14ac:dyDescent="0.25">
      <c r="A2674" t="s">
        <v>830</v>
      </c>
      <c r="G2674" t="s">
        <v>3924</v>
      </c>
      <c r="N2674" s="2"/>
      <c r="O2674" s="2"/>
      <c r="R2674" t="s">
        <v>830</v>
      </c>
      <c r="U2674" t="s">
        <v>2329</v>
      </c>
      <c r="AD2674">
        <v>0</v>
      </c>
      <c r="AG2674">
        <v>0</v>
      </c>
      <c r="AP2674" s="3">
        <v>44556</v>
      </c>
      <c r="AY26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4" t="str">
        <f>data[[#This Row],[Différence en valeur]]&amp;data[[#This Row],[Année]]</f>
        <v>02021</v>
      </c>
      <c r="BC2674">
        <f>IF(COUNTIF($U$2:U2674,U2674)=COUNTIF(data[Référence principale],data[[#This Row],[Référence principale]]),COUNTIF(data[Référence principale],data[[#This Row],[Référence principale]]),)</f>
        <v>1</v>
      </c>
    </row>
    <row r="2675" spans="1:55" x14ac:dyDescent="0.25">
      <c r="A2675" t="s">
        <v>830</v>
      </c>
      <c r="G2675" t="s">
        <v>3924</v>
      </c>
      <c r="N2675" s="2"/>
      <c r="O2675" s="2"/>
      <c r="R2675" t="s">
        <v>830</v>
      </c>
      <c r="U2675" t="s">
        <v>2330</v>
      </c>
      <c r="AD2675">
        <v>0</v>
      </c>
      <c r="AG2675">
        <v>0</v>
      </c>
      <c r="AP2675" s="3">
        <v>44556</v>
      </c>
      <c r="AY26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5" t="str">
        <f>data[[#This Row],[Différence en valeur]]&amp;data[[#This Row],[Année]]</f>
        <v>02021</v>
      </c>
      <c r="BC2675">
        <f>IF(COUNTIF($U$2:U2675,U2675)=COUNTIF(data[Référence principale],data[[#This Row],[Référence principale]]),COUNTIF(data[Référence principale],data[[#This Row],[Référence principale]]),)</f>
        <v>1</v>
      </c>
    </row>
    <row r="2676" spans="1:55" x14ac:dyDescent="0.25">
      <c r="A2676" t="s">
        <v>830</v>
      </c>
      <c r="G2676" t="s">
        <v>3924</v>
      </c>
      <c r="N2676" s="2"/>
      <c r="O2676" s="2"/>
      <c r="R2676" t="s">
        <v>830</v>
      </c>
      <c r="U2676" t="s">
        <v>2331</v>
      </c>
      <c r="AD2676">
        <v>0</v>
      </c>
      <c r="AG2676">
        <v>0</v>
      </c>
      <c r="AP2676" s="3">
        <v>44556</v>
      </c>
      <c r="AY26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6" t="str">
        <f>data[[#This Row],[Différence en valeur]]&amp;data[[#This Row],[Année]]</f>
        <v>02021</v>
      </c>
      <c r="BC2676">
        <f>IF(COUNTIF($U$2:U2676,U2676)=COUNTIF(data[Référence principale],data[[#This Row],[Référence principale]]),COUNTIF(data[Référence principale],data[[#This Row],[Référence principale]]),)</f>
        <v>1</v>
      </c>
    </row>
    <row r="2677" spans="1:55" x14ac:dyDescent="0.25">
      <c r="A2677" t="s">
        <v>830</v>
      </c>
      <c r="G2677" t="s">
        <v>3924</v>
      </c>
      <c r="N2677" s="2"/>
      <c r="O2677" s="2"/>
      <c r="R2677" t="s">
        <v>830</v>
      </c>
      <c r="U2677" t="s">
        <v>2332</v>
      </c>
      <c r="AD2677">
        <v>0</v>
      </c>
      <c r="AG2677">
        <v>0</v>
      </c>
      <c r="AP2677" s="3">
        <v>44556</v>
      </c>
      <c r="AY26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7" t="str">
        <f>data[[#This Row],[Différence en valeur]]&amp;data[[#This Row],[Année]]</f>
        <v>02021</v>
      </c>
      <c r="BC2677">
        <f>IF(COUNTIF($U$2:U2677,U2677)=COUNTIF(data[Référence principale],data[[#This Row],[Référence principale]]),COUNTIF(data[Référence principale],data[[#This Row],[Référence principale]]),)</f>
        <v>1</v>
      </c>
    </row>
    <row r="2678" spans="1:55" x14ac:dyDescent="0.25">
      <c r="A2678" t="s">
        <v>830</v>
      </c>
      <c r="G2678" t="s">
        <v>3924</v>
      </c>
      <c r="N2678" s="2"/>
      <c r="O2678" s="2"/>
      <c r="R2678" t="s">
        <v>830</v>
      </c>
      <c r="U2678" t="s">
        <v>2333</v>
      </c>
      <c r="AD2678">
        <v>0</v>
      </c>
      <c r="AG2678">
        <v>0</v>
      </c>
      <c r="AP2678" s="3">
        <v>44556</v>
      </c>
      <c r="AY26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8" t="str">
        <f>data[[#This Row],[Différence en valeur]]&amp;data[[#This Row],[Année]]</f>
        <v>02021</v>
      </c>
      <c r="BC2678">
        <f>IF(COUNTIF($U$2:U2678,U2678)=COUNTIF(data[Référence principale],data[[#This Row],[Référence principale]]),COUNTIF(data[Référence principale],data[[#This Row],[Référence principale]]),)</f>
        <v>1</v>
      </c>
    </row>
    <row r="2679" spans="1:55" x14ac:dyDescent="0.25">
      <c r="A2679" t="s">
        <v>830</v>
      </c>
      <c r="G2679" t="s">
        <v>3924</v>
      </c>
      <c r="N2679" s="2"/>
      <c r="O2679" s="2"/>
      <c r="R2679" t="s">
        <v>830</v>
      </c>
      <c r="U2679" t="s">
        <v>2334</v>
      </c>
      <c r="AD2679">
        <v>0</v>
      </c>
      <c r="AG2679">
        <v>0</v>
      </c>
      <c r="AP2679" s="3">
        <v>44556</v>
      </c>
      <c r="AY26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79" t="str">
        <f>data[[#This Row],[Différence en valeur]]&amp;data[[#This Row],[Année]]</f>
        <v>02021</v>
      </c>
      <c r="BC2679">
        <f>IF(COUNTIF($U$2:U2679,U2679)=COUNTIF(data[Référence principale],data[[#This Row],[Référence principale]]),COUNTIF(data[Référence principale],data[[#This Row],[Référence principale]]),)</f>
        <v>1</v>
      </c>
    </row>
    <row r="2680" spans="1:55" x14ac:dyDescent="0.25">
      <c r="A2680" t="s">
        <v>830</v>
      </c>
      <c r="G2680" t="s">
        <v>3924</v>
      </c>
      <c r="N2680" s="2"/>
      <c r="O2680" s="2"/>
      <c r="R2680" t="s">
        <v>830</v>
      </c>
      <c r="U2680" t="s">
        <v>2335</v>
      </c>
      <c r="AD2680">
        <v>0</v>
      </c>
      <c r="AG2680">
        <v>0</v>
      </c>
      <c r="AP2680" s="3">
        <v>44556</v>
      </c>
      <c r="AY26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0" t="str">
        <f>data[[#This Row],[Différence en valeur]]&amp;data[[#This Row],[Année]]</f>
        <v>02021</v>
      </c>
      <c r="BC2680">
        <f>IF(COUNTIF($U$2:U2680,U2680)=COUNTIF(data[Référence principale],data[[#This Row],[Référence principale]]),COUNTIF(data[Référence principale],data[[#This Row],[Référence principale]]),)</f>
        <v>1</v>
      </c>
    </row>
    <row r="2681" spans="1:55" x14ac:dyDescent="0.25">
      <c r="A2681" t="s">
        <v>830</v>
      </c>
      <c r="G2681" t="s">
        <v>3924</v>
      </c>
      <c r="N2681" s="2"/>
      <c r="O2681" s="2"/>
      <c r="R2681" t="s">
        <v>830</v>
      </c>
      <c r="U2681" t="s">
        <v>2336</v>
      </c>
      <c r="AD2681">
        <v>0</v>
      </c>
      <c r="AG2681">
        <v>0</v>
      </c>
      <c r="AP2681" s="3">
        <v>44556</v>
      </c>
      <c r="AY26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1" t="str">
        <f>data[[#This Row],[Différence en valeur]]&amp;data[[#This Row],[Année]]</f>
        <v>02021</v>
      </c>
      <c r="BC2681">
        <f>IF(COUNTIF($U$2:U2681,U2681)=COUNTIF(data[Référence principale],data[[#This Row],[Référence principale]]),COUNTIF(data[Référence principale],data[[#This Row],[Référence principale]]),)</f>
        <v>1</v>
      </c>
    </row>
    <row r="2682" spans="1:55" x14ac:dyDescent="0.25">
      <c r="A2682" t="s">
        <v>830</v>
      </c>
      <c r="G2682" t="s">
        <v>3924</v>
      </c>
      <c r="N2682" s="2"/>
      <c r="O2682" s="2"/>
      <c r="R2682" t="s">
        <v>830</v>
      </c>
      <c r="U2682" t="s">
        <v>2337</v>
      </c>
      <c r="AD2682">
        <v>0</v>
      </c>
      <c r="AG2682">
        <v>0</v>
      </c>
      <c r="AP2682" s="3">
        <v>44556</v>
      </c>
      <c r="AY26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2" t="str">
        <f>data[[#This Row],[Différence en valeur]]&amp;data[[#This Row],[Année]]</f>
        <v>02021</v>
      </c>
      <c r="BC2682">
        <f>IF(COUNTIF($U$2:U2682,U2682)=COUNTIF(data[Référence principale],data[[#This Row],[Référence principale]]),COUNTIF(data[Référence principale],data[[#This Row],[Référence principale]]),)</f>
        <v>1</v>
      </c>
    </row>
    <row r="2683" spans="1:55" x14ac:dyDescent="0.25">
      <c r="A2683" t="s">
        <v>830</v>
      </c>
      <c r="G2683" t="s">
        <v>3924</v>
      </c>
      <c r="N2683" s="2"/>
      <c r="O2683" s="2"/>
      <c r="R2683" t="s">
        <v>830</v>
      </c>
      <c r="U2683" t="s">
        <v>2338</v>
      </c>
      <c r="AD2683">
        <v>0</v>
      </c>
      <c r="AG2683">
        <v>0</v>
      </c>
      <c r="AP2683" s="3">
        <v>44556</v>
      </c>
      <c r="AY26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3" t="str">
        <f>data[[#This Row],[Différence en valeur]]&amp;data[[#This Row],[Année]]</f>
        <v>02021</v>
      </c>
      <c r="BC2683">
        <f>IF(COUNTIF($U$2:U2683,U2683)=COUNTIF(data[Référence principale],data[[#This Row],[Référence principale]]),COUNTIF(data[Référence principale],data[[#This Row],[Référence principale]]),)</f>
        <v>1</v>
      </c>
    </row>
    <row r="2684" spans="1:55" x14ac:dyDescent="0.25">
      <c r="A2684" t="s">
        <v>830</v>
      </c>
      <c r="G2684" t="s">
        <v>3924</v>
      </c>
      <c r="N2684" s="2"/>
      <c r="O2684" s="2"/>
      <c r="R2684" t="s">
        <v>830</v>
      </c>
      <c r="U2684" t="s">
        <v>2339</v>
      </c>
      <c r="AD2684">
        <v>-1</v>
      </c>
      <c r="AG2684">
        <v>-7850.5635000000002</v>
      </c>
      <c r="AP2684" s="3">
        <v>44556</v>
      </c>
      <c r="AY26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4" t="str">
        <f>data[[#This Row],[Différence en valeur]]&amp;data[[#This Row],[Année]]</f>
        <v>-7850.56352021</v>
      </c>
      <c r="BC2684">
        <f>IF(COUNTIF($U$2:U2684,U2684)=COUNTIF(data[Référence principale],data[[#This Row],[Référence principale]]),COUNTIF(data[Référence principale],data[[#This Row],[Référence principale]]),)</f>
        <v>1</v>
      </c>
    </row>
    <row r="2685" spans="1:55" x14ac:dyDescent="0.25">
      <c r="A2685" t="s">
        <v>830</v>
      </c>
      <c r="G2685" t="s">
        <v>3924</v>
      </c>
      <c r="N2685" s="2"/>
      <c r="O2685" s="2"/>
      <c r="R2685" t="s">
        <v>830</v>
      </c>
      <c r="U2685" t="s">
        <v>2340</v>
      </c>
      <c r="AD2685">
        <v>0</v>
      </c>
      <c r="AG2685">
        <v>0</v>
      </c>
      <c r="AP2685" s="3">
        <v>44556</v>
      </c>
      <c r="AY26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5" t="str">
        <f>data[[#This Row],[Différence en valeur]]&amp;data[[#This Row],[Année]]</f>
        <v>02021</v>
      </c>
      <c r="BC2685">
        <f>IF(COUNTIF($U$2:U2685,U2685)=COUNTIF(data[Référence principale],data[[#This Row],[Référence principale]]),COUNTIF(data[Référence principale],data[[#This Row],[Référence principale]]),)</f>
        <v>1</v>
      </c>
    </row>
    <row r="2686" spans="1:55" x14ac:dyDescent="0.25">
      <c r="A2686" t="s">
        <v>830</v>
      </c>
      <c r="G2686" t="s">
        <v>3924</v>
      </c>
      <c r="N2686" s="2"/>
      <c r="O2686" s="2"/>
      <c r="R2686" t="s">
        <v>830</v>
      </c>
      <c r="U2686" t="s">
        <v>454</v>
      </c>
      <c r="AD2686">
        <v>0</v>
      </c>
      <c r="AG2686">
        <v>0</v>
      </c>
      <c r="AP2686" s="3">
        <v>44556</v>
      </c>
      <c r="AY26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6" t="str">
        <f>data[[#This Row],[Différence en valeur]]&amp;data[[#This Row],[Année]]</f>
        <v>02021</v>
      </c>
      <c r="BC2686">
        <f>IF(COUNTIF($U$2:U2686,U2686)=COUNTIF(data[Référence principale],data[[#This Row],[Référence principale]]),COUNTIF(data[Référence principale],data[[#This Row],[Référence principale]]),)</f>
        <v>2</v>
      </c>
    </row>
    <row r="2687" spans="1:55" x14ac:dyDescent="0.25">
      <c r="A2687" t="s">
        <v>830</v>
      </c>
      <c r="G2687" t="s">
        <v>3924</v>
      </c>
      <c r="N2687" s="2"/>
      <c r="O2687" s="2"/>
      <c r="R2687" t="s">
        <v>830</v>
      </c>
      <c r="U2687" t="s">
        <v>2341</v>
      </c>
      <c r="AD2687">
        <v>0</v>
      </c>
      <c r="AG2687">
        <v>0</v>
      </c>
      <c r="AP2687" s="3">
        <v>44556</v>
      </c>
      <c r="AY26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7" t="str">
        <f>data[[#This Row],[Différence en valeur]]&amp;data[[#This Row],[Année]]</f>
        <v>02021</v>
      </c>
      <c r="BC2687">
        <f>IF(COUNTIF($U$2:U2687,U2687)=COUNTIF(data[Référence principale],data[[#This Row],[Référence principale]]),COUNTIF(data[Référence principale],data[[#This Row],[Référence principale]]),)</f>
        <v>1</v>
      </c>
    </row>
    <row r="2688" spans="1:55" x14ac:dyDescent="0.25">
      <c r="A2688" t="s">
        <v>830</v>
      </c>
      <c r="G2688" t="s">
        <v>3924</v>
      </c>
      <c r="N2688" s="2"/>
      <c r="O2688" s="2"/>
      <c r="R2688" t="s">
        <v>830</v>
      </c>
      <c r="U2688" t="s">
        <v>2342</v>
      </c>
      <c r="AD2688">
        <v>0</v>
      </c>
      <c r="AG2688">
        <v>0</v>
      </c>
      <c r="AP2688" s="3">
        <v>44556</v>
      </c>
      <c r="AY26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8" t="str">
        <f>data[[#This Row],[Différence en valeur]]&amp;data[[#This Row],[Année]]</f>
        <v>02021</v>
      </c>
      <c r="BC2688">
        <f>IF(COUNTIF($U$2:U2688,U2688)=COUNTIF(data[Référence principale],data[[#This Row],[Référence principale]]),COUNTIF(data[Référence principale],data[[#This Row],[Référence principale]]),)</f>
        <v>1</v>
      </c>
    </row>
    <row r="2689" spans="1:55" x14ac:dyDescent="0.25">
      <c r="A2689" t="s">
        <v>830</v>
      </c>
      <c r="G2689" t="s">
        <v>3924</v>
      </c>
      <c r="N2689" s="2"/>
      <c r="O2689" s="2"/>
      <c r="R2689" t="s">
        <v>830</v>
      </c>
      <c r="U2689" t="s">
        <v>2343</v>
      </c>
      <c r="AD2689">
        <v>0</v>
      </c>
      <c r="AG2689">
        <v>0</v>
      </c>
      <c r="AP2689" s="3">
        <v>44556</v>
      </c>
      <c r="AY26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89" t="str">
        <f>data[[#This Row],[Différence en valeur]]&amp;data[[#This Row],[Année]]</f>
        <v>02021</v>
      </c>
      <c r="BC2689">
        <f>IF(COUNTIF($U$2:U2689,U2689)=COUNTIF(data[Référence principale],data[[#This Row],[Référence principale]]),COUNTIF(data[Référence principale],data[[#This Row],[Référence principale]]),)</f>
        <v>1</v>
      </c>
    </row>
    <row r="2690" spans="1:55" x14ac:dyDescent="0.25">
      <c r="A2690" t="s">
        <v>830</v>
      </c>
      <c r="G2690" t="s">
        <v>3924</v>
      </c>
      <c r="N2690" s="2"/>
      <c r="O2690" s="2"/>
      <c r="R2690" t="s">
        <v>830</v>
      </c>
      <c r="U2690" t="s">
        <v>2344</v>
      </c>
      <c r="AD2690">
        <v>0</v>
      </c>
      <c r="AG2690">
        <v>0</v>
      </c>
      <c r="AP2690" s="3">
        <v>44556</v>
      </c>
      <c r="AY26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0" t="str">
        <f>data[[#This Row],[Différence en valeur]]&amp;data[[#This Row],[Année]]</f>
        <v>02021</v>
      </c>
      <c r="BC2690">
        <f>IF(COUNTIF($U$2:U2690,U2690)=COUNTIF(data[Référence principale],data[[#This Row],[Référence principale]]),COUNTIF(data[Référence principale],data[[#This Row],[Référence principale]]),)</f>
        <v>0</v>
      </c>
    </row>
    <row r="2691" spans="1:55" x14ac:dyDescent="0.25">
      <c r="A2691" t="s">
        <v>830</v>
      </c>
      <c r="G2691" t="s">
        <v>3924</v>
      </c>
      <c r="N2691" s="2"/>
      <c r="O2691" s="2"/>
      <c r="R2691" t="s">
        <v>830</v>
      </c>
      <c r="U2691" t="s">
        <v>2344</v>
      </c>
      <c r="AD2691">
        <v>-3</v>
      </c>
      <c r="AG2691">
        <v>-157.84620000000001</v>
      </c>
      <c r="AP2691" s="3">
        <v>44556</v>
      </c>
      <c r="AY26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1" t="str">
        <f>data[[#This Row],[Différence en valeur]]&amp;data[[#This Row],[Année]]</f>
        <v>-157.84622021</v>
      </c>
      <c r="BC2691">
        <f>IF(COUNTIF($U$2:U2691,U2691)=COUNTIF(data[Référence principale],data[[#This Row],[Référence principale]]),COUNTIF(data[Référence principale],data[[#This Row],[Référence principale]]),)</f>
        <v>0</v>
      </c>
    </row>
    <row r="2692" spans="1:55" x14ac:dyDescent="0.25">
      <c r="A2692" t="s">
        <v>830</v>
      </c>
      <c r="G2692" t="s">
        <v>3924</v>
      </c>
      <c r="N2692" s="2"/>
      <c r="O2692" s="2"/>
      <c r="R2692" t="s">
        <v>830</v>
      </c>
      <c r="U2692" t="s">
        <v>2345</v>
      </c>
      <c r="AD2692">
        <v>2</v>
      </c>
      <c r="AG2692">
        <v>0.84599999999999997</v>
      </c>
      <c r="AP2692" s="3">
        <v>44556</v>
      </c>
      <c r="AY26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2" t="str">
        <f>data[[#This Row],[Différence en valeur]]&amp;data[[#This Row],[Année]]</f>
        <v>0.8462021</v>
      </c>
      <c r="BC2692">
        <f>IF(COUNTIF($U$2:U2692,U2692)=COUNTIF(data[Référence principale],data[[#This Row],[Référence principale]]),COUNTIF(data[Référence principale],data[[#This Row],[Référence principale]]),)</f>
        <v>1</v>
      </c>
    </row>
    <row r="2693" spans="1:55" x14ac:dyDescent="0.25">
      <c r="A2693" t="s">
        <v>830</v>
      </c>
      <c r="G2693" t="s">
        <v>3924</v>
      </c>
      <c r="N2693" s="2"/>
      <c r="O2693" s="2"/>
      <c r="R2693" t="s">
        <v>830</v>
      </c>
      <c r="U2693" t="s">
        <v>2346</v>
      </c>
      <c r="AD2693">
        <v>0</v>
      </c>
      <c r="AG2693">
        <v>0</v>
      </c>
      <c r="AP2693" s="3">
        <v>44556</v>
      </c>
      <c r="AY26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3" t="str">
        <f>data[[#This Row],[Différence en valeur]]&amp;data[[#This Row],[Année]]</f>
        <v>02021</v>
      </c>
      <c r="BC2693">
        <f>IF(COUNTIF($U$2:U2693,U2693)=COUNTIF(data[Référence principale],data[[#This Row],[Référence principale]]),COUNTIF(data[Référence principale],data[[#This Row],[Référence principale]]),)</f>
        <v>1</v>
      </c>
    </row>
    <row r="2694" spans="1:55" x14ac:dyDescent="0.25">
      <c r="A2694" t="s">
        <v>830</v>
      </c>
      <c r="G2694" t="s">
        <v>3924</v>
      </c>
      <c r="N2694" s="2"/>
      <c r="O2694" s="2"/>
      <c r="R2694" t="s">
        <v>830</v>
      </c>
      <c r="U2694" t="s">
        <v>2347</v>
      </c>
      <c r="AD2694">
        <v>0</v>
      </c>
      <c r="AG2694">
        <v>0</v>
      </c>
      <c r="AP2694" s="3">
        <v>44556</v>
      </c>
      <c r="AY26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4" t="str">
        <f>data[[#This Row],[Différence en valeur]]&amp;data[[#This Row],[Année]]</f>
        <v>02021</v>
      </c>
      <c r="BC2694">
        <f>IF(COUNTIF($U$2:U2694,U2694)=COUNTIF(data[Référence principale],data[[#This Row],[Référence principale]]),COUNTIF(data[Référence principale],data[[#This Row],[Référence principale]]),)</f>
        <v>1</v>
      </c>
    </row>
    <row r="2695" spans="1:55" x14ac:dyDescent="0.25">
      <c r="A2695" t="s">
        <v>830</v>
      </c>
      <c r="G2695" t="s">
        <v>3924</v>
      </c>
      <c r="N2695" s="2"/>
      <c r="O2695" s="2"/>
      <c r="R2695" t="s">
        <v>830</v>
      </c>
      <c r="U2695" t="s">
        <v>2348</v>
      </c>
      <c r="AD2695">
        <v>0</v>
      </c>
      <c r="AG2695">
        <v>0</v>
      </c>
      <c r="AP2695" s="3">
        <v>44556</v>
      </c>
      <c r="AY26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5" t="str">
        <f>data[[#This Row],[Différence en valeur]]&amp;data[[#This Row],[Année]]</f>
        <v>02021</v>
      </c>
      <c r="BC2695">
        <f>IF(COUNTIF($U$2:U2695,U2695)=COUNTIF(data[Référence principale],data[[#This Row],[Référence principale]]),COUNTIF(data[Référence principale],data[[#This Row],[Référence principale]]),)</f>
        <v>1</v>
      </c>
    </row>
    <row r="2696" spans="1:55" x14ac:dyDescent="0.25">
      <c r="A2696" t="s">
        <v>830</v>
      </c>
      <c r="G2696" t="s">
        <v>3924</v>
      </c>
      <c r="N2696" s="2"/>
      <c r="O2696" s="2"/>
      <c r="R2696" t="s">
        <v>830</v>
      </c>
      <c r="U2696" t="s">
        <v>2349</v>
      </c>
      <c r="AD2696">
        <v>-14</v>
      </c>
      <c r="AG2696">
        <v>-2.8</v>
      </c>
      <c r="AP2696" s="3">
        <v>44556</v>
      </c>
      <c r="AY26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6" t="str">
        <f>data[[#This Row],[Différence en valeur]]&amp;data[[#This Row],[Année]]</f>
        <v>-2.82021</v>
      </c>
      <c r="BC2696">
        <f>IF(COUNTIF($U$2:U2696,U2696)=COUNTIF(data[Référence principale],data[[#This Row],[Référence principale]]),COUNTIF(data[Référence principale],data[[#This Row],[Référence principale]]),)</f>
        <v>1</v>
      </c>
    </row>
    <row r="2697" spans="1:55" x14ac:dyDescent="0.25">
      <c r="A2697" t="s">
        <v>830</v>
      </c>
      <c r="G2697" t="s">
        <v>3924</v>
      </c>
      <c r="N2697" s="2"/>
      <c r="O2697" s="2"/>
      <c r="R2697" t="s">
        <v>830</v>
      </c>
      <c r="U2697" t="s">
        <v>2350</v>
      </c>
      <c r="AD2697">
        <v>0</v>
      </c>
      <c r="AG2697">
        <v>0</v>
      </c>
      <c r="AP2697" s="3">
        <v>44556</v>
      </c>
      <c r="AY26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7" t="str">
        <f>data[[#This Row],[Différence en valeur]]&amp;data[[#This Row],[Année]]</f>
        <v>02021</v>
      </c>
      <c r="BC2697">
        <f>IF(COUNTIF($U$2:U2697,U2697)=COUNTIF(data[Référence principale],data[[#This Row],[Référence principale]]),COUNTIF(data[Référence principale],data[[#This Row],[Référence principale]]),)</f>
        <v>1</v>
      </c>
    </row>
    <row r="2698" spans="1:55" x14ac:dyDescent="0.25">
      <c r="A2698" t="s">
        <v>830</v>
      </c>
      <c r="G2698" t="s">
        <v>3924</v>
      </c>
      <c r="N2698" s="2"/>
      <c r="O2698" s="2"/>
      <c r="R2698" t="s">
        <v>830</v>
      </c>
      <c r="U2698" t="s">
        <v>2351</v>
      </c>
      <c r="AD2698">
        <v>0</v>
      </c>
      <c r="AG2698">
        <v>0</v>
      </c>
      <c r="AP2698" s="3">
        <v>44556</v>
      </c>
      <c r="AY26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8" t="str">
        <f>data[[#This Row],[Différence en valeur]]&amp;data[[#This Row],[Année]]</f>
        <v>02021</v>
      </c>
      <c r="BC2698">
        <f>IF(COUNTIF($U$2:U2698,U2698)=COUNTIF(data[Référence principale],data[[#This Row],[Référence principale]]),COUNTIF(data[Référence principale],data[[#This Row],[Référence principale]]),)</f>
        <v>1</v>
      </c>
    </row>
    <row r="2699" spans="1:55" x14ac:dyDescent="0.25">
      <c r="A2699" t="s">
        <v>830</v>
      </c>
      <c r="G2699" t="s">
        <v>3924</v>
      </c>
      <c r="N2699" s="2"/>
      <c r="O2699" s="2"/>
      <c r="R2699" t="s">
        <v>830</v>
      </c>
      <c r="U2699" t="s">
        <v>2352</v>
      </c>
      <c r="AD2699">
        <v>0</v>
      </c>
      <c r="AG2699">
        <v>0</v>
      </c>
      <c r="AP2699" s="3">
        <v>44556</v>
      </c>
      <c r="AY26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6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699" t="str">
        <f>data[[#This Row],[Différence en valeur]]&amp;data[[#This Row],[Année]]</f>
        <v>02021</v>
      </c>
      <c r="BC2699">
        <f>IF(COUNTIF($U$2:U2699,U2699)=COUNTIF(data[Référence principale],data[[#This Row],[Référence principale]]),COUNTIF(data[Référence principale],data[[#This Row],[Référence principale]]),)</f>
        <v>1</v>
      </c>
    </row>
    <row r="2700" spans="1:55" x14ac:dyDescent="0.25">
      <c r="A2700" t="s">
        <v>830</v>
      </c>
      <c r="G2700" t="s">
        <v>3924</v>
      </c>
      <c r="N2700" s="2"/>
      <c r="O2700" s="2"/>
      <c r="R2700" t="s">
        <v>830</v>
      </c>
      <c r="U2700" t="s">
        <v>2353</v>
      </c>
      <c r="AD2700">
        <v>-1</v>
      </c>
      <c r="AG2700">
        <v>-0.1</v>
      </c>
      <c r="AP2700" s="3">
        <v>44556</v>
      </c>
      <c r="AY27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0" t="str">
        <f>data[[#This Row],[Différence en valeur]]&amp;data[[#This Row],[Année]]</f>
        <v>-0.12021</v>
      </c>
      <c r="BC2700">
        <f>IF(COUNTIF($U$2:U2700,U2700)=COUNTIF(data[Référence principale],data[[#This Row],[Référence principale]]),COUNTIF(data[Référence principale],data[[#This Row],[Référence principale]]),)</f>
        <v>1</v>
      </c>
    </row>
    <row r="2701" spans="1:55" x14ac:dyDescent="0.25">
      <c r="A2701" t="s">
        <v>830</v>
      </c>
      <c r="G2701" t="s">
        <v>3924</v>
      </c>
      <c r="N2701" s="2"/>
      <c r="O2701" s="2"/>
      <c r="R2701" t="s">
        <v>830</v>
      </c>
      <c r="U2701" t="s">
        <v>2354</v>
      </c>
      <c r="AD2701">
        <v>0</v>
      </c>
      <c r="AG2701">
        <v>0</v>
      </c>
      <c r="AP2701" s="3">
        <v>44556</v>
      </c>
      <c r="AY27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1" t="str">
        <f>data[[#This Row],[Différence en valeur]]&amp;data[[#This Row],[Année]]</f>
        <v>02021</v>
      </c>
      <c r="BC2701">
        <f>IF(COUNTIF($U$2:U2701,U2701)=COUNTIF(data[Référence principale],data[[#This Row],[Référence principale]]),COUNTIF(data[Référence principale],data[[#This Row],[Référence principale]]),)</f>
        <v>1</v>
      </c>
    </row>
    <row r="2702" spans="1:55" x14ac:dyDescent="0.25">
      <c r="A2702" t="s">
        <v>830</v>
      </c>
      <c r="G2702" t="s">
        <v>3924</v>
      </c>
      <c r="N2702" s="2"/>
      <c r="O2702" s="2"/>
      <c r="R2702" t="s">
        <v>830</v>
      </c>
      <c r="U2702" t="s">
        <v>2355</v>
      </c>
      <c r="AD2702">
        <v>0</v>
      </c>
      <c r="AG2702">
        <v>0</v>
      </c>
      <c r="AP2702" s="3">
        <v>44556</v>
      </c>
      <c r="AY27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2" t="str">
        <f>data[[#This Row],[Différence en valeur]]&amp;data[[#This Row],[Année]]</f>
        <v>02021</v>
      </c>
      <c r="BC2702">
        <f>IF(COUNTIF($U$2:U2702,U2702)=COUNTIF(data[Référence principale],data[[#This Row],[Référence principale]]),COUNTIF(data[Référence principale],data[[#This Row],[Référence principale]]),)</f>
        <v>0</v>
      </c>
    </row>
    <row r="2703" spans="1:55" x14ac:dyDescent="0.25">
      <c r="A2703" t="s">
        <v>830</v>
      </c>
      <c r="G2703" t="s">
        <v>3924</v>
      </c>
      <c r="N2703" s="2"/>
      <c r="O2703" s="2"/>
      <c r="R2703" t="s">
        <v>830</v>
      </c>
      <c r="U2703" t="s">
        <v>2355</v>
      </c>
      <c r="AD2703">
        <v>0</v>
      </c>
      <c r="AG2703">
        <v>0</v>
      </c>
      <c r="AP2703" s="3">
        <v>44556</v>
      </c>
      <c r="AY27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3" t="str">
        <f>data[[#This Row],[Différence en valeur]]&amp;data[[#This Row],[Année]]</f>
        <v>02021</v>
      </c>
      <c r="BC2703">
        <f>IF(COUNTIF($U$2:U2703,U2703)=COUNTIF(data[Référence principale],data[[#This Row],[Référence principale]]),COUNTIF(data[Référence principale],data[[#This Row],[Référence principale]]),)</f>
        <v>2</v>
      </c>
    </row>
    <row r="2704" spans="1:55" x14ac:dyDescent="0.25">
      <c r="A2704" t="s">
        <v>830</v>
      </c>
      <c r="G2704" t="s">
        <v>3924</v>
      </c>
      <c r="N2704" s="2"/>
      <c r="O2704" s="2"/>
      <c r="R2704" t="s">
        <v>830</v>
      </c>
      <c r="U2704" t="s">
        <v>419</v>
      </c>
      <c r="AD2704">
        <v>0</v>
      </c>
      <c r="AG2704">
        <v>0</v>
      </c>
      <c r="AP2704" s="3">
        <v>44556</v>
      </c>
      <c r="AY27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4" t="str">
        <f>data[[#This Row],[Différence en valeur]]&amp;data[[#This Row],[Année]]</f>
        <v>02021</v>
      </c>
      <c r="BC2704">
        <f>IF(COUNTIF($U$2:U2704,U2704)=COUNTIF(data[Référence principale],data[[#This Row],[Référence principale]]),COUNTIF(data[Référence principale],data[[#This Row],[Référence principale]]),)</f>
        <v>2</v>
      </c>
    </row>
    <row r="2705" spans="1:55" x14ac:dyDescent="0.25">
      <c r="A2705" t="s">
        <v>830</v>
      </c>
      <c r="G2705" t="s">
        <v>3924</v>
      </c>
      <c r="N2705" s="2"/>
      <c r="O2705" s="2"/>
      <c r="R2705" t="s">
        <v>830</v>
      </c>
      <c r="U2705" t="s">
        <v>2356</v>
      </c>
      <c r="AD2705">
        <v>-12</v>
      </c>
      <c r="AG2705">
        <v>0</v>
      </c>
      <c r="AP2705" s="3">
        <v>44556</v>
      </c>
      <c r="AY27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5" t="str">
        <f>data[[#This Row],[Différence en valeur]]&amp;data[[#This Row],[Année]]</f>
        <v>02021</v>
      </c>
      <c r="BC2705">
        <f>IF(COUNTIF($U$2:U2705,U2705)=COUNTIF(data[Référence principale],data[[#This Row],[Référence principale]]),COUNTIF(data[Référence principale],data[[#This Row],[Référence principale]]),)</f>
        <v>1</v>
      </c>
    </row>
    <row r="2706" spans="1:55" x14ac:dyDescent="0.25">
      <c r="A2706" t="s">
        <v>830</v>
      </c>
      <c r="G2706" t="s">
        <v>3924</v>
      </c>
      <c r="N2706" s="2"/>
      <c r="O2706" s="2"/>
      <c r="R2706" t="s">
        <v>830</v>
      </c>
      <c r="U2706" t="s">
        <v>420</v>
      </c>
      <c r="AD2706">
        <v>0</v>
      </c>
      <c r="AG2706">
        <v>0</v>
      </c>
      <c r="AP2706" s="3">
        <v>44556</v>
      </c>
      <c r="AY27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6" t="str">
        <f>data[[#This Row],[Différence en valeur]]&amp;data[[#This Row],[Année]]</f>
        <v>02021</v>
      </c>
      <c r="BC2706">
        <f>IF(COUNTIF($U$2:U2706,U2706)=COUNTIF(data[Référence principale],data[[#This Row],[Référence principale]]),COUNTIF(data[Référence principale],data[[#This Row],[Référence principale]]),)</f>
        <v>2</v>
      </c>
    </row>
    <row r="2707" spans="1:55" x14ac:dyDescent="0.25">
      <c r="A2707" t="s">
        <v>830</v>
      </c>
      <c r="G2707" t="s">
        <v>3924</v>
      </c>
      <c r="N2707" s="2"/>
      <c r="O2707" s="2"/>
      <c r="R2707" t="s">
        <v>830</v>
      </c>
      <c r="U2707" t="s">
        <v>2357</v>
      </c>
      <c r="AD2707">
        <v>-1</v>
      </c>
      <c r="AG2707">
        <v>0</v>
      </c>
      <c r="AP2707" s="3">
        <v>44556</v>
      </c>
      <c r="AY27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7" t="str">
        <f>data[[#This Row],[Différence en valeur]]&amp;data[[#This Row],[Année]]</f>
        <v>02021</v>
      </c>
      <c r="BC2707">
        <f>IF(COUNTIF($U$2:U2707,U2707)=COUNTIF(data[Référence principale],data[[#This Row],[Référence principale]]),COUNTIF(data[Référence principale],data[[#This Row],[Référence principale]]),)</f>
        <v>1</v>
      </c>
    </row>
    <row r="2708" spans="1:55" x14ac:dyDescent="0.25">
      <c r="A2708" t="s">
        <v>830</v>
      </c>
      <c r="G2708" t="s">
        <v>3924</v>
      </c>
      <c r="N2708" s="2"/>
      <c r="O2708" s="2"/>
      <c r="R2708" t="s">
        <v>830</v>
      </c>
      <c r="U2708" t="s">
        <v>2358</v>
      </c>
      <c r="AD2708">
        <v>-1</v>
      </c>
      <c r="AG2708">
        <v>-11021</v>
      </c>
      <c r="AP2708" s="3">
        <v>44556</v>
      </c>
      <c r="AY27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8" t="str">
        <f>data[[#This Row],[Différence en valeur]]&amp;data[[#This Row],[Année]]</f>
        <v>-110212021</v>
      </c>
      <c r="BC2708">
        <f>IF(COUNTIF($U$2:U2708,U2708)=COUNTIF(data[Référence principale],data[[#This Row],[Référence principale]]),COUNTIF(data[Référence principale],data[[#This Row],[Référence principale]]),)</f>
        <v>1</v>
      </c>
    </row>
    <row r="2709" spans="1:55" x14ac:dyDescent="0.25">
      <c r="A2709" t="s">
        <v>830</v>
      </c>
      <c r="G2709" t="s">
        <v>3924</v>
      </c>
      <c r="N2709" s="2"/>
      <c r="O2709" s="2"/>
      <c r="R2709" t="s">
        <v>830</v>
      </c>
      <c r="U2709" t="s">
        <v>2359</v>
      </c>
      <c r="AD2709">
        <v>0</v>
      </c>
      <c r="AG2709">
        <v>0</v>
      </c>
      <c r="AP2709" s="3">
        <v>44556</v>
      </c>
      <c r="AY27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09" t="str">
        <f>data[[#This Row],[Différence en valeur]]&amp;data[[#This Row],[Année]]</f>
        <v>02021</v>
      </c>
      <c r="BC2709">
        <f>IF(COUNTIF($U$2:U2709,U2709)=COUNTIF(data[Référence principale],data[[#This Row],[Référence principale]]),COUNTIF(data[Référence principale],data[[#This Row],[Référence principale]]),)</f>
        <v>1</v>
      </c>
    </row>
    <row r="2710" spans="1:55" x14ac:dyDescent="0.25">
      <c r="A2710" t="s">
        <v>830</v>
      </c>
      <c r="G2710" t="s">
        <v>3924</v>
      </c>
      <c r="N2710" s="2"/>
      <c r="O2710" s="2"/>
      <c r="R2710" t="s">
        <v>830</v>
      </c>
      <c r="U2710" t="s">
        <v>2360</v>
      </c>
      <c r="AD2710">
        <v>0</v>
      </c>
      <c r="AG2710">
        <v>0</v>
      </c>
      <c r="AP2710" s="3">
        <v>44556</v>
      </c>
      <c r="AY27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0" t="str">
        <f>data[[#This Row],[Différence en valeur]]&amp;data[[#This Row],[Année]]</f>
        <v>02021</v>
      </c>
      <c r="BC2710">
        <f>IF(COUNTIF($U$2:U2710,U2710)=COUNTIF(data[Référence principale],data[[#This Row],[Référence principale]]),COUNTIF(data[Référence principale],data[[#This Row],[Référence principale]]),)</f>
        <v>0</v>
      </c>
    </row>
    <row r="2711" spans="1:55" x14ac:dyDescent="0.25">
      <c r="A2711" t="s">
        <v>830</v>
      </c>
      <c r="G2711" t="s">
        <v>3924</v>
      </c>
      <c r="N2711" s="2"/>
      <c r="O2711" s="2"/>
      <c r="R2711" t="s">
        <v>830</v>
      </c>
      <c r="U2711" t="s">
        <v>2361</v>
      </c>
      <c r="AD2711">
        <v>0</v>
      </c>
      <c r="AG2711">
        <v>0</v>
      </c>
      <c r="AP2711" s="3">
        <v>44556</v>
      </c>
      <c r="AY27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1" t="str">
        <f>data[[#This Row],[Différence en valeur]]&amp;data[[#This Row],[Année]]</f>
        <v>02021</v>
      </c>
      <c r="BC2711">
        <f>IF(COUNTIF($U$2:U2711,U2711)=COUNTIF(data[Référence principale],data[[#This Row],[Référence principale]]),COUNTIF(data[Référence principale],data[[#This Row],[Référence principale]]),)</f>
        <v>1</v>
      </c>
    </row>
    <row r="2712" spans="1:55" x14ac:dyDescent="0.25">
      <c r="A2712" t="s">
        <v>830</v>
      </c>
      <c r="G2712" t="s">
        <v>3924</v>
      </c>
      <c r="N2712" s="2"/>
      <c r="O2712" s="2"/>
      <c r="R2712" t="s">
        <v>830</v>
      </c>
      <c r="U2712" t="s">
        <v>2362</v>
      </c>
      <c r="AD2712">
        <v>0</v>
      </c>
      <c r="AG2712">
        <v>0</v>
      </c>
      <c r="AP2712" s="3">
        <v>44556</v>
      </c>
      <c r="AY27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2" t="str">
        <f>data[[#This Row],[Différence en valeur]]&amp;data[[#This Row],[Année]]</f>
        <v>02021</v>
      </c>
      <c r="BC2712">
        <f>IF(COUNTIF($U$2:U2712,U2712)=COUNTIF(data[Référence principale],data[[#This Row],[Référence principale]]),COUNTIF(data[Référence principale],data[[#This Row],[Référence principale]]),)</f>
        <v>1</v>
      </c>
    </row>
    <row r="2713" spans="1:55" x14ac:dyDescent="0.25">
      <c r="A2713" t="s">
        <v>830</v>
      </c>
      <c r="G2713" t="s">
        <v>3924</v>
      </c>
      <c r="N2713" s="2"/>
      <c r="O2713" s="2"/>
      <c r="R2713" t="s">
        <v>830</v>
      </c>
      <c r="U2713" t="s">
        <v>2363</v>
      </c>
      <c r="AD2713">
        <v>0</v>
      </c>
      <c r="AG2713">
        <v>0</v>
      </c>
      <c r="AP2713" s="3">
        <v>44556</v>
      </c>
      <c r="AY27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3" t="str">
        <f>data[[#This Row],[Différence en valeur]]&amp;data[[#This Row],[Année]]</f>
        <v>02021</v>
      </c>
      <c r="BC2713">
        <f>IF(COUNTIF($U$2:U2713,U2713)=COUNTIF(data[Référence principale],data[[#This Row],[Référence principale]]),COUNTIF(data[Référence principale],data[[#This Row],[Référence principale]]),)</f>
        <v>1</v>
      </c>
    </row>
    <row r="2714" spans="1:55" x14ac:dyDescent="0.25">
      <c r="A2714" t="s">
        <v>830</v>
      </c>
      <c r="G2714" t="s">
        <v>3924</v>
      </c>
      <c r="N2714" s="2"/>
      <c r="O2714" s="2"/>
      <c r="R2714" t="s">
        <v>830</v>
      </c>
      <c r="U2714" t="s">
        <v>2364</v>
      </c>
      <c r="AD2714">
        <v>0</v>
      </c>
      <c r="AG2714">
        <v>0</v>
      </c>
      <c r="AP2714" s="3">
        <v>44556</v>
      </c>
      <c r="AY27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4" t="str">
        <f>data[[#This Row],[Différence en valeur]]&amp;data[[#This Row],[Année]]</f>
        <v>02021</v>
      </c>
      <c r="BC2714">
        <f>IF(COUNTIF($U$2:U2714,U2714)=COUNTIF(data[Référence principale],data[[#This Row],[Référence principale]]),COUNTIF(data[Référence principale],data[[#This Row],[Référence principale]]),)</f>
        <v>1</v>
      </c>
    </row>
    <row r="2715" spans="1:55" x14ac:dyDescent="0.25">
      <c r="A2715" t="s">
        <v>830</v>
      </c>
      <c r="G2715" t="s">
        <v>3924</v>
      </c>
      <c r="N2715" s="2"/>
      <c r="O2715" s="2"/>
      <c r="R2715" t="s">
        <v>830</v>
      </c>
      <c r="U2715" t="s">
        <v>2365</v>
      </c>
      <c r="AD2715">
        <v>0</v>
      </c>
      <c r="AG2715">
        <v>0</v>
      </c>
      <c r="AP2715" s="3">
        <v>44556</v>
      </c>
      <c r="AY27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5" t="str">
        <f>data[[#This Row],[Différence en valeur]]&amp;data[[#This Row],[Année]]</f>
        <v>02021</v>
      </c>
      <c r="BC2715">
        <f>IF(COUNTIF($U$2:U2715,U2715)=COUNTIF(data[Référence principale],data[[#This Row],[Référence principale]]),COUNTIF(data[Référence principale],data[[#This Row],[Référence principale]]),)</f>
        <v>1</v>
      </c>
    </row>
    <row r="2716" spans="1:55" x14ac:dyDescent="0.25">
      <c r="A2716" t="s">
        <v>830</v>
      </c>
      <c r="G2716" t="s">
        <v>3924</v>
      </c>
      <c r="N2716" s="2"/>
      <c r="O2716" s="2"/>
      <c r="R2716" t="s">
        <v>830</v>
      </c>
      <c r="U2716" t="s">
        <v>2366</v>
      </c>
      <c r="AD2716">
        <v>0</v>
      </c>
      <c r="AG2716">
        <v>0</v>
      </c>
      <c r="AP2716" s="3">
        <v>44556</v>
      </c>
      <c r="AY27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6" t="str">
        <f>data[[#This Row],[Différence en valeur]]&amp;data[[#This Row],[Année]]</f>
        <v>02021</v>
      </c>
      <c r="BC2716">
        <f>IF(COUNTIF($U$2:U2716,U2716)=COUNTIF(data[Référence principale],data[[#This Row],[Référence principale]]),COUNTIF(data[Référence principale],data[[#This Row],[Référence principale]]),)</f>
        <v>1</v>
      </c>
    </row>
    <row r="2717" spans="1:55" x14ac:dyDescent="0.25">
      <c r="A2717" t="s">
        <v>830</v>
      </c>
      <c r="G2717" t="s">
        <v>3924</v>
      </c>
      <c r="N2717" s="2"/>
      <c r="O2717" s="2"/>
      <c r="R2717" t="s">
        <v>830</v>
      </c>
      <c r="U2717" t="s">
        <v>2367</v>
      </c>
      <c r="AD2717">
        <v>0</v>
      </c>
      <c r="AG2717">
        <v>0</v>
      </c>
      <c r="AP2717" s="3">
        <v>44556</v>
      </c>
      <c r="AY27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7" t="str">
        <f>data[[#This Row],[Différence en valeur]]&amp;data[[#This Row],[Année]]</f>
        <v>02021</v>
      </c>
      <c r="BC2717">
        <f>IF(COUNTIF($U$2:U2717,U2717)=COUNTIF(data[Référence principale],data[[#This Row],[Référence principale]]),COUNTIF(data[Référence principale],data[[#This Row],[Référence principale]]),)</f>
        <v>1</v>
      </c>
    </row>
    <row r="2718" spans="1:55" x14ac:dyDescent="0.25">
      <c r="A2718" t="s">
        <v>830</v>
      </c>
      <c r="G2718" t="s">
        <v>3924</v>
      </c>
      <c r="N2718" s="2"/>
      <c r="O2718" s="2"/>
      <c r="R2718" t="s">
        <v>830</v>
      </c>
      <c r="U2718" t="s">
        <v>688</v>
      </c>
      <c r="AD2718">
        <v>-1</v>
      </c>
      <c r="AG2718">
        <v>-3630</v>
      </c>
      <c r="AP2718" s="3">
        <v>44556</v>
      </c>
      <c r="AY27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8" t="str">
        <f>data[[#This Row],[Différence en valeur]]&amp;data[[#This Row],[Année]]</f>
        <v>-36302021</v>
      </c>
      <c r="BC2718">
        <f>IF(COUNTIF($U$2:U2718,U2718)=COUNTIF(data[Référence principale],data[[#This Row],[Référence principale]]),COUNTIF(data[Référence principale],data[[#This Row],[Référence principale]]),)</f>
        <v>3</v>
      </c>
    </row>
    <row r="2719" spans="1:55" x14ac:dyDescent="0.25">
      <c r="A2719" t="s">
        <v>830</v>
      </c>
      <c r="G2719" t="s">
        <v>3924</v>
      </c>
      <c r="N2719" s="2"/>
      <c r="O2719" s="2"/>
      <c r="R2719" t="s">
        <v>830</v>
      </c>
      <c r="U2719" t="s">
        <v>2368</v>
      </c>
      <c r="AD2719">
        <v>0</v>
      </c>
      <c r="AG2719">
        <v>0</v>
      </c>
      <c r="AP2719" s="3">
        <v>44556</v>
      </c>
      <c r="AY27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19" t="str">
        <f>data[[#This Row],[Différence en valeur]]&amp;data[[#This Row],[Année]]</f>
        <v>02021</v>
      </c>
      <c r="BC2719">
        <f>IF(COUNTIF($U$2:U2719,U2719)=COUNTIF(data[Référence principale],data[[#This Row],[Référence principale]]),COUNTIF(data[Référence principale],data[[#This Row],[Référence principale]]),)</f>
        <v>1</v>
      </c>
    </row>
    <row r="2720" spans="1:55" x14ac:dyDescent="0.25">
      <c r="A2720" t="s">
        <v>830</v>
      </c>
      <c r="G2720" t="s">
        <v>3924</v>
      </c>
      <c r="N2720" s="2"/>
      <c r="O2720" s="2"/>
      <c r="R2720" t="s">
        <v>830</v>
      </c>
      <c r="U2720" t="s">
        <v>2369</v>
      </c>
      <c r="AD2720">
        <v>0</v>
      </c>
      <c r="AG2720">
        <v>0</v>
      </c>
      <c r="AP2720" s="3">
        <v>44556</v>
      </c>
      <c r="AY27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0" t="str">
        <f>data[[#This Row],[Différence en valeur]]&amp;data[[#This Row],[Année]]</f>
        <v>02021</v>
      </c>
      <c r="BC2720">
        <f>IF(COUNTIF($U$2:U2720,U2720)=COUNTIF(data[Référence principale],data[[#This Row],[Référence principale]]),COUNTIF(data[Référence principale],data[[#This Row],[Référence principale]]),)</f>
        <v>1</v>
      </c>
    </row>
    <row r="2721" spans="1:55" x14ac:dyDescent="0.25">
      <c r="A2721" t="s">
        <v>830</v>
      </c>
      <c r="G2721" t="s">
        <v>3924</v>
      </c>
      <c r="N2721" s="2"/>
      <c r="O2721" s="2"/>
      <c r="R2721" t="s">
        <v>830</v>
      </c>
      <c r="U2721" t="s">
        <v>2370</v>
      </c>
      <c r="AD2721">
        <v>0</v>
      </c>
      <c r="AG2721">
        <v>0</v>
      </c>
      <c r="AP2721" s="3">
        <v>44556</v>
      </c>
      <c r="AY27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1" t="str">
        <f>data[[#This Row],[Différence en valeur]]&amp;data[[#This Row],[Année]]</f>
        <v>02021</v>
      </c>
      <c r="BC2721">
        <f>IF(COUNTIF($U$2:U2721,U2721)=COUNTIF(data[Référence principale],data[[#This Row],[Référence principale]]),COUNTIF(data[Référence principale],data[[#This Row],[Référence principale]]),)</f>
        <v>1</v>
      </c>
    </row>
    <row r="2722" spans="1:55" x14ac:dyDescent="0.25">
      <c r="A2722" t="s">
        <v>830</v>
      </c>
      <c r="G2722" t="s">
        <v>3924</v>
      </c>
      <c r="N2722" s="2"/>
      <c r="O2722" s="2"/>
      <c r="R2722" t="s">
        <v>830</v>
      </c>
      <c r="U2722" t="s">
        <v>2371</v>
      </c>
      <c r="AD2722">
        <v>0</v>
      </c>
      <c r="AG2722">
        <v>0</v>
      </c>
      <c r="AP2722" s="3">
        <v>44556</v>
      </c>
      <c r="AY27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2" t="str">
        <f>data[[#This Row],[Différence en valeur]]&amp;data[[#This Row],[Année]]</f>
        <v>02021</v>
      </c>
      <c r="BC2722">
        <f>IF(COUNTIF($U$2:U2722,U2722)=COUNTIF(data[Référence principale],data[[#This Row],[Référence principale]]),COUNTIF(data[Référence principale],data[[#This Row],[Référence principale]]),)</f>
        <v>1</v>
      </c>
    </row>
    <row r="2723" spans="1:55" x14ac:dyDescent="0.25">
      <c r="A2723" t="s">
        <v>830</v>
      </c>
      <c r="G2723" t="s">
        <v>3924</v>
      </c>
      <c r="N2723" s="2"/>
      <c r="O2723" s="2"/>
      <c r="R2723" t="s">
        <v>830</v>
      </c>
      <c r="U2723" t="s">
        <v>2372</v>
      </c>
      <c r="AD2723">
        <v>0</v>
      </c>
      <c r="AG2723">
        <v>0</v>
      </c>
      <c r="AP2723" s="3">
        <v>44556</v>
      </c>
      <c r="AY27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3" t="str">
        <f>data[[#This Row],[Différence en valeur]]&amp;data[[#This Row],[Année]]</f>
        <v>02021</v>
      </c>
      <c r="BC2723">
        <f>IF(COUNTIF($U$2:U2723,U2723)=COUNTIF(data[Référence principale],data[[#This Row],[Référence principale]]),COUNTIF(data[Référence principale],data[[#This Row],[Référence principale]]),)</f>
        <v>1</v>
      </c>
    </row>
    <row r="2724" spans="1:55" x14ac:dyDescent="0.25">
      <c r="A2724" t="s">
        <v>830</v>
      </c>
      <c r="G2724" t="s">
        <v>3924</v>
      </c>
      <c r="N2724" s="2"/>
      <c r="O2724" s="2"/>
      <c r="R2724" t="s">
        <v>830</v>
      </c>
      <c r="U2724" t="s">
        <v>152</v>
      </c>
      <c r="AD2724">
        <v>0</v>
      </c>
      <c r="AG2724">
        <v>0</v>
      </c>
      <c r="AP2724" s="3">
        <v>44556</v>
      </c>
      <c r="AY27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4" t="str">
        <f>data[[#This Row],[Différence en valeur]]&amp;data[[#This Row],[Année]]</f>
        <v>02021</v>
      </c>
      <c r="BC2724">
        <f>IF(COUNTIF($U$2:U2724,U2724)=COUNTIF(data[Référence principale],data[[#This Row],[Référence principale]]),COUNTIF(data[Référence principale],data[[#This Row],[Référence principale]]),)</f>
        <v>2</v>
      </c>
    </row>
    <row r="2725" spans="1:55" x14ac:dyDescent="0.25">
      <c r="A2725" t="s">
        <v>830</v>
      </c>
      <c r="G2725" t="s">
        <v>3924</v>
      </c>
      <c r="N2725" s="2"/>
      <c r="O2725" s="2"/>
      <c r="R2725" t="s">
        <v>830</v>
      </c>
      <c r="U2725" t="s">
        <v>2373</v>
      </c>
      <c r="AD2725">
        <v>0</v>
      </c>
      <c r="AG2725">
        <v>0</v>
      </c>
      <c r="AP2725" s="3">
        <v>44556</v>
      </c>
      <c r="AY27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5" t="str">
        <f>data[[#This Row],[Différence en valeur]]&amp;data[[#This Row],[Année]]</f>
        <v>02021</v>
      </c>
      <c r="BC2725">
        <f>IF(COUNTIF($U$2:U2725,U2725)=COUNTIF(data[Référence principale],data[[#This Row],[Référence principale]]),COUNTIF(data[Référence principale],data[[#This Row],[Référence principale]]),)</f>
        <v>1</v>
      </c>
    </row>
    <row r="2726" spans="1:55" x14ac:dyDescent="0.25">
      <c r="A2726" t="s">
        <v>830</v>
      </c>
      <c r="G2726" t="s">
        <v>3924</v>
      </c>
      <c r="N2726" s="2"/>
      <c r="O2726" s="2"/>
      <c r="R2726" t="s">
        <v>830</v>
      </c>
      <c r="U2726" t="s">
        <v>2374</v>
      </c>
      <c r="AD2726">
        <v>0</v>
      </c>
      <c r="AG2726">
        <v>0</v>
      </c>
      <c r="AP2726" s="3">
        <v>44556</v>
      </c>
      <c r="AY27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6" t="str">
        <f>data[[#This Row],[Différence en valeur]]&amp;data[[#This Row],[Année]]</f>
        <v>02021</v>
      </c>
      <c r="BC2726">
        <f>IF(COUNTIF($U$2:U2726,U2726)=COUNTIF(data[Référence principale],data[[#This Row],[Référence principale]]),COUNTIF(data[Référence principale],data[[#This Row],[Référence principale]]),)</f>
        <v>1</v>
      </c>
    </row>
    <row r="2727" spans="1:55" x14ac:dyDescent="0.25">
      <c r="A2727" t="s">
        <v>830</v>
      </c>
      <c r="G2727" t="s">
        <v>3924</v>
      </c>
      <c r="N2727" s="2"/>
      <c r="O2727" s="2"/>
      <c r="R2727" t="s">
        <v>830</v>
      </c>
      <c r="U2727" t="s">
        <v>2375</v>
      </c>
      <c r="AD2727">
        <v>0</v>
      </c>
      <c r="AG2727">
        <v>0</v>
      </c>
      <c r="AP2727" s="3">
        <v>44556</v>
      </c>
      <c r="AY27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7" t="str">
        <f>data[[#This Row],[Différence en valeur]]&amp;data[[#This Row],[Année]]</f>
        <v>02021</v>
      </c>
      <c r="BC2727">
        <f>IF(COUNTIF($U$2:U2727,U2727)=COUNTIF(data[Référence principale],data[[#This Row],[Référence principale]]),COUNTIF(data[Référence principale],data[[#This Row],[Référence principale]]),)</f>
        <v>1</v>
      </c>
    </row>
    <row r="2728" spans="1:55" x14ac:dyDescent="0.25">
      <c r="A2728" t="s">
        <v>830</v>
      </c>
      <c r="G2728" t="s">
        <v>3924</v>
      </c>
      <c r="N2728" s="2"/>
      <c r="O2728" s="2"/>
      <c r="R2728" t="s">
        <v>830</v>
      </c>
      <c r="U2728" t="s">
        <v>2376</v>
      </c>
      <c r="AD2728">
        <v>0</v>
      </c>
      <c r="AG2728">
        <v>0</v>
      </c>
      <c r="AP2728" s="3">
        <v>44556</v>
      </c>
      <c r="AY27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8" t="str">
        <f>data[[#This Row],[Différence en valeur]]&amp;data[[#This Row],[Année]]</f>
        <v>02021</v>
      </c>
      <c r="BC2728">
        <f>IF(COUNTIF($U$2:U2728,U2728)=COUNTIF(data[Référence principale],data[[#This Row],[Référence principale]]),COUNTIF(data[Référence principale],data[[#This Row],[Référence principale]]),)</f>
        <v>0</v>
      </c>
    </row>
    <row r="2729" spans="1:55" x14ac:dyDescent="0.25">
      <c r="A2729" t="s">
        <v>830</v>
      </c>
      <c r="G2729" t="s">
        <v>3924</v>
      </c>
      <c r="N2729" s="2"/>
      <c r="O2729" s="2"/>
      <c r="R2729" t="s">
        <v>830</v>
      </c>
      <c r="U2729" t="s">
        <v>2377</v>
      </c>
      <c r="AD2729">
        <v>0</v>
      </c>
      <c r="AG2729">
        <v>0</v>
      </c>
      <c r="AP2729" s="3">
        <v>44556</v>
      </c>
      <c r="AY27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29" t="str">
        <f>data[[#This Row],[Différence en valeur]]&amp;data[[#This Row],[Année]]</f>
        <v>02021</v>
      </c>
      <c r="BC2729">
        <f>IF(COUNTIF($U$2:U2729,U2729)=COUNTIF(data[Référence principale],data[[#This Row],[Référence principale]]),COUNTIF(data[Référence principale],data[[#This Row],[Référence principale]]),)</f>
        <v>1</v>
      </c>
    </row>
    <row r="2730" spans="1:55" x14ac:dyDescent="0.25">
      <c r="A2730" t="s">
        <v>830</v>
      </c>
      <c r="G2730" t="s">
        <v>3924</v>
      </c>
      <c r="N2730" s="2"/>
      <c r="O2730" s="2"/>
      <c r="R2730" t="s">
        <v>830</v>
      </c>
      <c r="U2730" t="s">
        <v>2378</v>
      </c>
      <c r="AD2730">
        <v>0</v>
      </c>
      <c r="AG2730">
        <v>0</v>
      </c>
      <c r="AP2730" s="3">
        <v>44556</v>
      </c>
      <c r="AY27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0" t="str">
        <f>data[[#This Row],[Différence en valeur]]&amp;data[[#This Row],[Année]]</f>
        <v>02021</v>
      </c>
      <c r="BC2730">
        <f>IF(COUNTIF($U$2:U2730,U2730)=COUNTIF(data[Référence principale],data[[#This Row],[Référence principale]]),COUNTIF(data[Référence principale],data[[#This Row],[Référence principale]]),)</f>
        <v>1</v>
      </c>
    </row>
    <row r="2731" spans="1:55" x14ac:dyDescent="0.25">
      <c r="A2731" t="s">
        <v>830</v>
      </c>
      <c r="G2731" t="s">
        <v>3924</v>
      </c>
      <c r="N2731" s="2"/>
      <c r="O2731" s="2"/>
      <c r="R2731" t="s">
        <v>830</v>
      </c>
      <c r="U2731" t="s">
        <v>2379</v>
      </c>
      <c r="AD2731">
        <v>0</v>
      </c>
      <c r="AG2731">
        <v>0</v>
      </c>
      <c r="AP2731" s="3">
        <v>44556</v>
      </c>
      <c r="AY27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1" t="str">
        <f>data[[#This Row],[Différence en valeur]]&amp;data[[#This Row],[Année]]</f>
        <v>02021</v>
      </c>
      <c r="BC2731">
        <f>IF(COUNTIF($U$2:U2731,U2731)=COUNTIF(data[Référence principale],data[[#This Row],[Référence principale]]),COUNTIF(data[Référence principale],data[[#This Row],[Référence principale]]),)</f>
        <v>1</v>
      </c>
    </row>
    <row r="2732" spans="1:55" x14ac:dyDescent="0.25">
      <c r="A2732" t="s">
        <v>830</v>
      </c>
      <c r="G2732" t="s">
        <v>3924</v>
      </c>
      <c r="N2732" s="2"/>
      <c r="O2732" s="2"/>
      <c r="R2732" t="s">
        <v>830</v>
      </c>
      <c r="U2732" t="s">
        <v>2380</v>
      </c>
      <c r="AD2732">
        <v>0</v>
      </c>
      <c r="AG2732">
        <v>0</v>
      </c>
      <c r="AP2732" s="3">
        <v>44556</v>
      </c>
      <c r="AY27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2" t="str">
        <f>data[[#This Row],[Différence en valeur]]&amp;data[[#This Row],[Année]]</f>
        <v>02021</v>
      </c>
      <c r="BC2732">
        <f>IF(COUNTIF($U$2:U2732,U2732)=COUNTIF(data[Référence principale],data[[#This Row],[Référence principale]]),COUNTIF(data[Référence principale],data[[#This Row],[Référence principale]]),)</f>
        <v>1</v>
      </c>
    </row>
    <row r="2733" spans="1:55" x14ac:dyDescent="0.25">
      <c r="A2733" t="s">
        <v>830</v>
      </c>
      <c r="G2733" t="s">
        <v>3924</v>
      </c>
      <c r="N2733" s="2"/>
      <c r="O2733" s="2"/>
      <c r="R2733" t="s">
        <v>830</v>
      </c>
      <c r="U2733" t="s">
        <v>2381</v>
      </c>
      <c r="AD2733">
        <v>0</v>
      </c>
      <c r="AG2733">
        <v>0</v>
      </c>
      <c r="AP2733" s="3">
        <v>44556</v>
      </c>
      <c r="AY27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3" t="str">
        <f>data[[#This Row],[Différence en valeur]]&amp;data[[#This Row],[Année]]</f>
        <v>02021</v>
      </c>
      <c r="BC2733">
        <f>IF(COUNTIF($U$2:U2733,U2733)=COUNTIF(data[Référence principale],data[[#This Row],[Référence principale]]),COUNTIF(data[Référence principale],data[[#This Row],[Référence principale]]),)</f>
        <v>1</v>
      </c>
    </row>
    <row r="2734" spans="1:55" x14ac:dyDescent="0.25">
      <c r="A2734" t="s">
        <v>830</v>
      </c>
      <c r="G2734" t="s">
        <v>3924</v>
      </c>
      <c r="N2734" s="2"/>
      <c r="O2734" s="2"/>
      <c r="R2734" t="s">
        <v>830</v>
      </c>
      <c r="U2734" t="s">
        <v>2382</v>
      </c>
      <c r="AD2734">
        <v>0</v>
      </c>
      <c r="AG2734">
        <v>0</v>
      </c>
      <c r="AP2734" s="3">
        <v>44556</v>
      </c>
      <c r="AY27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4" t="str">
        <f>data[[#This Row],[Différence en valeur]]&amp;data[[#This Row],[Année]]</f>
        <v>02021</v>
      </c>
      <c r="BC2734">
        <f>IF(COUNTIF($U$2:U2734,U2734)=COUNTIF(data[Référence principale],data[[#This Row],[Référence principale]]),COUNTIF(data[Référence principale],data[[#This Row],[Référence principale]]),)</f>
        <v>1</v>
      </c>
    </row>
    <row r="2735" spans="1:55" x14ac:dyDescent="0.25">
      <c r="A2735" t="s">
        <v>830</v>
      </c>
      <c r="G2735" t="s">
        <v>3924</v>
      </c>
      <c r="N2735" s="2"/>
      <c r="O2735" s="2"/>
      <c r="R2735" t="s">
        <v>830</v>
      </c>
      <c r="U2735" t="s">
        <v>2383</v>
      </c>
      <c r="AD2735">
        <v>0</v>
      </c>
      <c r="AG2735">
        <v>0</v>
      </c>
      <c r="AP2735" s="3">
        <v>44556</v>
      </c>
      <c r="AY27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5" t="str">
        <f>data[[#This Row],[Différence en valeur]]&amp;data[[#This Row],[Année]]</f>
        <v>02021</v>
      </c>
      <c r="BC2735">
        <f>IF(COUNTIF($U$2:U2735,U2735)=COUNTIF(data[Référence principale],data[[#This Row],[Référence principale]]),COUNTIF(data[Référence principale],data[[#This Row],[Référence principale]]),)</f>
        <v>1</v>
      </c>
    </row>
    <row r="2736" spans="1:55" x14ac:dyDescent="0.25">
      <c r="A2736" t="s">
        <v>830</v>
      </c>
      <c r="G2736" t="s">
        <v>3924</v>
      </c>
      <c r="N2736" s="2"/>
      <c r="O2736" s="2"/>
      <c r="R2736" t="s">
        <v>830</v>
      </c>
      <c r="U2736" t="s">
        <v>2384</v>
      </c>
      <c r="AD2736">
        <v>0</v>
      </c>
      <c r="AG2736">
        <v>0</v>
      </c>
      <c r="AP2736" s="3">
        <v>44556</v>
      </c>
      <c r="AY27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6" t="str">
        <f>data[[#This Row],[Différence en valeur]]&amp;data[[#This Row],[Année]]</f>
        <v>02021</v>
      </c>
      <c r="BC2736">
        <f>IF(COUNTIF($U$2:U2736,U2736)=COUNTIF(data[Référence principale],data[[#This Row],[Référence principale]]),COUNTIF(data[Référence principale],data[[#This Row],[Référence principale]]),)</f>
        <v>1</v>
      </c>
    </row>
    <row r="2737" spans="1:55" x14ac:dyDescent="0.25">
      <c r="A2737" t="s">
        <v>830</v>
      </c>
      <c r="G2737" t="s">
        <v>3924</v>
      </c>
      <c r="N2737" s="2"/>
      <c r="O2737" s="2"/>
      <c r="R2737" t="s">
        <v>830</v>
      </c>
      <c r="U2737" t="s">
        <v>2385</v>
      </c>
      <c r="AD2737">
        <v>0</v>
      </c>
      <c r="AG2737">
        <v>0</v>
      </c>
      <c r="AP2737" s="3">
        <v>44556</v>
      </c>
      <c r="AY27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7" t="str">
        <f>data[[#This Row],[Différence en valeur]]&amp;data[[#This Row],[Année]]</f>
        <v>02021</v>
      </c>
      <c r="BC2737">
        <f>IF(COUNTIF($U$2:U2737,U2737)=COUNTIF(data[Référence principale],data[[#This Row],[Référence principale]]),COUNTIF(data[Référence principale],data[[#This Row],[Référence principale]]),)</f>
        <v>1</v>
      </c>
    </row>
    <row r="2738" spans="1:55" x14ac:dyDescent="0.25">
      <c r="A2738" t="s">
        <v>830</v>
      </c>
      <c r="G2738" t="s">
        <v>3924</v>
      </c>
      <c r="N2738" s="2"/>
      <c r="O2738" s="2"/>
      <c r="R2738" t="s">
        <v>830</v>
      </c>
      <c r="U2738" t="s">
        <v>2386</v>
      </c>
      <c r="AD2738">
        <v>0</v>
      </c>
      <c r="AG2738">
        <v>0</v>
      </c>
      <c r="AP2738" s="3">
        <v>44556</v>
      </c>
      <c r="AY27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8" t="str">
        <f>data[[#This Row],[Différence en valeur]]&amp;data[[#This Row],[Année]]</f>
        <v>02021</v>
      </c>
      <c r="BC2738">
        <f>IF(COUNTIF($U$2:U2738,U2738)=COUNTIF(data[Référence principale],data[[#This Row],[Référence principale]]),COUNTIF(data[Référence principale],data[[#This Row],[Référence principale]]),)</f>
        <v>1</v>
      </c>
    </row>
    <row r="2739" spans="1:55" x14ac:dyDescent="0.25">
      <c r="A2739" t="s">
        <v>830</v>
      </c>
      <c r="G2739" t="s">
        <v>3924</v>
      </c>
      <c r="N2739" s="2"/>
      <c r="O2739" s="2"/>
      <c r="R2739" t="s">
        <v>830</v>
      </c>
      <c r="U2739" t="s">
        <v>739</v>
      </c>
      <c r="AD2739">
        <v>0</v>
      </c>
      <c r="AG2739">
        <v>0</v>
      </c>
      <c r="AP2739" s="3">
        <v>44556</v>
      </c>
      <c r="AY27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39" t="str">
        <f>data[[#This Row],[Différence en valeur]]&amp;data[[#This Row],[Année]]</f>
        <v>02021</v>
      </c>
      <c r="BC2739">
        <f>IF(COUNTIF($U$2:U2739,U2739)=COUNTIF(data[Référence principale],data[[#This Row],[Référence principale]]),COUNTIF(data[Référence principale],data[[#This Row],[Référence principale]]),)</f>
        <v>2</v>
      </c>
    </row>
    <row r="2740" spans="1:55" x14ac:dyDescent="0.25">
      <c r="A2740" t="s">
        <v>830</v>
      </c>
      <c r="G2740" t="s">
        <v>3924</v>
      </c>
      <c r="N2740" s="2"/>
      <c r="O2740" s="2"/>
      <c r="R2740" t="s">
        <v>830</v>
      </c>
      <c r="U2740" t="s">
        <v>2387</v>
      </c>
      <c r="AD2740">
        <v>-1</v>
      </c>
      <c r="AG2740">
        <v>-9.5</v>
      </c>
      <c r="AP2740" s="3">
        <v>44556</v>
      </c>
      <c r="AY27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0" t="str">
        <f>data[[#This Row],[Différence en valeur]]&amp;data[[#This Row],[Année]]</f>
        <v>-9.52021</v>
      </c>
      <c r="BC2740">
        <f>IF(COUNTIF($U$2:U2740,U2740)=COUNTIF(data[Référence principale],data[[#This Row],[Référence principale]]),COUNTIF(data[Référence principale],data[[#This Row],[Référence principale]]),)</f>
        <v>1</v>
      </c>
    </row>
    <row r="2741" spans="1:55" x14ac:dyDescent="0.25">
      <c r="A2741" t="s">
        <v>830</v>
      </c>
      <c r="G2741" t="s">
        <v>3924</v>
      </c>
      <c r="N2741" s="2"/>
      <c r="O2741" s="2"/>
      <c r="R2741" t="s">
        <v>830</v>
      </c>
      <c r="U2741" t="s">
        <v>2388</v>
      </c>
      <c r="AD2741">
        <v>0</v>
      </c>
      <c r="AG2741">
        <v>0</v>
      </c>
      <c r="AP2741" s="3">
        <v>44556</v>
      </c>
      <c r="AY27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1" t="str">
        <f>data[[#This Row],[Différence en valeur]]&amp;data[[#This Row],[Année]]</f>
        <v>02021</v>
      </c>
      <c r="BC2741">
        <f>IF(COUNTIF($U$2:U2741,U2741)=COUNTIF(data[Référence principale],data[[#This Row],[Référence principale]]),COUNTIF(data[Référence principale],data[[#This Row],[Référence principale]]),)</f>
        <v>1</v>
      </c>
    </row>
    <row r="2742" spans="1:55" x14ac:dyDescent="0.25">
      <c r="A2742" t="s">
        <v>830</v>
      </c>
      <c r="G2742" t="s">
        <v>3924</v>
      </c>
      <c r="N2742" s="2"/>
      <c r="O2742" s="2"/>
      <c r="R2742" t="s">
        <v>830</v>
      </c>
      <c r="U2742" t="s">
        <v>2389</v>
      </c>
      <c r="AD2742">
        <v>0</v>
      </c>
      <c r="AG2742">
        <v>0</v>
      </c>
      <c r="AP2742" s="3">
        <v>44556</v>
      </c>
      <c r="AY27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2" t="str">
        <f>data[[#This Row],[Différence en valeur]]&amp;data[[#This Row],[Année]]</f>
        <v>02021</v>
      </c>
      <c r="BC2742">
        <f>IF(COUNTIF($U$2:U2742,U2742)=COUNTIF(data[Référence principale],data[[#This Row],[Référence principale]]),COUNTIF(data[Référence principale],data[[#This Row],[Référence principale]]),)</f>
        <v>1</v>
      </c>
    </row>
    <row r="2743" spans="1:55" x14ac:dyDescent="0.25">
      <c r="A2743" t="s">
        <v>830</v>
      </c>
      <c r="G2743" t="s">
        <v>3924</v>
      </c>
      <c r="N2743" s="2"/>
      <c r="O2743" s="2"/>
      <c r="R2743" t="s">
        <v>830</v>
      </c>
      <c r="U2743" t="s">
        <v>2390</v>
      </c>
      <c r="AD2743">
        <v>0</v>
      </c>
      <c r="AG2743">
        <v>0</v>
      </c>
      <c r="AP2743" s="3">
        <v>44556</v>
      </c>
      <c r="AY27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3" t="str">
        <f>data[[#This Row],[Différence en valeur]]&amp;data[[#This Row],[Année]]</f>
        <v>02021</v>
      </c>
      <c r="BC2743">
        <f>IF(COUNTIF($U$2:U2743,U2743)=COUNTIF(data[Référence principale],data[[#This Row],[Référence principale]]),COUNTIF(data[Référence principale],data[[#This Row],[Référence principale]]),)</f>
        <v>0</v>
      </c>
    </row>
    <row r="2744" spans="1:55" x14ac:dyDescent="0.25">
      <c r="A2744" t="s">
        <v>830</v>
      </c>
      <c r="G2744" t="s">
        <v>3924</v>
      </c>
      <c r="N2744" s="2"/>
      <c r="O2744" s="2"/>
      <c r="R2744" t="s">
        <v>830</v>
      </c>
      <c r="U2744" t="s">
        <v>2390</v>
      </c>
      <c r="AD2744">
        <v>0</v>
      </c>
      <c r="AG2744">
        <v>0</v>
      </c>
      <c r="AP2744" s="3">
        <v>44556</v>
      </c>
      <c r="AY27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4" t="str">
        <f>data[[#This Row],[Différence en valeur]]&amp;data[[#This Row],[Année]]</f>
        <v>02021</v>
      </c>
      <c r="BC2744">
        <f>IF(COUNTIF($U$2:U2744,U2744)=COUNTIF(data[Référence principale],data[[#This Row],[Référence principale]]),COUNTIF(data[Référence principale],data[[#This Row],[Référence principale]]),)</f>
        <v>2</v>
      </c>
    </row>
    <row r="2745" spans="1:55" x14ac:dyDescent="0.25">
      <c r="A2745" t="s">
        <v>830</v>
      </c>
      <c r="G2745" t="s">
        <v>3924</v>
      </c>
      <c r="N2745" s="2"/>
      <c r="O2745" s="2"/>
      <c r="R2745" t="s">
        <v>830</v>
      </c>
      <c r="U2745" t="s">
        <v>115</v>
      </c>
      <c r="AD2745">
        <v>0</v>
      </c>
      <c r="AG2745">
        <v>0</v>
      </c>
      <c r="AP2745" s="3">
        <v>44556</v>
      </c>
      <c r="AY27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5" t="str">
        <f>data[[#This Row],[Différence en valeur]]&amp;data[[#This Row],[Année]]</f>
        <v>02021</v>
      </c>
      <c r="BC2745">
        <f>IF(COUNTIF($U$2:U2745,U2745)=COUNTIF(data[Référence principale],data[[#This Row],[Référence principale]]),COUNTIF(data[Référence principale],data[[#This Row],[Référence principale]]),)</f>
        <v>2</v>
      </c>
    </row>
    <row r="2746" spans="1:55" x14ac:dyDescent="0.25">
      <c r="A2746" t="s">
        <v>830</v>
      </c>
      <c r="G2746" t="s">
        <v>3924</v>
      </c>
      <c r="N2746" s="2"/>
      <c r="O2746" s="2"/>
      <c r="R2746" t="s">
        <v>830</v>
      </c>
      <c r="U2746" t="s">
        <v>116</v>
      </c>
      <c r="AD2746">
        <v>0</v>
      </c>
      <c r="AG2746">
        <v>0</v>
      </c>
      <c r="AP2746" s="3">
        <v>44556</v>
      </c>
      <c r="AY27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6" t="str">
        <f>data[[#This Row],[Différence en valeur]]&amp;data[[#This Row],[Année]]</f>
        <v>02021</v>
      </c>
      <c r="BC2746">
        <f>IF(COUNTIF($U$2:U2746,U2746)=COUNTIF(data[Référence principale],data[[#This Row],[Référence principale]]),COUNTIF(data[Référence principale],data[[#This Row],[Référence principale]]),)</f>
        <v>2</v>
      </c>
    </row>
    <row r="2747" spans="1:55" x14ac:dyDescent="0.25">
      <c r="A2747" t="s">
        <v>830</v>
      </c>
      <c r="G2747" t="s">
        <v>3924</v>
      </c>
      <c r="N2747" s="2"/>
      <c r="O2747" s="2"/>
      <c r="R2747" t="s">
        <v>830</v>
      </c>
      <c r="U2747" t="s">
        <v>308</v>
      </c>
      <c r="AD2747">
        <v>0</v>
      </c>
      <c r="AG2747">
        <v>0</v>
      </c>
      <c r="AP2747" s="3">
        <v>44556</v>
      </c>
      <c r="AY27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7" t="str">
        <f>data[[#This Row],[Différence en valeur]]&amp;data[[#This Row],[Année]]</f>
        <v>02021</v>
      </c>
      <c r="BC2747">
        <f>IF(COUNTIF($U$2:U2747,U2747)=COUNTIF(data[Référence principale],data[[#This Row],[Référence principale]]),COUNTIF(data[Référence principale],data[[#This Row],[Référence principale]]),)</f>
        <v>2</v>
      </c>
    </row>
    <row r="2748" spans="1:55" x14ac:dyDescent="0.25">
      <c r="A2748" t="s">
        <v>830</v>
      </c>
      <c r="G2748" t="s">
        <v>3924</v>
      </c>
      <c r="N2748" s="2"/>
      <c r="O2748" s="2"/>
      <c r="R2748" t="s">
        <v>830</v>
      </c>
      <c r="U2748" t="s">
        <v>117</v>
      </c>
      <c r="AD2748">
        <v>0</v>
      </c>
      <c r="AG2748">
        <v>0</v>
      </c>
      <c r="AP2748" s="3">
        <v>44556</v>
      </c>
      <c r="AY27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8" t="str">
        <f>data[[#This Row],[Différence en valeur]]&amp;data[[#This Row],[Année]]</f>
        <v>02021</v>
      </c>
      <c r="BC2748">
        <f>IF(COUNTIF($U$2:U2748,U2748)=COUNTIF(data[Référence principale],data[[#This Row],[Référence principale]]),COUNTIF(data[Référence principale],data[[#This Row],[Référence principale]]),)</f>
        <v>2</v>
      </c>
    </row>
    <row r="2749" spans="1:55" x14ac:dyDescent="0.25">
      <c r="A2749" t="s">
        <v>830</v>
      </c>
      <c r="G2749" t="s">
        <v>3924</v>
      </c>
      <c r="N2749" s="2"/>
      <c r="O2749" s="2"/>
      <c r="R2749" t="s">
        <v>830</v>
      </c>
      <c r="U2749" t="s">
        <v>2391</v>
      </c>
      <c r="AD2749">
        <v>-1</v>
      </c>
      <c r="AG2749">
        <v>-45.85</v>
      </c>
      <c r="AP2749" s="3">
        <v>44556</v>
      </c>
      <c r="AY27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49" t="str">
        <f>data[[#This Row],[Différence en valeur]]&amp;data[[#This Row],[Année]]</f>
        <v>-45.852021</v>
      </c>
      <c r="BC2749">
        <f>IF(COUNTIF($U$2:U2749,U2749)=COUNTIF(data[Référence principale],data[[#This Row],[Référence principale]]),COUNTIF(data[Référence principale],data[[#This Row],[Référence principale]]),)</f>
        <v>1</v>
      </c>
    </row>
    <row r="2750" spans="1:55" x14ac:dyDescent="0.25">
      <c r="A2750" t="s">
        <v>830</v>
      </c>
      <c r="G2750" t="s">
        <v>3924</v>
      </c>
      <c r="N2750" s="2"/>
      <c r="O2750" s="2"/>
      <c r="R2750" t="s">
        <v>830</v>
      </c>
      <c r="U2750" t="s">
        <v>2392</v>
      </c>
      <c r="AD2750">
        <v>0</v>
      </c>
      <c r="AG2750">
        <v>0</v>
      </c>
      <c r="AP2750" s="3">
        <v>44556</v>
      </c>
      <c r="AY27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0" t="str">
        <f>data[[#This Row],[Différence en valeur]]&amp;data[[#This Row],[Année]]</f>
        <v>02021</v>
      </c>
      <c r="BC2750">
        <f>IF(COUNTIF($U$2:U2750,U2750)=COUNTIF(data[Référence principale],data[[#This Row],[Référence principale]]),COUNTIF(data[Référence principale],data[[#This Row],[Référence principale]]),)</f>
        <v>1</v>
      </c>
    </row>
    <row r="2751" spans="1:55" x14ac:dyDescent="0.25">
      <c r="A2751" t="s">
        <v>830</v>
      </c>
      <c r="G2751" t="s">
        <v>3924</v>
      </c>
      <c r="N2751" s="2"/>
      <c r="O2751" s="2"/>
      <c r="R2751" t="s">
        <v>830</v>
      </c>
      <c r="U2751" t="s">
        <v>2393</v>
      </c>
      <c r="AD2751">
        <v>0</v>
      </c>
      <c r="AG2751">
        <v>0</v>
      </c>
      <c r="AP2751" s="3">
        <v>44556</v>
      </c>
      <c r="AY27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1" t="str">
        <f>data[[#This Row],[Différence en valeur]]&amp;data[[#This Row],[Année]]</f>
        <v>02021</v>
      </c>
      <c r="BC2751">
        <f>IF(COUNTIF($U$2:U2751,U2751)=COUNTIF(data[Référence principale],data[[#This Row],[Référence principale]]),COUNTIF(data[Référence principale],data[[#This Row],[Référence principale]]),)</f>
        <v>1</v>
      </c>
    </row>
    <row r="2752" spans="1:55" x14ac:dyDescent="0.25">
      <c r="A2752" t="s">
        <v>830</v>
      </c>
      <c r="G2752" t="s">
        <v>3924</v>
      </c>
      <c r="N2752" s="2"/>
      <c r="O2752" s="2"/>
      <c r="R2752" t="s">
        <v>830</v>
      </c>
      <c r="U2752" t="s">
        <v>2394</v>
      </c>
      <c r="AD2752">
        <v>0</v>
      </c>
      <c r="AG2752">
        <v>0</v>
      </c>
      <c r="AP2752" s="3">
        <v>44556</v>
      </c>
      <c r="AY27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2" t="str">
        <f>data[[#This Row],[Différence en valeur]]&amp;data[[#This Row],[Année]]</f>
        <v>02021</v>
      </c>
      <c r="BC2752">
        <f>IF(COUNTIF($U$2:U2752,U2752)=COUNTIF(data[Référence principale],data[[#This Row],[Référence principale]]),COUNTIF(data[Référence principale],data[[#This Row],[Référence principale]]),)</f>
        <v>1</v>
      </c>
    </row>
    <row r="2753" spans="1:55" x14ac:dyDescent="0.25">
      <c r="A2753" t="s">
        <v>830</v>
      </c>
      <c r="G2753" t="s">
        <v>3924</v>
      </c>
      <c r="N2753" s="2"/>
      <c r="O2753" s="2"/>
      <c r="R2753" t="s">
        <v>830</v>
      </c>
      <c r="U2753" t="s">
        <v>2395</v>
      </c>
      <c r="AD2753">
        <v>0</v>
      </c>
      <c r="AG2753">
        <v>0</v>
      </c>
      <c r="AP2753" s="3">
        <v>44556</v>
      </c>
      <c r="AY27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3" t="str">
        <f>data[[#This Row],[Différence en valeur]]&amp;data[[#This Row],[Année]]</f>
        <v>02021</v>
      </c>
      <c r="BC2753">
        <f>IF(COUNTIF($U$2:U2753,U2753)=COUNTIF(data[Référence principale],data[[#This Row],[Référence principale]]),COUNTIF(data[Référence principale],data[[#This Row],[Référence principale]]),)</f>
        <v>1</v>
      </c>
    </row>
    <row r="2754" spans="1:55" x14ac:dyDescent="0.25">
      <c r="A2754" t="s">
        <v>830</v>
      </c>
      <c r="G2754" t="s">
        <v>3924</v>
      </c>
      <c r="N2754" s="2"/>
      <c r="O2754" s="2"/>
      <c r="R2754" t="s">
        <v>830</v>
      </c>
      <c r="U2754" t="s">
        <v>2396</v>
      </c>
      <c r="AD2754">
        <v>0</v>
      </c>
      <c r="AG2754">
        <v>0</v>
      </c>
      <c r="AP2754" s="3">
        <v>44556</v>
      </c>
      <c r="AY27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4" t="str">
        <f>data[[#This Row],[Différence en valeur]]&amp;data[[#This Row],[Année]]</f>
        <v>02021</v>
      </c>
      <c r="BC2754">
        <f>IF(COUNTIF($U$2:U2754,U2754)=COUNTIF(data[Référence principale],data[[#This Row],[Référence principale]]),COUNTIF(data[Référence principale],data[[#This Row],[Référence principale]]),)</f>
        <v>1</v>
      </c>
    </row>
    <row r="2755" spans="1:55" x14ac:dyDescent="0.25">
      <c r="A2755" t="s">
        <v>830</v>
      </c>
      <c r="G2755" t="s">
        <v>3924</v>
      </c>
      <c r="N2755" s="2"/>
      <c r="O2755" s="2"/>
      <c r="R2755" t="s">
        <v>830</v>
      </c>
      <c r="U2755" t="s">
        <v>2397</v>
      </c>
      <c r="AD2755">
        <v>0</v>
      </c>
      <c r="AG2755">
        <v>0</v>
      </c>
      <c r="AP2755" s="3">
        <v>44556</v>
      </c>
      <c r="AY27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5" t="str">
        <f>data[[#This Row],[Différence en valeur]]&amp;data[[#This Row],[Année]]</f>
        <v>02021</v>
      </c>
      <c r="BC2755">
        <f>IF(COUNTIF($U$2:U2755,U2755)=COUNTIF(data[Référence principale],data[[#This Row],[Référence principale]]),COUNTIF(data[Référence principale],data[[#This Row],[Référence principale]]),)</f>
        <v>1</v>
      </c>
    </row>
    <row r="2756" spans="1:55" x14ac:dyDescent="0.25">
      <c r="A2756" t="s">
        <v>830</v>
      </c>
      <c r="G2756" t="s">
        <v>3924</v>
      </c>
      <c r="N2756" s="2"/>
      <c r="O2756" s="2"/>
      <c r="R2756" t="s">
        <v>830</v>
      </c>
      <c r="U2756" t="s">
        <v>2398</v>
      </c>
      <c r="AD2756">
        <v>0</v>
      </c>
      <c r="AG2756">
        <v>0</v>
      </c>
      <c r="AP2756" s="3">
        <v>44556</v>
      </c>
      <c r="AY27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6" t="str">
        <f>data[[#This Row],[Différence en valeur]]&amp;data[[#This Row],[Année]]</f>
        <v>02021</v>
      </c>
      <c r="BC2756">
        <f>IF(COUNTIF($U$2:U2756,U2756)=COUNTIF(data[Référence principale],data[[#This Row],[Référence principale]]),COUNTIF(data[Référence principale],data[[#This Row],[Référence principale]]),)</f>
        <v>1</v>
      </c>
    </row>
    <row r="2757" spans="1:55" x14ac:dyDescent="0.25">
      <c r="A2757" t="s">
        <v>830</v>
      </c>
      <c r="G2757" t="s">
        <v>3924</v>
      </c>
      <c r="N2757" s="2"/>
      <c r="O2757" s="2"/>
      <c r="R2757" t="s">
        <v>830</v>
      </c>
      <c r="U2757" t="s">
        <v>2399</v>
      </c>
      <c r="AD2757">
        <v>0</v>
      </c>
      <c r="AG2757">
        <v>0</v>
      </c>
      <c r="AP2757" s="3">
        <v>44556</v>
      </c>
      <c r="AY27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7" t="str">
        <f>data[[#This Row],[Différence en valeur]]&amp;data[[#This Row],[Année]]</f>
        <v>02021</v>
      </c>
      <c r="BC2757">
        <f>IF(COUNTIF($U$2:U2757,U2757)=COUNTIF(data[Référence principale],data[[#This Row],[Référence principale]]),COUNTIF(data[Référence principale],data[[#This Row],[Référence principale]]),)</f>
        <v>1</v>
      </c>
    </row>
    <row r="2758" spans="1:55" x14ac:dyDescent="0.25">
      <c r="A2758" t="s">
        <v>830</v>
      </c>
      <c r="G2758" t="s">
        <v>3924</v>
      </c>
      <c r="N2758" s="2"/>
      <c r="O2758" s="2"/>
      <c r="R2758" t="s">
        <v>830</v>
      </c>
      <c r="U2758" t="s">
        <v>2400</v>
      </c>
      <c r="AD2758">
        <v>0</v>
      </c>
      <c r="AG2758">
        <v>0</v>
      </c>
      <c r="AP2758" s="3">
        <v>44556</v>
      </c>
      <c r="AY27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8" t="str">
        <f>data[[#This Row],[Différence en valeur]]&amp;data[[#This Row],[Année]]</f>
        <v>02021</v>
      </c>
      <c r="BC2758">
        <f>IF(COUNTIF($U$2:U2758,U2758)=COUNTIF(data[Référence principale],data[[#This Row],[Référence principale]]),COUNTIF(data[Référence principale],data[[#This Row],[Référence principale]]),)</f>
        <v>1</v>
      </c>
    </row>
    <row r="2759" spans="1:55" x14ac:dyDescent="0.25">
      <c r="A2759" t="s">
        <v>830</v>
      </c>
      <c r="G2759" t="s">
        <v>3924</v>
      </c>
      <c r="N2759" s="2"/>
      <c r="O2759" s="2"/>
      <c r="R2759" t="s">
        <v>830</v>
      </c>
      <c r="U2759" t="s">
        <v>2401</v>
      </c>
      <c r="AD2759">
        <v>0</v>
      </c>
      <c r="AG2759">
        <v>0</v>
      </c>
      <c r="AP2759" s="3">
        <v>44556</v>
      </c>
      <c r="AY27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59" t="str">
        <f>data[[#This Row],[Différence en valeur]]&amp;data[[#This Row],[Année]]</f>
        <v>02021</v>
      </c>
      <c r="BC2759">
        <f>IF(COUNTIF($U$2:U2759,U2759)=COUNTIF(data[Référence principale],data[[#This Row],[Référence principale]]),COUNTIF(data[Référence principale],data[[#This Row],[Référence principale]]),)</f>
        <v>1</v>
      </c>
    </row>
    <row r="2760" spans="1:55" x14ac:dyDescent="0.25">
      <c r="A2760" t="s">
        <v>830</v>
      </c>
      <c r="G2760" t="s">
        <v>3924</v>
      </c>
      <c r="N2760" s="2"/>
      <c r="O2760" s="2"/>
      <c r="R2760" t="s">
        <v>830</v>
      </c>
      <c r="U2760" t="s">
        <v>2402</v>
      </c>
      <c r="AD2760">
        <v>0</v>
      </c>
      <c r="AG2760">
        <v>0</v>
      </c>
      <c r="AP2760" s="3">
        <v>44556</v>
      </c>
      <c r="AY27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0" t="str">
        <f>data[[#This Row],[Différence en valeur]]&amp;data[[#This Row],[Année]]</f>
        <v>02021</v>
      </c>
      <c r="BC2760">
        <f>IF(COUNTIF($U$2:U2760,U2760)=COUNTIF(data[Référence principale],data[[#This Row],[Référence principale]]),COUNTIF(data[Référence principale],data[[#This Row],[Référence principale]]),)</f>
        <v>1</v>
      </c>
    </row>
    <row r="2761" spans="1:55" x14ac:dyDescent="0.25">
      <c r="A2761" t="s">
        <v>830</v>
      </c>
      <c r="G2761" t="s">
        <v>3924</v>
      </c>
      <c r="N2761" s="2"/>
      <c r="O2761" s="2"/>
      <c r="R2761" t="s">
        <v>830</v>
      </c>
      <c r="U2761" t="s">
        <v>2403</v>
      </c>
      <c r="AD2761">
        <v>0</v>
      </c>
      <c r="AG2761">
        <v>0</v>
      </c>
      <c r="AP2761" s="3">
        <v>44556</v>
      </c>
      <c r="AY27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1" t="str">
        <f>data[[#This Row],[Différence en valeur]]&amp;data[[#This Row],[Année]]</f>
        <v>02021</v>
      </c>
      <c r="BC2761">
        <f>IF(COUNTIF($U$2:U2761,U2761)=COUNTIF(data[Référence principale],data[[#This Row],[Référence principale]]),COUNTIF(data[Référence principale],data[[#This Row],[Référence principale]]),)</f>
        <v>1</v>
      </c>
    </row>
    <row r="2762" spans="1:55" x14ac:dyDescent="0.25">
      <c r="A2762" t="s">
        <v>830</v>
      </c>
      <c r="G2762" t="s">
        <v>3924</v>
      </c>
      <c r="N2762" s="2"/>
      <c r="O2762" s="2"/>
      <c r="R2762" t="s">
        <v>830</v>
      </c>
      <c r="U2762" t="s">
        <v>542</v>
      </c>
      <c r="AD2762">
        <v>0</v>
      </c>
      <c r="AG2762">
        <v>0</v>
      </c>
      <c r="AP2762" s="3">
        <v>44556</v>
      </c>
      <c r="AY27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2" t="str">
        <f>data[[#This Row],[Différence en valeur]]&amp;data[[#This Row],[Année]]</f>
        <v>02021</v>
      </c>
      <c r="BC2762">
        <f>IF(COUNTIF($U$2:U2762,U2762)=COUNTIF(data[Référence principale],data[[#This Row],[Référence principale]]),COUNTIF(data[Référence principale],data[[#This Row],[Référence principale]]),)</f>
        <v>2</v>
      </c>
    </row>
    <row r="2763" spans="1:55" x14ac:dyDescent="0.25">
      <c r="A2763" t="s">
        <v>830</v>
      </c>
      <c r="G2763" t="s">
        <v>3924</v>
      </c>
      <c r="N2763" s="2"/>
      <c r="O2763" s="2"/>
      <c r="R2763" t="s">
        <v>830</v>
      </c>
      <c r="U2763" t="s">
        <v>602</v>
      </c>
      <c r="AD2763">
        <v>0</v>
      </c>
      <c r="AG2763">
        <v>0</v>
      </c>
      <c r="AP2763" s="3">
        <v>44556</v>
      </c>
      <c r="AY27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3" t="str">
        <f>data[[#This Row],[Différence en valeur]]&amp;data[[#This Row],[Année]]</f>
        <v>02021</v>
      </c>
      <c r="BC2763">
        <f>IF(COUNTIF($U$2:U2763,U2763)=COUNTIF(data[Référence principale],data[[#This Row],[Référence principale]]),COUNTIF(data[Référence principale],data[[#This Row],[Référence principale]]),)</f>
        <v>2</v>
      </c>
    </row>
    <row r="2764" spans="1:55" x14ac:dyDescent="0.25">
      <c r="A2764" t="s">
        <v>830</v>
      </c>
      <c r="G2764" t="s">
        <v>3924</v>
      </c>
      <c r="N2764" s="2"/>
      <c r="O2764" s="2"/>
      <c r="R2764" t="s">
        <v>830</v>
      </c>
      <c r="U2764" t="s">
        <v>543</v>
      </c>
      <c r="AD2764">
        <v>0</v>
      </c>
      <c r="AG2764">
        <v>0</v>
      </c>
      <c r="AP2764" s="3">
        <v>44556</v>
      </c>
      <c r="AY27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4" t="str">
        <f>data[[#This Row],[Différence en valeur]]&amp;data[[#This Row],[Année]]</f>
        <v>02021</v>
      </c>
      <c r="BC2764">
        <f>IF(COUNTIF($U$2:U2764,U2764)=COUNTIF(data[Référence principale],data[[#This Row],[Référence principale]]),COUNTIF(data[Référence principale],data[[#This Row],[Référence principale]]),)</f>
        <v>2</v>
      </c>
    </row>
    <row r="2765" spans="1:55" x14ac:dyDescent="0.25">
      <c r="A2765" t="s">
        <v>830</v>
      </c>
      <c r="G2765" t="s">
        <v>3924</v>
      </c>
      <c r="N2765" s="2"/>
      <c r="O2765" s="2"/>
      <c r="R2765" t="s">
        <v>830</v>
      </c>
      <c r="U2765" t="s">
        <v>603</v>
      </c>
      <c r="AD2765">
        <v>0</v>
      </c>
      <c r="AG2765">
        <v>0</v>
      </c>
      <c r="AP2765" s="3">
        <v>44556</v>
      </c>
      <c r="AY27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5" t="str">
        <f>data[[#This Row],[Différence en valeur]]&amp;data[[#This Row],[Année]]</f>
        <v>02021</v>
      </c>
      <c r="BC2765">
        <f>IF(COUNTIF($U$2:U2765,U2765)=COUNTIF(data[Référence principale],data[[#This Row],[Référence principale]]),COUNTIF(data[Référence principale],data[[#This Row],[Référence principale]]),)</f>
        <v>2</v>
      </c>
    </row>
    <row r="2766" spans="1:55" x14ac:dyDescent="0.25">
      <c r="A2766" t="s">
        <v>830</v>
      </c>
      <c r="G2766" t="s">
        <v>3924</v>
      </c>
      <c r="N2766" s="2"/>
      <c r="O2766" s="2"/>
      <c r="R2766" t="s">
        <v>830</v>
      </c>
      <c r="U2766" t="s">
        <v>604</v>
      </c>
      <c r="AD2766">
        <v>0</v>
      </c>
      <c r="AG2766">
        <v>0</v>
      </c>
      <c r="AP2766" s="3">
        <v>44556</v>
      </c>
      <c r="AY27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6" t="str">
        <f>data[[#This Row],[Différence en valeur]]&amp;data[[#This Row],[Année]]</f>
        <v>02021</v>
      </c>
      <c r="BC2766">
        <f>IF(COUNTIF($U$2:U2766,U2766)=COUNTIF(data[Référence principale],data[[#This Row],[Référence principale]]),COUNTIF(data[Référence principale],data[[#This Row],[Référence principale]]),)</f>
        <v>2</v>
      </c>
    </row>
    <row r="2767" spans="1:55" x14ac:dyDescent="0.25">
      <c r="A2767" t="s">
        <v>830</v>
      </c>
      <c r="G2767" t="s">
        <v>3924</v>
      </c>
      <c r="N2767" s="2"/>
      <c r="O2767" s="2"/>
      <c r="R2767" t="s">
        <v>830</v>
      </c>
      <c r="U2767" t="s">
        <v>605</v>
      </c>
      <c r="AD2767">
        <v>0</v>
      </c>
      <c r="AG2767">
        <v>0</v>
      </c>
      <c r="AP2767" s="3">
        <v>44556</v>
      </c>
      <c r="AY27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7" t="str">
        <f>data[[#This Row],[Différence en valeur]]&amp;data[[#This Row],[Année]]</f>
        <v>02021</v>
      </c>
      <c r="BC2767">
        <f>IF(COUNTIF($U$2:U2767,U2767)=COUNTIF(data[Référence principale],data[[#This Row],[Référence principale]]),COUNTIF(data[Référence principale],data[[#This Row],[Référence principale]]),)</f>
        <v>2</v>
      </c>
    </row>
    <row r="2768" spans="1:55" x14ac:dyDescent="0.25">
      <c r="A2768" t="s">
        <v>830</v>
      </c>
      <c r="G2768" t="s">
        <v>3924</v>
      </c>
      <c r="N2768" s="2"/>
      <c r="O2768" s="2"/>
      <c r="R2768" t="s">
        <v>830</v>
      </c>
      <c r="U2768" t="s">
        <v>606</v>
      </c>
      <c r="AD2768">
        <v>0</v>
      </c>
      <c r="AG2768">
        <v>0</v>
      </c>
      <c r="AP2768" s="3">
        <v>44556</v>
      </c>
      <c r="AY27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8" t="str">
        <f>data[[#This Row],[Différence en valeur]]&amp;data[[#This Row],[Année]]</f>
        <v>02021</v>
      </c>
      <c r="BC2768">
        <f>IF(COUNTIF($U$2:U2768,U2768)=COUNTIF(data[Référence principale],data[[#This Row],[Référence principale]]),COUNTIF(data[Référence principale],data[[#This Row],[Référence principale]]),)</f>
        <v>2</v>
      </c>
    </row>
    <row r="2769" spans="1:55" x14ac:dyDescent="0.25">
      <c r="A2769" t="s">
        <v>830</v>
      </c>
      <c r="G2769" t="s">
        <v>3924</v>
      </c>
      <c r="N2769" s="2"/>
      <c r="O2769" s="2"/>
      <c r="R2769" t="s">
        <v>830</v>
      </c>
      <c r="U2769" t="s">
        <v>607</v>
      </c>
      <c r="AD2769">
        <v>0</v>
      </c>
      <c r="AG2769">
        <v>0</v>
      </c>
      <c r="AP2769" s="3">
        <v>44556</v>
      </c>
      <c r="AY27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69" t="str">
        <f>data[[#This Row],[Différence en valeur]]&amp;data[[#This Row],[Année]]</f>
        <v>02021</v>
      </c>
      <c r="BC2769">
        <f>IF(COUNTIF($U$2:U2769,U2769)=COUNTIF(data[Référence principale],data[[#This Row],[Référence principale]]),COUNTIF(data[Référence principale],data[[#This Row],[Référence principale]]),)</f>
        <v>2</v>
      </c>
    </row>
    <row r="2770" spans="1:55" x14ac:dyDescent="0.25">
      <c r="A2770" t="s">
        <v>830</v>
      </c>
      <c r="G2770" t="s">
        <v>3924</v>
      </c>
      <c r="N2770" s="2"/>
      <c r="O2770" s="2"/>
      <c r="R2770" t="s">
        <v>830</v>
      </c>
      <c r="U2770" t="s">
        <v>608</v>
      </c>
      <c r="AD2770">
        <v>0</v>
      </c>
      <c r="AG2770">
        <v>0</v>
      </c>
      <c r="AP2770" s="3">
        <v>44556</v>
      </c>
      <c r="AY27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0" t="str">
        <f>data[[#This Row],[Différence en valeur]]&amp;data[[#This Row],[Année]]</f>
        <v>02021</v>
      </c>
      <c r="BC2770">
        <f>IF(COUNTIF($U$2:U2770,U2770)=COUNTIF(data[Référence principale],data[[#This Row],[Référence principale]]),COUNTIF(data[Référence principale],data[[#This Row],[Référence principale]]),)</f>
        <v>2</v>
      </c>
    </row>
    <row r="2771" spans="1:55" x14ac:dyDescent="0.25">
      <c r="A2771" t="s">
        <v>830</v>
      </c>
      <c r="G2771" t="s">
        <v>3924</v>
      </c>
      <c r="N2771" s="2"/>
      <c r="O2771" s="2"/>
      <c r="R2771" t="s">
        <v>830</v>
      </c>
      <c r="U2771" t="s">
        <v>2404</v>
      </c>
      <c r="AD2771">
        <v>0</v>
      </c>
      <c r="AG2771">
        <v>0</v>
      </c>
      <c r="AP2771" s="3">
        <v>44556</v>
      </c>
      <c r="AY27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1" t="str">
        <f>data[[#This Row],[Différence en valeur]]&amp;data[[#This Row],[Année]]</f>
        <v>02021</v>
      </c>
      <c r="BC2771">
        <f>IF(COUNTIF($U$2:U2771,U2771)=COUNTIF(data[Référence principale],data[[#This Row],[Référence principale]]),COUNTIF(data[Référence principale],data[[#This Row],[Référence principale]]),)</f>
        <v>1</v>
      </c>
    </row>
    <row r="2772" spans="1:55" x14ac:dyDescent="0.25">
      <c r="A2772" t="s">
        <v>830</v>
      </c>
      <c r="G2772" t="s">
        <v>3924</v>
      </c>
      <c r="N2772" s="2"/>
      <c r="O2772" s="2"/>
      <c r="R2772" t="s">
        <v>830</v>
      </c>
      <c r="U2772" t="s">
        <v>2405</v>
      </c>
      <c r="AD2772">
        <v>0</v>
      </c>
      <c r="AG2772">
        <v>0</v>
      </c>
      <c r="AP2772" s="3">
        <v>44556</v>
      </c>
      <c r="AY27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2" t="str">
        <f>data[[#This Row],[Différence en valeur]]&amp;data[[#This Row],[Année]]</f>
        <v>02021</v>
      </c>
      <c r="BC2772">
        <f>IF(COUNTIF($U$2:U2772,U2772)=COUNTIF(data[Référence principale],data[[#This Row],[Référence principale]]),COUNTIF(data[Référence principale],data[[#This Row],[Référence principale]]),)</f>
        <v>1</v>
      </c>
    </row>
    <row r="2773" spans="1:55" x14ac:dyDescent="0.25">
      <c r="A2773" t="s">
        <v>830</v>
      </c>
      <c r="G2773" t="s">
        <v>3924</v>
      </c>
      <c r="N2773" s="2"/>
      <c r="O2773" s="2"/>
      <c r="R2773" t="s">
        <v>830</v>
      </c>
      <c r="U2773" t="s">
        <v>2406</v>
      </c>
      <c r="AD2773">
        <v>0</v>
      </c>
      <c r="AG2773">
        <v>0</v>
      </c>
      <c r="AP2773" s="3">
        <v>44556</v>
      </c>
      <c r="AY27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3" t="str">
        <f>data[[#This Row],[Différence en valeur]]&amp;data[[#This Row],[Année]]</f>
        <v>02021</v>
      </c>
      <c r="BC2773">
        <f>IF(COUNTIF($U$2:U2773,U2773)=COUNTIF(data[Référence principale],data[[#This Row],[Référence principale]]),COUNTIF(data[Référence principale],data[[#This Row],[Référence principale]]),)</f>
        <v>1</v>
      </c>
    </row>
    <row r="2774" spans="1:55" x14ac:dyDescent="0.25">
      <c r="A2774" t="s">
        <v>830</v>
      </c>
      <c r="G2774" t="s">
        <v>3924</v>
      </c>
      <c r="N2774" s="2"/>
      <c r="O2774" s="2"/>
      <c r="R2774" t="s">
        <v>830</v>
      </c>
      <c r="U2774" t="s">
        <v>2407</v>
      </c>
      <c r="AD2774">
        <v>0</v>
      </c>
      <c r="AG2774">
        <v>0</v>
      </c>
      <c r="AP2774" s="3">
        <v>44556</v>
      </c>
      <c r="AY27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4" t="str">
        <f>data[[#This Row],[Différence en valeur]]&amp;data[[#This Row],[Année]]</f>
        <v>02021</v>
      </c>
      <c r="BC2774">
        <f>IF(COUNTIF($U$2:U2774,U2774)=COUNTIF(data[Référence principale],data[[#This Row],[Référence principale]]),COUNTIF(data[Référence principale],data[[#This Row],[Référence principale]]),)</f>
        <v>1</v>
      </c>
    </row>
    <row r="2775" spans="1:55" x14ac:dyDescent="0.25">
      <c r="A2775" t="s">
        <v>830</v>
      </c>
      <c r="G2775" t="s">
        <v>3924</v>
      </c>
      <c r="N2775" s="2"/>
      <c r="O2775" s="2"/>
      <c r="R2775" t="s">
        <v>830</v>
      </c>
      <c r="U2775" t="s">
        <v>2408</v>
      </c>
      <c r="AD2775">
        <v>0</v>
      </c>
      <c r="AG2775">
        <v>0</v>
      </c>
      <c r="AP2775" s="3">
        <v>44556</v>
      </c>
      <c r="AY27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5" t="str">
        <f>data[[#This Row],[Différence en valeur]]&amp;data[[#This Row],[Année]]</f>
        <v>02021</v>
      </c>
      <c r="BC2775">
        <f>IF(COUNTIF($U$2:U2775,U2775)=COUNTIF(data[Référence principale],data[[#This Row],[Référence principale]]),COUNTIF(data[Référence principale],data[[#This Row],[Référence principale]]),)</f>
        <v>1</v>
      </c>
    </row>
    <row r="2776" spans="1:55" x14ac:dyDescent="0.25">
      <c r="A2776" t="s">
        <v>830</v>
      </c>
      <c r="G2776" t="s">
        <v>3924</v>
      </c>
      <c r="N2776" s="2"/>
      <c r="O2776" s="2"/>
      <c r="R2776" t="s">
        <v>830</v>
      </c>
      <c r="U2776" t="s">
        <v>2409</v>
      </c>
      <c r="AD2776">
        <v>0</v>
      </c>
      <c r="AG2776">
        <v>0</v>
      </c>
      <c r="AP2776" s="3">
        <v>44556</v>
      </c>
      <c r="AY27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6" t="str">
        <f>data[[#This Row],[Différence en valeur]]&amp;data[[#This Row],[Année]]</f>
        <v>02021</v>
      </c>
      <c r="BC2776">
        <f>IF(COUNTIF($U$2:U2776,U2776)=COUNTIF(data[Référence principale],data[[#This Row],[Référence principale]]),COUNTIF(data[Référence principale],data[[#This Row],[Référence principale]]),)</f>
        <v>0</v>
      </c>
    </row>
    <row r="2777" spans="1:55" x14ac:dyDescent="0.25">
      <c r="A2777" t="s">
        <v>830</v>
      </c>
      <c r="G2777" t="s">
        <v>3924</v>
      </c>
      <c r="N2777" s="2"/>
      <c r="O2777" s="2"/>
      <c r="R2777" t="s">
        <v>830</v>
      </c>
      <c r="U2777" t="s">
        <v>2410</v>
      </c>
      <c r="AD2777">
        <v>0</v>
      </c>
      <c r="AG2777">
        <v>0</v>
      </c>
      <c r="AP2777" s="3">
        <v>44556</v>
      </c>
      <c r="AY27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7" t="str">
        <f>data[[#This Row],[Différence en valeur]]&amp;data[[#This Row],[Année]]</f>
        <v>02021</v>
      </c>
      <c r="BC2777">
        <f>IF(COUNTIF($U$2:U2777,U2777)=COUNTIF(data[Référence principale],data[[#This Row],[Référence principale]]),COUNTIF(data[Référence principale],data[[#This Row],[Référence principale]]),)</f>
        <v>1</v>
      </c>
    </row>
    <row r="2778" spans="1:55" x14ac:dyDescent="0.25">
      <c r="A2778" t="s">
        <v>830</v>
      </c>
      <c r="G2778" t="s">
        <v>3924</v>
      </c>
      <c r="N2778" s="2"/>
      <c r="O2778" s="2"/>
      <c r="R2778" t="s">
        <v>830</v>
      </c>
      <c r="U2778" t="s">
        <v>2411</v>
      </c>
      <c r="AD2778">
        <v>0</v>
      </c>
      <c r="AG2778">
        <v>0</v>
      </c>
      <c r="AP2778" s="3">
        <v>44556</v>
      </c>
      <c r="AY27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8" t="str">
        <f>data[[#This Row],[Différence en valeur]]&amp;data[[#This Row],[Année]]</f>
        <v>02021</v>
      </c>
      <c r="BC2778">
        <f>IF(COUNTIF($U$2:U2778,U2778)=COUNTIF(data[Référence principale],data[[#This Row],[Référence principale]]),COUNTIF(data[Référence principale],data[[#This Row],[Référence principale]]),)</f>
        <v>1</v>
      </c>
    </row>
    <row r="2779" spans="1:55" x14ac:dyDescent="0.25">
      <c r="A2779" t="s">
        <v>830</v>
      </c>
      <c r="G2779" t="s">
        <v>3924</v>
      </c>
      <c r="N2779" s="2"/>
      <c r="O2779" s="2"/>
      <c r="R2779" t="s">
        <v>830</v>
      </c>
      <c r="U2779" t="s">
        <v>349</v>
      </c>
      <c r="AD2779">
        <v>0</v>
      </c>
      <c r="AG2779">
        <v>0</v>
      </c>
      <c r="AP2779" s="3">
        <v>44556</v>
      </c>
      <c r="AY27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79" t="str">
        <f>data[[#This Row],[Différence en valeur]]&amp;data[[#This Row],[Année]]</f>
        <v>02021</v>
      </c>
      <c r="BC2779">
        <f>IF(COUNTIF($U$2:U2779,U2779)=COUNTIF(data[Référence principale],data[[#This Row],[Référence principale]]),COUNTIF(data[Référence principale],data[[#This Row],[Référence principale]]),)</f>
        <v>0</v>
      </c>
    </row>
    <row r="2780" spans="1:55" x14ac:dyDescent="0.25">
      <c r="A2780" t="s">
        <v>830</v>
      </c>
      <c r="G2780" t="s">
        <v>3924</v>
      </c>
      <c r="N2780" s="2"/>
      <c r="O2780" s="2"/>
      <c r="R2780" t="s">
        <v>830</v>
      </c>
      <c r="U2780" t="s">
        <v>2412</v>
      </c>
      <c r="AD2780">
        <v>0</v>
      </c>
      <c r="AG2780">
        <v>0</v>
      </c>
      <c r="AP2780" s="3">
        <v>44556</v>
      </c>
      <c r="AY27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0" t="str">
        <f>data[[#This Row],[Différence en valeur]]&amp;data[[#This Row],[Année]]</f>
        <v>02021</v>
      </c>
      <c r="BC2780">
        <f>IF(COUNTIF($U$2:U2780,U2780)=COUNTIF(data[Référence principale],data[[#This Row],[Référence principale]]),COUNTIF(data[Référence principale],data[[#This Row],[Référence principale]]),)</f>
        <v>1</v>
      </c>
    </row>
    <row r="2781" spans="1:55" x14ac:dyDescent="0.25">
      <c r="A2781" t="s">
        <v>830</v>
      </c>
      <c r="G2781" t="s">
        <v>3924</v>
      </c>
      <c r="N2781" s="2"/>
      <c r="O2781" s="2"/>
      <c r="R2781" t="s">
        <v>830</v>
      </c>
      <c r="U2781" t="s">
        <v>215</v>
      </c>
      <c r="AD2781">
        <v>0</v>
      </c>
      <c r="AG2781">
        <v>0</v>
      </c>
      <c r="AP2781" s="3">
        <v>44556</v>
      </c>
      <c r="AY27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1" t="str">
        <f>data[[#This Row],[Différence en valeur]]&amp;data[[#This Row],[Année]]</f>
        <v>02021</v>
      </c>
      <c r="BC2781">
        <f>IF(COUNTIF($U$2:U2781,U2781)=COUNTIF(data[Référence principale],data[[#This Row],[Référence principale]]),COUNTIF(data[Référence principale],data[[#This Row],[Référence principale]]),)</f>
        <v>3</v>
      </c>
    </row>
    <row r="2782" spans="1:55" x14ac:dyDescent="0.25">
      <c r="A2782" t="s">
        <v>830</v>
      </c>
      <c r="G2782" t="s">
        <v>3924</v>
      </c>
      <c r="N2782" s="2"/>
      <c r="O2782" s="2"/>
      <c r="R2782" t="s">
        <v>830</v>
      </c>
      <c r="U2782" t="s">
        <v>455</v>
      </c>
      <c r="AD2782">
        <v>1</v>
      </c>
      <c r="AG2782">
        <v>52.065300000000001</v>
      </c>
      <c r="AP2782" s="3">
        <v>44556</v>
      </c>
      <c r="AY27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2" t="str">
        <f>data[[#This Row],[Différence en valeur]]&amp;data[[#This Row],[Année]]</f>
        <v>52.06532021</v>
      </c>
      <c r="BC2782">
        <f>IF(COUNTIF($U$2:U2782,U2782)=COUNTIF(data[Référence principale],data[[#This Row],[Référence principale]]),COUNTIF(data[Référence principale],data[[#This Row],[Référence principale]]),)</f>
        <v>0</v>
      </c>
    </row>
    <row r="2783" spans="1:55" x14ac:dyDescent="0.25">
      <c r="A2783" t="s">
        <v>830</v>
      </c>
      <c r="G2783" t="s">
        <v>3924</v>
      </c>
      <c r="N2783" s="2"/>
      <c r="O2783" s="2"/>
      <c r="R2783" t="s">
        <v>830</v>
      </c>
      <c r="U2783" t="s">
        <v>2413</v>
      </c>
      <c r="AD2783">
        <v>0</v>
      </c>
      <c r="AG2783">
        <v>0</v>
      </c>
      <c r="AP2783" s="3">
        <v>44556</v>
      </c>
      <c r="AY27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3" t="str">
        <f>data[[#This Row],[Différence en valeur]]&amp;data[[#This Row],[Année]]</f>
        <v>02021</v>
      </c>
      <c r="BC2783">
        <f>IF(COUNTIF($U$2:U2783,U2783)=COUNTIF(data[Référence principale],data[[#This Row],[Référence principale]]),COUNTIF(data[Référence principale],data[[#This Row],[Référence principale]]),)</f>
        <v>1</v>
      </c>
    </row>
    <row r="2784" spans="1:55" x14ac:dyDescent="0.25">
      <c r="A2784" t="s">
        <v>830</v>
      </c>
      <c r="G2784" t="s">
        <v>3924</v>
      </c>
      <c r="N2784" s="2"/>
      <c r="O2784" s="2"/>
      <c r="R2784" t="s">
        <v>830</v>
      </c>
      <c r="U2784" t="s">
        <v>2414</v>
      </c>
      <c r="AD2784">
        <v>-600</v>
      </c>
      <c r="AG2784">
        <v>-36.6</v>
      </c>
      <c r="AP2784" s="3">
        <v>44556</v>
      </c>
      <c r="AY27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4" t="str">
        <f>data[[#This Row],[Différence en valeur]]&amp;data[[#This Row],[Année]]</f>
        <v>-36.62021</v>
      </c>
      <c r="BC2784">
        <f>IF(COUNTIF($U$2:U2784,U2784)=COUNTIF(data[Référence principale],data[[#This Row],[Référence principale]]),COUNTIF(data[Référence principale],data[[#This Row],[Référence principale]]),)</f>
        <v>1</v>
      </c>
    </row>
    <row r="2785" spans="1:55" x14ac:dyDescent="0.25">
      <c r="A2785" t="s">
        <v>830</v>
      </c>
      <c r="G2785" t="s">
        <v>3924</v>
      </c>
      <c r="N2785" s="2"/>
      <c r="O2785" s="2"/>
      <c r="R2785" t="s">
        <v>830</v>
      </c>
      <c r="U2785" t="s">
        <v>2415</v>
      </c>
      <c r="AD2785">
        <v>0</v>
      </c>
      <c r="AG2785">
        <v>0</v>
      </c>
      <c r="AP2785" s="3">
        <v>44556</v>
      </c>
      <c r="AY27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5" t="str">
        <f>data[[#This Row],[Différence en valeur]]&amp;data[[#This Row],[Année]]</f>
        <v>02021</v>
      </c>
      <c r="BC2785">
        <f>IF(COUNTIF($U$2:U2785,U2785)=COUNTIF(data[Référence principale],data[[#This Row],[Référence principale]]),COUNTIF(data[Référence principale],data[[#This Row],[Référence principale]]),)</f>
        <v>1</v>
      </c>
    </row>
    <row r="2786" spans="1:55" x14ac:dyDescent="0.25">
      <c r="A2786" t="s">
        <v>830</v>
      </c>
      <c r="G2786" t="s">
        <v>3924</v>
      </c>
      <c r="N2786" s="2"/>
      <c r="O2786" s="2"/>
      <c r="R2786" t="s">
        <v>830</v>
      </c>
      <c r="U2786" t="s">
        <v>84</v>
      </c>
      <c r="AD2786">
        <v>0</v>
      </c>
      <c r="AG2786">
        <v>0</v>
      </c>
      <c r="AP2786" s="3">
        <v>44556</v>
      </c>
      <c r="AY27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6" t="str">
        <f>data[[#This Row],[Différence en valeur]]&amp;data[[#This Row],[Année]]</f>
        <v>02021</v>
      </c>
      <c r="BC2786">
        <f>IF(COUNTIF($U$2:U2786,U2786)=COUNTIF(data[Référence principale],data[[#This Row],[Référence principale]]),COUNTIF(data[Référence principale],data[[#This Row],[Référence principale]]),)</f>
        <v>2</v>
      </c>
    </row>
    <row r="2787" spans="1:55" x14ac:dyDescent="0.25">
      <c r="A2787" t="s">
        <v>830</v>
      </c>
      <c r="G2787" t="s">
        <v>3924</v>
      </c>
      <c r="N2787" s="2"/>
      <c r="O2787" s="2"/>
      <c r="R2787" t="s">
        <v>830</v>
      </c>
      <c r="U2787" t="s">
        <v>2416</v>
      </c>
      <c r="AD2787">
        <v>0</v>
      </c>
      <c r="AG2787">
        <v>0</v>
      </c>
      <c r="AP2787" s="3">
        <v>44556</v>
      </c>
      <c r="AY27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7" t="str">
        <f>data[[#This Row],[Différence en valeur]]&amp;data[[#This Row],[Année]]</f>
        <v>02021</v>
      </c>
      <c r="BC2787">
        <f>IF(COUNTIF($U$2:U2787,U2787)=COUNTIF(data[Référence principale],data[[#This Row],[Référence principale]]),COUNTIF(data[Référence principale],data[[#This Row],[Référence principale]]),)</f>
        <v>0</v>
      </c>
    </row>
    <row r="2788" spans="1:55" x14ac:dyDescent="0.25">
      <c r="A2788" t="s">
        <v>830</v>
      </c>
      <c r="G2788" t="s">
        <v>3924</v>
      </c>
      <c r="N2788" s="2"/>
      <c r="O2788" s="2"/>
      <c r="R2788" t="s">
        <v>830</v>
      </c>
      <c r="U2788" t="s">
        <v>2417</v>
      </c>
      <c r="AD2788">
        <v>0</v>
      </c>
      <c r="AG2788">
        <v>0</v>
      </c>
      <c r="AP2788" s="3">
        <v>44556</v>
      </c>
      <c r="AY27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8" t="str">
        <f>data[[#This Row],[Différence en valeur]]&amp;data[[#This Row],[Année]]</f>
        <v>02021</v>
      </c>
      <c r="BC2788">
        <f>IF(COUNTIF($U$2:U2788,U2788)=COUNTIF(data[Référence principale],data[[#This Row],[Référence principale]]),COUNTIF(data[Référence principale],data[[#This Row],[Référence principale]]),)</f>
        <v>1</v>
      </c>
    </row>
    <row r="2789" spans="1:55" x14ac:dyDescent="0.25">
      <c r="A2789" t="s">
        <v>830</v>
      </c>
      <c r="G2789" t="s">
        <v>3924</v>
      </c>
      <c r="N2789" s="2"/>
      <c r="O2789" s="2"/>
      <c r="R2789" t="s">
        <v>830</v>
      </c>
      <c r="U2789" t="s">
        <v>805</v>
      </c>
      <c r="AD2789">
        <v>-2</v>
      </c>
      <c r="AG2789">
        <v>-70</v>
      </c>
      <c r="AP2789" s="3">
        <v>44556</v>
      </c>
      <c r="AY27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89" t="str">
        <f>data[[#This Row],[Différence en valeur]]&amp;data[[#This Row],[Année]]</f>
        <v>-702021</v>
      </c>
      <c r="BC2789">
        <f>IF(COUNTIF($U$2:U2789,U2789)=COUNTIF(data[Référence principale],data[[#This Row],[Référence principale]]),COUNTIF(data[Référence principale],data[[#This Row],[Référence principale]]),)</f>
        <v>2</v>
      </c>
    </row>
    <row r="2790" spans="1:55" x14ac:dyDescent="0.25">
      <c r="A2790" t="s">
        <v>830</v>
      </c>
      <c r="G2790" t="s">
        <v>3924</v>
      </c>
      <c r="N2790" s="2"/>
      <c r="O2790" s="2"/>
      <c r="R2790" t="s">
        <v>830</v>
      </c>
      <c r="U2790" t="s">
        <v>2418</v>
      </c>
      <c r="AD2790">
        <v>0</v>
      </c>
      <c r="AG2790">
        <v>0</v>
      </c>
      <c r="AP2790" s="3">
        <v>44556</v>
      </c>
      <c r="AY27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0" t="str">
        <f>data[[#This Row],[Différence en valeur]]&amp;data[[#This Row],[Année]]</f>
        <v>02021</v>
      </c>
      <c r="BC2790">
        <f>IF(COUNTIF($U$2:U2790,U2790)=COUNTIF(data[Référence principale],data[[#This Row],[Référence principale]]),COUNTIF(data[Référence principale],data[[#This Row],[Référence principale]]),)</f>
        <v>1</v>
      </c>
    </row>
    <row r="2791" spans="1:55" x14ac:dyDescent="0.25">
      <c r="A2791" t="s">
        <v>830</v>
      </c>
      <c r="G2791" t="s">
        <v>3924</v>
      </c>
      <c r="N2791" s="2"/>
      <c r="O2791" s="2"/>
      <c r="R2791" t="s">
        <v>830</v>
      </c>
      <c r="U2791" t="s">
        <v>806</v>
      </c>
      <c r="AD2791">
        <v>0</v>
      </c>
      <c r="AG2791">
        <v>0</v>
      </c>
      <c r="AP2791" s="3">
        <v>44556</v>
      </c>
      <c r="AY27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1" t="str">
        <f>data[[#This Row],[Différence en valeur]]&amp;data[[#This Row],[Année]]</f>
        <v>02021</v>
      </c>
      <c r="BC2791">
        <f>IF(COUNTIF($U$2:U2791,U2791)=COUNTIF(data[Référence principale],data[[#This Row],[Référence principale]]),COUNTIF(data[Référence principale],data[[#This Row],[Référence principale]]),)</f>
        <v>2</v>
      </c>
    </row>
    <row r="2792" spans="1:55" x14ac:dyDescent="0.25">
      <c r="A2792" t="s">
        <v>830</v>
      </c>
      <c r="G2792" t="s">
        <v>3924</v>
      </c>
      <c r="N2792" s="2"/>
      <c r="O2792" s="2"/>
      <c r="R2792" t="s">
        <v>830</v>
      </c>
      <c r="U2792" t="s">
        <v>2419</v>
      </c>
      <c r="AD2792">
        <v>0</v>
      </c>
      <c r="AG2792">
        <v>0</v>
      </c>
      <c r="AP2792" s="3">
        <v>44556</v>
      </c>
      <c r="AY27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2" t="str">
        <f>data[[#This Row],[Différence en valeur]]&amp;data[[#This Row],[Année]]</f>
        <v>02021</v>
      </c>
      <c r="BC2792">
        <f>IF(COUNTIF($U$2:U2792,U2792)=COUNTIF(data[Référence principale],data[[#This Row],[Référence principale]]),COUNTIF(data[Référence principale],data[[#This Row],[Référence principale]]),)</f>
        <v>1</v>
      </c>
    </row>
    <row r="2793" spans="1:55" x14ac:dyDescent="0.25">
      <c r="A2793" t="s">
        <v>830</v>
      </c>
      <c r="G2793" t="s">
        <v>3924</v>
      </c>
      <c r="N2793" s="2"/>
      <c r="O2793" s="2"/>
      <c r="R2793" t="s">
        <v>830</v>
      </c>
      <c r="U2793" t="s">
        <v>2420</v>
      </c>
      <c r="AD2793">
        <v>0</v>
      </c>
      <c r="AG2793">
        <v>0</v>
      </c>
      <c r="AP2793" s="3">
        <v>44556</v>
      </c>
      <c r="AY27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3" t="str">
        <f>data[[#This Row],[Différence en valeur]]&amp;data[[#This Row],[Année]]</f>
        <v>02021</v>
      </c>
      <c r="BC2793">
        <f>IF(COUNTIF($U$2:U2793,U2793)=COUNTIF(data[Référence principale],data[[#This Row],[Référence principale]]),COUNTIF(data[Référence principale],data[[#This Row],[Référence principale]]),)</f>
        <v>1</v>
      </c>
    </row>
    <row r="2794" spans="1:55" x14ac:dyDescent="0.25">
      <c r="A2794" t="s">
        <v>830</v>
      </c>
      <c r="G2794" t="s">
        <v>3924</v>
      </c>
      <c r="N2794" s="2"/>
      <c r="O2794" s="2"/>
      <c r="R2794" t="s">
        <v>830</v>
      </c>
      <c r="U2794" t="s">
        <v>2421</v>
      </c>
      <c r="AD2794">
        <v>0</v>
      </c>
      <c r="AG2794">
        <v>0</v>
      </c>
      <c r="AP2794" s="3">
        <v>44556</v>
      </c>
      <c r="AY27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4" t="str">
        <f>data[[#This Row],[Différence en valeur]]&amp;data[[#This Row],[Année]]</f>
        <v>02021</v>
      </c>
      <c r="BC2794">
        <f>IF(COUNTIF($U$2:U2794,U2794)=COUNTIF(data[Référence principale],data[[#This Row],[Référence principale]]),COUNTIF(data[Référence principale],data[[#This Row],[Référence principale]]),)</f>
        <v>0</v>
      </c>
    </row>
    <row r="2795" spans="1:55" x14ac:dyDescent="0.25">
      <c r="A2795" t="s">
        <v>830</v>
      </c>
      <c r="G2795" t="s">
        <v>3924</v>
      </c>
      <c r="N2795" s="2"/>
      <c r="O2795" s="2"/>
      <c r="R2795" t="s">
        <v>830</v>
      </c>
      <c r="U2795" t="s">
        <v>807</v>
      </c>
      <c r="AD2795">
        <v>0</v>
      </c>
      <c r="AG2795">
        <v>0</v>
      </c>
      <c r="AP2795" s="3">
        <v>44556</v>
      </c>
      <c r="AY27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5" t="str">
        <f>data[[#This Row],[Différence en valeur]]&amp;data[[#This Row],[Année]]</f>
        <v>02021</v>
      </c>
      <c r="BC2795">
        <f>IF(COUNTIF($U$2:U2795,U2795)=COUNTIF(data[Référence principale],data[[#This Row],[Référence principale]]),COUNTIF(data[Référence principale],data[[#This Row],[Référence principale]]),)</f>
        <v>2</v>
      </c>
    </row>
    <row r="2796" spans="1:55" x14ac:dyDescent="0.25">
      <c r="A2796" t="s">
        <v>830</v>
      </c>
      <c r="G2796" t="s">
        <v>3924</v>
      </c>
      <c r="N2796" s="2"/>
      <c r="O2796" s="2"/>
      <c r="R2796" t="s">
        <v>830</v>
      </c>
      <c r="U2796" t="s">
        <v>2422</v>
      </c>
      <c r="AD2796">
        <v>0</v>
      </c>
      <c r="AG2796">
        <v>0</v>
      </c>
      <c r="AP2796" s="3">
        <v>44556</v>
      </c>
      <c r="AY27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6" t="str">
        <f>data[[#This Row],[Différence en valeur]]&amp;data[[#This Row],[Année]]</f>
        <v>02021</v>
      </c>
      <c r="BC2796">
        <f>IF(COUNTIF($U$2:U2796,U2796)=COUNTIF(data[Référence principale],data[[#This Row],[Référence principale]]),COUNTIF(data[Référence principale],data[[#This Row],[Référence principale]]),)</f>
        <v>0</v>
      </c>
    </row>
    <row r="2797" spans="1:55" x14ac:dyDescent="0.25">
      <c r="A2797" t="s">
        <v>830</v>
      </c>
      <c r="G2797" t="s">
        <v>3924</v>
      </c>
      <c r="N2797" s="2"/>
      <c r="O2797" s="2"/>
      <c r="R2797" t="s">
        <v>830</v>
      </c>
      <c r="U2797" t="s">
        <v>2423</v>
      </c>
      <c r="AD2797">
        <v>0</v>
      </c>
      <c r="AG2797">
        <v>0</v>
      </c>
      <c r="AP2797" s="3">
        <v>44556</v>
      </c>
      <c r="AY27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7" t="str">
        <f>data[[#This Row],[Différence en valeur]]&amp;data[[#This Row],[Année]]</f>
        <v>02021</v>
      </c>
      <c r="BC2797">
        <f>IF(COUNTIF($U$2:U2797,U2797)=COUNTIF(data[Référence principale],data[[#This Row],[Référence principale]]),COUNTIF(data[Référence principale],data[[#This Row],[Référence principale]]),)</f>
        <v>1</v>
      </c>
    </row>
    <row r="2798" spans="1:55" x14ac:dyDescent="0.25">
      <c r="A2798" t="s">
        <v>830</v>
      </c>
      <c r="G2798" t="s">
        <v>3924</v>
      </c>
      <c r="N2798" s="2"/>
      <c r="O2798" s="2"/>
      <c r="R2798" t="s">
        <v>830</v>
      </c>
      <c r="U2798" t="s">
        <v>628</v>
      </c>
      <c r="AD2798">
        <v>0</v>
      </c>
      <c r="AG2798">
        <v>0</v>
      </c>
      <c r="AP2798" s="3">
        <v>44556</v>
      </c>
      <c r="AY27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8" t="str">
        <f>data[[#This Row],[Différence en valeur]]&amp;data[[#This Row],[Année]]</f>
        <v>02021</v>
      </c>
      <c r="BC2798">
        <f>IF(COUNTIF($U$2:U2798,U2798)=COUNTIF(data[Référence principale],data[[#This Row],[Référence principale]]),COUNTIF(data[Référence principale],data[[#This Row],[Référence principale]]),)</f>
        <v>0</v>
      </c>
    </row>
    <row r="2799" spans="1:55" x14ac:dyDescent="0.25">
      <c r="A2799" t="s">
        <v>830</v>
      </c>
      <c r="G2799" t="s">
        <v>3924</v>
      </c>
      <c r="N2799" s="2"/>
      <c r="O2799" s="2"/>
      <c r="R2799" t="s">
        <v>830</v>
      </c>
      <c r="U2799" t="s">
        <v>628</v>
      </c>
      <c r="AD2799">
        <v>0</v>
      </c>
      <c r="AG2799">
        <v>0</v>
      </c>
      <c r="AP2799" s="3">
        <v>44556</v>
      </c>
      <c r="AY27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7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799" t="str">
        <f>data[[#This Row],[Différence en valeur]]&amp;data[[#This Row],[Année]]</f>
        <v>02021</v>
      </c>
      <c r="BC2799">
        <f>IF(COUNTIF($U$2:U2799,U2799)=COUNTIF(data[Référence principale],data[[#This Row],[Référence principale]]),COUNTIF(data[Référence principale],data[[#This Row],[Référence principale]]),)</f>
        <v>0</v>
      </c>
    </row>
    <row r="2800" spans="1:55" x14ac:dyDescent="0.25">
      <c r="A2800" t="s">
        <v>830</v>
      </c>
      <c r="G2800" t="s">
        <v>3924</v>
      </c>
      <c r="N2800" s="2"/>
      <c r="O2800" s="2"/>
      <c r="R2800" t="s">
        <v>830</v>
      </c>
      <c r="U2800" t="s">
        <v>2424</v>
      </c>
      <c r="AD2800">
        <v>-2</v>
      </c>
      <c r="AG2800">
        <v>-16.258600000000001</v>
      </c>
      <c r="AP2800" s="3">
        <v>44556</v>
      </c>
      <c r="AY28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0" t="str">
        <f>data[[#This Row],[Différence en valeur]]&amp;data[[#This Row],[Année]]</f>
        <v>-16.25862021</v>
      </c>
      <c r="BC2800">
        <f>IF(COUNTIF($U$2:U2800,U2800)=COUNTIF(data[Référence principale],data[[#This Row],[Référence principale]]),COUNTIF(data[Référence principale],data[[#This Row],[Référence principale]]),)</f>
        <v>1</v>
      </c>
    </row>
    <row r="2801" spans="1:55" x14ac:dyDescent="0.25">
      <c r="A2801" t="s">
        <v>830</v>
      </c>
      <c r="G2801" t="s">
        <v>3924</v>
      </c>
      <c r="N2801" s="2"/>
      <c r="O2801" s="2"/>
      <c r="R2801" t="s">
        <v>830</v>
      </c>
      <c r="U2801" t="s">
        <v>2425</v>
      </c>
      <c r="AD2801">
        <v>0</v>
      </c>
      <c r="AG2801">
        <v>0</v>
      </c>
      <c r="AP2801" s="3">
        <v>44556</v>
      </c>
      <c r="AY28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1" t="str">
        <f>data[[#This Row],[Différence en valeur]]&amp;data[[#This Row],[Année]]</f>
        <v>02021</v>
      </c>
      <c r="BC2801">
        <f>IF(COUNTIF($U$2:U2801,U2801)=COUNTIF(data[Référence principale],data[[#This Row],[Référence principale]]),COUNTIF(data[Référence principale],data[[#This Row],[Référence principale]]),)</f>
        <v>1</v>
      </c>
    </row>
    <row r="2802" spans="1:55" x14ac:dyDescent="0.25">
      <c r="A2802" t="s">
        <v>830</v>
      </c>
      <c r="G2802" t="s">
        <v>3924</v>
      </c>
      <c r="N2802" s="2"/>
      <c r="O2802" s="2"/>
      <c r="R2802" t="s">
        <v>830</v>
      </c>
      <c r="U2802" t="s">
        <v>2426</v>
      </c>
      <c r="AD2802">
        <v>0</v>
      </c>
      <c r="AG2802">
        <v>0</v>
      </c>
      <c r="AP2802" s="3">
        <v>44556</v>
      </c>
      <c r="AY28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2" t="str">
        <f>data[[#This Row],[Différence en valeur]]&amp;data[[#This Row],[Année]]</f>
        <v>02021</v>
      </c>
      <c r="BC2802">
        <f>IF(COUNTIF($U$2:U2802,U2802)=COUNTIF(data[Référence principale],data[[#This Row],[Référence principale]]),COUNTIF(data[Référence principale],data[[#This Row],[Référence principale]]),)</f>
        <v>1</v>
      </c>
    </row>
    <row r="2803" spans="1:55" x14ac:dyDescent="0.25">
      <c r="A2803" t="s">
        <v>830</v>
      </c>
      <c r="G2803" t="s">
        <v>3924</v>
      </c>
      <c r="N2803" s="2"/>
      <c r="O2803" s="2"/>
      <c r="R2803" t="s">
        <v>830</v>
      </c>
      <c r="U2803" t="s">
        <v>2427</v>
      </c>
      <c r="AD2803">
        <v>0</v>
      </c>
      <c r="AG2803">
        <v>0</v>
      </c>
      <c r="AP2803" s="3">
        <v>44556</v>
      </c>
      <c r="AY28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3" t="str">
        <f>data[[#This Row],[Différence en valeur]]&amp;data[[#This Row],[Année]]</f>
        <v>02021</v>
      </c>
      <c r="BC2803">
        <f>IF(COUNTIF($U$2:U2803,U2803)=COUNTIF(data[Référence principale],data[[#This Row],[Référence principale]]),COUNTIF(data[Référence principale],data[[#This Row],[Référence principale]]),)</f>
        <v>1</v>
      </c>
    </row>
    <row r="2804" spans="1:55" x14ac:dyDescent="0.25">
      <c r="A2804" t="s">
        <v>830</v>
      </c>
      <c r="G2804" t="s">
        <v>3924</v>
      </c>
      <c r="N2804" s="2"/>
      <c r="O2804" s="2"/>
      <c r="R2804" t="s">
        <v>830</v>
      </c>
      <c r="U2804" t="s">
        <v>2428</v>
      </c>
      <c r="AD2804">
        <v>-1</v>
      </c>
      <c r="AG2804">
        <v>0</v>
      </c>
      <c r="AP2804" s="3">
        <v>44556</v>
      </c>
      <c r="AY28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4" t="str">
        <f>data[[#This Row],[Différence en valeur]]&amp;data[[#This Row],[Année]]</f>
        <v>02021</v>
      </c>
      <c r="BC2804">
        <f>IF(COUNTIF($U$2:U2804,U2804)=COUNTIF(data[Référence principale],data[[#This Row],[Référence principale]]),COUNTIF(data[Référence principale],data[[#This Row],[Référence principale]]),)</f>
        <v>1</v>
      </c>
    </row>
    <row r="2805" spans="1:55" x14ac:dyDescent="0.25">
      <c r="A2805" t="s">
        <v>830</v>
      </c>
      <c r="G2805" t="s">
        <v>3924</v>
      </c>
      <c r="N2805" s="2"/>
      <c r="O2805" s="2"/>
      <c r="R2805" t="s">
        <v>830</v>
      </c>
      <c r="U2805" t="s">
        <v>2429</v>
      </c>
      <c r="AD2805">
        <v>0</v>
      </c>
      <c r="AG2805">
        <v>0</v>
      </c>
      <c r="AP2805" s="3">
        <v>44556</v>
      </c>
      <c r="AY28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5" t="str">
        <f>data[[#This Row],[Différence en valeur]]&amp;data[[#This Row],[Année]]</f>
        <v>02021</v>
      </c>
      <c r="BC2805">
        <f>IF(COUNTIF($U$2:U2805,U2805)=COUNTIF(data[Référence principale],data[[#This Row],[Référence principale]]),COUNTIF(data[Référence principale],data[[#This Row],[Référence principale]]),)</f>
        <v>1</v>
      </c>
    </row>
    <row r="2806" spans="1:55" x14ac:dyDescent="0.25">
      <c r="A2806" t="s">
        <v>830</v>
      </c>
      <c r="G2806" t="s">
        <v>3924</v>
      </c>
      <c r="N2806" s="2"/>
      <c r="O2806" s="2"/>
      <c r="R2806" t="s">
        <v>830</v>
      </c>
      <c r="U2806" t="s">
        <v>2430</v>
      </c>
      <c r="AD2806">
        <v>0</v>
      </c>
      <c r="AG2806">
        <v>0</v>
      </c>
      <c r="AP2806" s="3">
        <v>44556</v>
      </c>
      <c r="AY28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6" t="str">
        <f>data[[#This Row],[Différence en valeur]]&amp;data[[#This Row],[Année]]</f>
        <v>02021</v>
      </c>
      <c r="BC2806">
        <f>IF(COUNTIF($U$2:U2806,U2806)=COUNTIF(data[Référence principale],data[[#This Row],[Référence principale]]),COUNTIF(data[Référence principale],data[[#This Row],[Référence principale]]),)</f>
        <v>0</v>
      </c>
    </row>
    <row r="2807" spans="1:55" x14ac:dyDescent="0.25">
      <c r="A2807" t="s">
        <v>830</v>
      </c>
      <c r="G2807" t="s">
        <v>3924</v>
      </c>
      <c r="N2807" s="2"/>
      <c r="O2807" s="2"/>
      <c r="R2807" t="s">
        <v>830</v>
      </c>
      <c r="U2807" t="s">
        <v>2430</v>
      </c>
      <c r="AD2807">
        <v>0</v>
      </c>
      <c r="AG2807">
        <v>0</v>
      </c>
      <c r="AP2807" s="3">
        <v>44556</v>
      </c>
      <c r="AY28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7" t="str">
        <f>data[[#This Row],[Différence en valeur]]&amp;data[[#This Row],[Année]]</f>
        <v>02021</v>
      </c>
      <c r="BC2807">
        <f>IF(COUNTIF($U$2:U2807,U2807)=COUNTIF(data[Référence principale],data[[#This Row],[Référence principale]]),COUNTIF(data[Référence principale],data[[#This Row],[Référence principale]]),)</f>
        <v>2</v>
      </c>
    </row>
    <row r="2808" spans="1:55" x14ac:dyDescent="0.25">
      <c r="A2808" t="s">
        <v>830</v>
      </c>
      <c r="G2808" t="s">
        <v>3924</v>
      </c>
      <c r="N2808" s="2"/>
      <c r="O2808" s="2"/>
      <c r="R2808" t="s">
        <v>830</v>
      </c>
      <c r="U2808" t="s">
        <v>229</v>
      </c>
      <c r="AD2808">
        <v>0</v>
      </c>
      <c r="AG2808">
        <v>0</v>
      </c>
      <c r="AP2808" s="3">
        <v>44556</v>
      </c>
      <c r="AY28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8" t="str">
        <f>data[[#This Row],[Différence en valeur]]&amp;data[[#This Row],[Année]]</f>
        <v>02021</v>
      </c>
      <c r="BC2808">
        <f>IF(COUNTIF($U$2:U2808,U2808)=COUNTIF(data[Référence principale],data[[#This Row],[Référence principale]]),COUNTIF(data[Référence principale],data[[#This Row],[Référence principale]]),)</f>
        <v>3</v>
      </c>
    </row>
    <row r="2809" spans="1:55" x14ac:dyDescent="0.25">
      <c r="A2809" t="s">
        <v>830</v>
      </c>
      <c r="G2809" t="s">
        <v>3924</v>
      </c>
      <c r="N2809" s="2"/>
      <c r="O2809" s="2"/>
      <c r="R2809" t="s">
        <v>830</v>
      </c>
      <c r="U2809" t="s">
        <v>2431</v>
      </c>
      <c r="AD2809">
        <v>0</v>
      </c>
      <c r="AG2809">
        <v>0</v>
      </c>
      <c r="AP2809" s="3">
        <v>44556</v>
      </c>
      <c r="AY28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09" t="str">
        <f>data[[#This Row],[Différence en valeur]]&amp;data[[#This Row],[Année]]</f>
        <v>02021</v>
      </c>
      <c r="BC2809">
        <f>IF(COUNTIF($U$2:U2809,U2809)=COUNTIF(data[Référence principale],data[[#This Row],[Référence principale]]),COUNTIF(data[Référence principale],data[[#This Row],[Référence principale]]),)</f>
        <v>1</v>
      </c>
    </row>
    <row r="2810" spans="1:55" x14ac:dyDescent="0.25">
      <c r="A2810" t="s">
        <v>830</v>
      </c>
      <c r="G2810" t="s">
        <v>3924</v>
      </c>
      <c r="N2810" s="2"/>
      <c r="O2810" s="2"/>
      <c r="R2810" t="s">
        <v>830</v>
      </c>
      <c r="U2810" t="s">
        <v>500</v>
      </c>
      <c r="AD2810">
        <v>0</v>
      </c>
      <c r="AG2810">
        <v>0</v>
      </c>
      <c r="AP2810" s="3">
        <v>44556</v>
      </c>
      <c r="AY28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0" t="str">
        <f>data[[#This Row],[Différence en valeur]]&amp;data[[#This Row],[Année]]</f>
        <v>02021</v>
      </c>
      <c r="BC2810">
        <f>IF(COUNTIF($U$2:U2810,U2810)=COUNTIF(data[Référence principale],data[[#This Row],[Référence principale]]),COUNTIF(data[Référence principale],data[[#This Row],[Référence principale]]),)</f>
        <v>3</v>
      </c>
    </row>
    <row r="2811" spans="1:55" x14ac:dyDescent="0.25">
      <c r="A2811" t="s">
        <v>830</v>
      </c>
      <c r="G2811" t="s">
        <v>3924</v>
      </c>
      <c r="N2811" s="2"/>
      <c r="O2811" s="2"/>
      <c r="R2811" t="s">
        <v>830</v>
      </c>
      <c r="U2811" t="s">
        <v>2432</v>
      </c>
      <c r="AD2811">
        <v>1</v>
      </c>
      <c r="AG2811">
        <v>0</v>
      </c>
      <c r="AP2811" s="3">
        <v>44556</v>
      </c>
      <c r="AY28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1" t="str">
        <f>data[[#This Row],[Différence en valeur]]&amp;data[[#This Row],[Année]]</f>
        <v>02021</v>
      </c>
      <c r="BC2811">
        <f>IF(COUNTIF($U$2:U2811,U2811)=COUNTIF(data[Référence principale],data[[#This Row],[Référence principale]]),COUNTIF(data[Référence principale],data[[#This Row],[Référence principale]]),)</f>
        <v>1</v>
      </c>
    </row>
    <row r="2812" spans="1:55" x14ac:dyDescent="0.25">
      <c r="A2812" t="s">
        <v>830</v>
      </c>
      <c r="G2812" t="s">
        <v>3924</v>
      </c>
      <c r="N2812" s="2"/>
      <c r="O2812" s="2"/>
      <c r="R2812" t="s">
        <v>830</v>
      </c>
      <c r="U2812" t="s">
        <v>472</v>
      </c>
      <c r="AD2812">
        <v>0</v>
      </c>
      <c r="AG2812">
        <v>0</v>
      </c>
      <c r="AP2812" s="3">
        <v>44556</v>
      </c>
      <c r="AY28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2" t="str">
        <f>data[[#This Row],[Différence en valeur]]&amp;data[[#This Row],[Année]]</f>
        <v>02021</v>
      </c>
      <c r="BC2812">
        <f>IF(COUNTIF($U$2:U2812,U2812)=COUNTIF(data[Référence principale],data[[#This Row],[Référence principale]]),COUNTIF(data[Référence principale],data[[#This Row],[Référence principale]]),)</f>
        <v>0</v>
      </c>
    </row>
    <row r="2813" spans="1:55" x14ac:dyDescent="0.25">
      <c r="A2813" t="s">
        <v>830</v>
      </c>
      <c r="G2813" t="s">
        <v>3924</v>
      </c>
      <c r="N2813" s="2"/>
      <c r="O2813" s="2"/>
      <c r="R2813" t="s">
        <v>830</v>
      </c>
      <c r="U2813" t="s">
        <v>472</v>
      </c>
      <c r="AD2813">
        <v>-10</v>
      </c>
      <c r="AG2813">
        <v>-1750</v>
      </c>
      <c r="AP2813" s="3">
        <v>44556</v>
      </c>
      <c r="AY28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3" t="str">
        <f>data[[#This Row],[Différence en valeur]]&amp;data[[#This Row],[Année]]</f>
        <v>-17502021</v>
      </c>
      <c r="BC2813">
        <f>IF(COUNTIF($U$2:U2813,U2813)=COUNTIF(data[Référence principale],data[[#This Row],[Référence principale]]),COUNTIF(data[Référence principale],data[[#This Row],[Référence principale]]),)</f>
        <v>0</v>
      </c>
    </row>
    <row r="2814" spans="1:55" x14ac:dyDescent="0.25">
      <c r="A2814" t="s">
        <v>830</v>
      </c>
      <c r="G2814" t="s">
        <v>3924</v>
      </c>
      <c r="N2814" s="2"/>
      <c r="O2814" s="2"/>
      <c r="R2814" t="s">
        <v>830</v>
      </c>
      <c r="U2814" t="s">
        <v>2433</v>
      </c>
      <c r="AD2814">
        <v>0</v>
      </c>
      <c r="AG2814">
        <v>0</v>
      </c>
      <c r="AP2814" s="3">
        <v>44556</v>
      </c>
      <c r="AY28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4" t="str">
        <f>data[[#This Row],[Différence en valeur]]&amp;data[[#This Row],[Année]]</f>
        <v>02021</v>
      </c>
      <c r="BC2814">
        <f>IF(COUNTIF($U$2:U2814,U2814)=COUNTIF(data[Référence principale],data[[#This Row],[Référence principale]]),COUNTIF(data[Référence principale],data[[#This Row],[Référence principale]]),)</f>
        <v>1</v>
      </c>
    </row>
    <row r="2815" spans="1:55" x14ac:dyDescent="0.25">
      <c r="A2815" t="s">
        <v>830</v>
      </c>
      <c r="G2815" t="s">
        <v>3924</v>
      </c>
      <c r="N2815" s="2"/>
      <c r="O2815" s="2"/>
      <c r="R2815" t="s">
        <v>830</v>
      </c>
      <c r="U2815" t="s">
        <v>2434</v>
      </c>
      <c r="AD2815">
        <v>0</v>
      </c>
      <c r="AG2815">
        <v>0</v>
      </c>
      <c r="AP2815" s="3">
        <v>44556</v>
      </c>
      <c r="AY28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5" t="str">
        <f>data[[#This Row],[Différence en valeur]]&amp;data[[#This Row],[Année]]</f>
        <v>02021</v>
      </c>
      <c r="BC2815">
        <f>IF(COUNTIF($U$2:U2815,U2815)=COUNTIF(data[Référence principale],data[[#This Row],[Référence principale]]),COUNTIF(data[Référence principale],data[[#This Row],[Référence principale]]),)</f>
        <v>1</v>
      </c>
    </row>
    <row r="2816" spans="1:55" x14ac:dyDescent="0.25">
      <c r="A2816" t="s">
        <v>830</v>
      </c>
      <c r="G2816" t="s">
        <v>3924</v>
      </c>
      <c r="N2816" s="2"/>
      <c r="O2816" s="2"/>
      <c r="R2816" t="s">
        <v>830</v>
      </c>
      <c r="U2816" t="s">
        <v>2435</v>
      </c>
      <c r="AD2816">
        <v>0</v>
      </c>
      <c r="AG2816">
        <v>0</v>
      </c>
      <c r="AP2816" s="3">
        <v>44556</v>
      </c>
      <c r="AY28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6" t="str">
        <f>data[[#This Row],[Différence en valeur]]&amp;data[[#This Row],[Année]]</f>
        <v>02021</v>
      </c>
      <c r="BC2816">
        <f>IF(COUNTIF($U$2:U2816,U2816)=COUNTIF(data[Référence principale],data[[#This Row],[Référence principale]]),COUNTIF(data[Référence principale],data[[#This Row],[Référence principale]]),)</f>
        <v>1</v>
      </c>
    </row>
    <row r="2817" spans="1:55" x14ac:dyDescent="0.25">
      <c r="A2817" t="s">
        <v>830</v>
      </c>
      <c r="G2817" t="s">
        <v>3924</v>
      </c>
      <c r="N2817" s="2"/>
      <c r="O2817" s="2"/>
      <c r="R2817" t="s">
        <v>830</v>
      </c>
      <c r="U2817" t="s">
        <v>85</v>
      </c>
      <c r="AD2817">
        <v>0</v>
      </c>
      <c r="AG2817">
        <v>0</v>
      </c>
      <c r="AP2817" s="3">
        <v>44556</v>
      </c>
      <c r="AY28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7" t="str">
        <f>data[[#This Row],[Différence en valeur]]&amp;data[[#This Row],[Année]]</f>
        <v>02021</v>
      </c>
      <c r="BC2817">
        <f>IF(COUNTIF($U$2:U2817,U2817)=COUNTIF(data[Référence principale],data[[#This Row],[Référence principale]]),COUNTIF(data[Référence principale],data[[#This Row],[Référence principale]]),)</f>
        <v>2</v>
      </c>
    </row>
    <row r="2818" spans="1:55" x14ac:dyDescent="0.25">
      <c r="A2818" t="s">
        <v>830</v>
      </c>
      <c r="G2818" t="s">
        <v>3924</v>
      </c>
      <c r="N2818" s="2"/>
      <c r="O2818" s="2"/>
      <c r="R2818" t="s">
        <v>830</v>
      </c>
      <c r="U2818" t="s">
        <v>515</v>
      </c>
      <c r="AD2818">
        <v>0</v>
      </c>
      <c r="AG2818">
        <v>0</v>
      </c>
      <c r="AP2818" s="3">
        <v>44556</v>
      </c>
      <c r="AY28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8" t="str">
        <f>data[[#This Row],[Différence en valeur]]&amp;data[[#This Row],[Année]]</f>
        <v>02021</v>
      </c>
      <c r="BC2818">
        <f>IF(COUNTIF($U$2:U2818,U2818)=COUNTIF(data[Référence principale],data[[#This Row],[Référence principale]]),COUNTIF(data[Référence principale],data[[#This Row],[Référence principale]]),)</f>
        <v>2</v>
      </c>
    </row>
    <row r="2819" spans="1:55" x14ac:dyDescent="0.25">
      <c r="A2819" t="s">
        <v>830</v>
      </c>
      <c r="G2819" t="s">
        <v>3924</v>
      </c>
      <c r="N2819" s="2"/>
      <c r="O2819" s="2"/>
      <c r="R2819" t="s">
        <v>830</v>
      </c>
      <c r="U2819" t="s">
        <v>2436</v>
      </c>
      <c r="AD2819">
        <v>0</v>
      </c>
      <c r="AG2819">
        <v>0</v>
      </c>
      <c r="AP2819" s="3">
        <v>44556</v>
      </c>
      <c r="AY28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19" t="str">
        <f>data[[#This Row],[Différence en valeur]]&amp;data[[#This Row],[Année]]</f>
        <v>02021</v>
      </c>
      <c r="BC2819">
        <f>IF(COUNTIF($U$2:U2819,U2819)=COUNTIF(data[Référence principale],data[[#This Row],[Référence principale]]),COUNTIF(data[Référence principale],data[[#This Row],[Référence principale]]),)</f>
        <v>1</v>
      </c>
    </row>
    <row r="2820" spans="1:55" x14ac:dyDescent="0.25">
      <c r="A2820" t="s">
        <v>830</v>
      </c>
      <c r="G2820" t="s">
        <v>3924</v>
      </c>
      <c r="N2820" s="2"/>
      <c r="O2820" s="2"/>
      <c r="R2820" t="s">
        <v>830</v>
      </c>
      <c r="U2820" t="s">
        <v>2437</v>
      </c>
      <c r="AD2820">
        <v>0</v>
      </c>
      <c r="AG2820">
        <v>0</v>
      </c>
      <c r="AP2820" s="3">
        <v>44556</v>
      </c>
      <c r="AY28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0" t="str">
        <f>data[[#This Row],[Différence en valeur]]&amp;data[[#This Row],[Année]]</f>
        <v>02021</v>
      </c>
      <c r="BC2820">
        <f>IF(COUNTIF($U$2:U2820,U2820)=COUNTIF(data[Référence principale],data[[#This Row],[Référence principale]]),COUNTIF(data[Référence principale],data[[#This Row],[Référence principale]]),)</f>
        <v>1</v>
      </c>
    </row>
    <row r="2821" spans="1:55" x14ac:dyDescent="0.25">
      <c r="A2821" t="s">
        <v>830</v>
      </c>
      <c r="G2821" t="s">
        <v>3924</v>
      </c>
      <c r="N2821" s="2"/>
      <c r="O2821" s="2"/>
      <c r="R2821" t="s">
        <v>830</v>
      </c>
      <c r="U2821" t="s">
        <v>2438</v>
      </c>
      <c r="AD2821">
        <v>0</v>
      </c>
      <c r="AG2821">
        <v>0</v>
      </c>
      <c r="AP2821" s="3">
        <v>44556</v>
      </c>
      <c r="AY28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1" t="str">
        <f>data[[#This Row],[Différence en valeur]]&amp;data[[#This Row],[Année]]</f>
        <v>02021</v>
      </c>
      <c r="BC2821">
        <f>IF(COUNTIF($U$2:U2821,U2821)=COUNTIF(data[Référence principale],data[[#This Row],[Référence principale]]),COUNTIF(data[Référence principale],data[[#This Row],[Référence principale]]),)</f>
        <v>1</v>
      </c>
    </row>
    <row r="2822" spans="1:55" x14ac:dyDescent="0.25">
      <c r="A2822" t="s">
        <v>830</v>
      </c>
      <c r="G2822" t="s">
        <v>3924</v>
      </c>
      <c r="N2822" s="2"/>
      <c r="O2822" s="2"/>
      <c r="R2822" t="s">
        <v>830</v>
      </c>
      <c r="U2822" t="s">
        <v>2439</v>
      </c>
      <c r="AD2822">
        <v>3</v>
      </c>
      <c r="AG2822">
        <v>30</v>
      </c>
      <c r="AP2822" s="3">
        <v>44556</v>
      </c>
      <c r="AY28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2" t="str">
        <f>data[[#This Row],[Différence en valeur]]&amp;data[[#This Row],[Année]]</f>
        <v>302021</v>
      </c>
      <c r="BC2822">
        <f>IF(COUNTIF($U$2:U2822,U2822)=COUNTIF(data[Référence principale],data[[#This Row],[Référence principale]]),COUNTIF(data[Référence principale],data[[#This Row],[Référence principale]]),)</f>
        <v>0</v>
      </c>
    </row>
    <row r="2823" spans="1:55" x14ac:dyDescent="0.25">
      <c r="A2823" t="s">
        <v>830</v>
      </c>
      <c r="G2823" t="s">
        <v>3924</v>
      </c>
      <c r="N2823" s="2"/>
      <c r="O2823" s="2"/>
      <c r="R2823" t="s">
        <v>830</v>
      </c>
      <c r="U2823" t="s">
        <v>2439</v>
      </c>
      <c r="AD2823">
        <v>0</v>
      </c>
      <c r="AG2823">
        <v>0</v>
      </c>
      <c r="AP2823" s="3">
        <v>44556</v>
      </c>
      <c r="AY28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3" t="str">
        <f>data[[#This Row],[Différence en valeur]]&amp;data[[#This Row],[Année]]</f>
        <v>02021</v>
      </c>
      <c r="BC2823">
        <f>IF(COUNTIF($U$2:U2823,U2823)=COUNTIF(data[Référence principale],data[[#This Row],[Référence principale]]),COUNTIF(data[Référence principale],data[[#This Row],[Référence principale]]),)</f>
        <v>2</v>
      </c>
    </row>
    <row r="2824" spans="1:55" x14ac:dyDescent="0.25">
      <c r="A2824" t="s">
        <v>830</v>
      </c>
      <c r="G2824" t="s">
        <v>3924</v>
      </c>
      <c r="N2824" s="2"/>
      <c r="O2824" s="2"/>
      <c r="R2824" t="s">
        <v>830</v>
      </c>
      <c r="U2824" t="s">
        <v>2440</v>
      </c>
      <c r="AD2824">
        <v>-5</v>
      </c>
      <c r="AG2824">
        <v>0</v>
      </c>
      <c r="AP2824" s="3">
        <v>44556</v>
      </c>
      <c r="AY28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4" t="str">
        <f>data[[#This Row],[Différence en valeur]]&amp;data[[#This Row],[Année]]</f>
        <v>02021</v>
      </c>
      <c r="BC2824">
        <f>IF(COUNTIF($U$2:U2824,U2824)=COUNTIF(data[Référence principale],data[[#This Row],[Référence principale]]),COUNTIF(data[Référence principale],data[[#This Row],[Référence principale]]),)</f>
        <v>1</v>
      </c>
    </row>
    <row r="2825" spans="1:55" x14ac:dyDescent="0.25">
      <c r="A2825" t="s">
        <v>830</v>
      </c>
      <c r="G2825" t="s">
        <v>3924</v>
      </c>
      <c r="N2825" s="2"/>
      <c r="O2825" s="2"/>
      <c r="R2825" t="s">
        <v>830</v>
      </c>
      <c r="U2825" t="s">
        <v>784</v>
      </c>
      <c r="AD2825">
        <v>0</v>
      </c>
      <c r="AG2825">
        <v>0</v>
      </c>
      <c r="AP2825" s="3">
        <v>44556</v>
      </c>
      <c r="AY28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5" t="str">
        <f>data[[#This Row],[Différence en valeur]]&amp;data[[#This Row],[Année]]</f>
        <v>02021</v>
      </c>
      <c r="BC2825">
        <f>IF(COUNTIF($U$2:U2825,U2825)=COUNTIF(data[Référence principale],data[[#This Row],[Référence principale]]),COUNTIF(data[Référence principale],data[[#This Row],[Référence principale]]),)</f>
        <v>2</v>
      </c>
    </row>
    <row r="2826" spans="1:55" x14ac:dyDescent="0.25">
      <c r="A2826" t="s">
        <v>830</v>
      </c>
      <c r="G2826" t="s">
        <v>3924</v>
      </c>
      <c r="N2826" s="2"/>
      <c r="O2826" s="2"/>
      <c r="R2826" t="s">
        <v>830</v>
      </c>
      <c r="U2826" t="s">
        <v>2441</v>
      </c>
      <c r="AD2826">
        <v>-1</v>
      </c>
      <c r="AG2826">
        <v>0</v>
      </c>
      <c r="AP2826" s="3">
        <v>44556</v>
      </c>
      <c r="AY28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6" t="str">
        <f>data[[#This Row],[Différence en valeur]]&amp;data[[#This Row],[Année]]</f>
        <v>02021</v>
      </c>
      <c r="BC2826">
        <f>IF(COUNTIF($U$2:U2826,U2826)=COUNTIF(data[Référence principale],data[[#This Row],[Référence principale]]),COUNTIF(data[Référence principale],data[[#This Row],[Référence principale]]),)</f>
        <v>1</v>
      </c>
    </row>
    <row r="2827" spans="1:55" x14ac:dyDescent="0.25">
      <c r="A2827" t="s">
        <v>830</v>
      </c>
      <c r="G2827" t="s">
        <v>3924</v>
      </c>
      <c r="N2827" s="2"/>
      <c r="O2827" s="2"/>
      <c r="R2827" t="s">
        <v>830</v>
      </c>
      <c r="U2827" t="s">
        <v>138</v>
      </c>
      <c r="AD2827">
        <v>0</v>
      </c>
      <c r="AG2827">
        <v>0</v>
      </c>
      <c r="AP2827" s="3">
        <v>44556</v>
      </c>
      <c r="AY28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7" t="str">
        <f>data[[#This Row],[Différence en valeur]]&amp;data[[#This Row],[Année]]</f>
        <v>02021</v>
      </c>
      <c r="BC2827">
        <f>IF(COUNTIF($U$2:U2827,U2827)=COUNTIF(data[Référence principale],data[[#This Row],[Référence principale]]),COUNTIF(data[Référence principale],data[[#This Row],[Référence principale]]),)</f>
        <v>0</v>
      </c>
    </row>
    <row r="2828" spans="1:55" x14ac:dyDescent="0.25">
      <c r="A2828" t="s">
        <v>830</v>
      </c>
      <c r="G2828" t="s">
        <v>3924</v>
      </c>
      <c r="N2828" s="2"/>
      <c r="O2828" s="2"/>
      <c r="R2828" t="s">
        <v>830</v>
      </c>
      <c r="U2828" t="s">
        <v>2442</v>
      </c>
      <c r="AD2828">
        <v>0</v>
      </c>
      <c r="AG2828">
        <v>0</v>
      </c>
      <c r="AP2828" s="3">
        <v>44556</v>
      </c>
      <c r="AY28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8" t="str">
        <f>data[[#This Row],[Différence en valeur]]&amp;data[[#This Row],[Année]]</f>
        <v>02021</v>
      </c>
      <c r="BC2828">
        <f>IF(COUNTIF($U$2:U2828,U2828)=COUNTIF(data[Référence principale],data[[#This Row],[Référence principale]]),COUNTIF(data[Référence principale],data[[#This Row],[Référence principale]]),)</f>
        <v>1</v>
      </c>
    </row>
    <row r="2829" spans="1:55" x14ac:dyDescent="0.25">
      <c r="A2829" t="s">
        <v>830</v>
      </c>
      <c r="G2829" t="s">
        <v>3924</v>
      </c>
      <c r="N2829" s="2"/>
      <c r="O2829" s="2"/>
      <c r="R2829" t="s">
        <v>830</v>
      </c>
      <c r="U2829" t="s">
        <v>2443</v>
      </c>
      <c r="AD2829">
        <v>0</v>
      </c>
      <c r="AG2829">
        <v>0</v>
      </c>
      <c r="AP2829" s="3">
        <v>44556</v>
      </c>
      <c r="AY28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29" t="str">
        <f>data[[#This Row],[Différence en valeur]]&amp;data[[#This Row],[Année]]</f>
        <v>02021</v>
      </c>
      <c r="BC2829">
        <f>IF(COUNTIF($U$2:U2829,U2829)=COUNTIF(data[Référence principale],data[[#This Row],[Référence principale]]),COUNTIF(data[Référence principale],data[[#This Row],[Référence principale]]),)</f>
        <v>1</v>
      </c>
    </row>
    <row r="2830" spans="1:55" x14ac:dyDescent="0.25">
      <c r="A2830" t="s">
        <v>830</v>
      </c>
      <c r="G2830" t="s">
        <v>3924</v>
      </c>
      <c r="N2830" s="2"/>
      <c r="O2830" s="2"/>
      <c r="R2830" t="s">
        <v>830</v>
      </c>
      <c r="U2830" t="s">
        <v>2444</v>
      </c>
      <c r="AD2830">
        <v>0</v>
      </c>
      <c r="AG2830">
        <v>0</v>
      </c>
      <c r="AP2830" s="3">
        <v>44556</v>
      </c>
      <c r="AY28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0" t="str">
        <f>data[[#This Row],[Différence en valeur]]&amp;data[[#This Row],[Année]]</f>
        <v>02021</v>
      </c>
      <c r="BC2830">
        <f>IF(COUNTIF($U$2:U2830,U2830)=COUNTIF(data[Référence principale],data[[#This Row],[Référence principale]]),COUNTIF(data[Référence principale],data[[#This Row],[Référence principale]]),)</f>
        <v>1</v>
      </c>
    </row>
    <row r="2831" spans="1:55" x14ac:dyDescent="0.25">
      <c r="A2831" t="s">
        <v>830</v>
      </c>
      <c r="G2831" t="s">
        <v>3924</v>
      </c>
      <c r="N2831" s="2"/>
      <c r="O2831" s="2"/>
      <c r="R2831" t="s">
        <v>830</v>
      </c>
      <c r="U2831" t="s">
        <v>2445</v>
      </c>
      <c r="AD2831">
        <v>0</v>
      </c>
      <c r="AG2831">
        <v>0</v>
      </c>
      <c r="AP2831" s="3">
        <v>44556</v>
      </c>
      <c r="AY28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1" t="str">
        <f>data[[#This Row],[Différence en valeur]]&amp;data[[#This Row],[Année]]</f>
        <v>02021</v>
      </c>
      <c r="BC2831">
        <f>IF(COUNTIF($U$2:U2831,U2831)=COUNTIF(data[Référence principale],data[[#This Row],[Référence principale]]),COUNTIF(data[Référence principale],data[[#This Row],[Référence principale]]),)</f>
        <v>1</v>
      </c>
    </row>
    <row r="2832" spans="1:55" x14ac:dyDescent="0.25">
      <c r="A2832" t="s">
        <v>830</v>
      </c>
      <c r="G2832" t="s">
        <v>3924</v>
      </c>
      <c r="N2832" s="2"/>
      <c r="O2832" s="2"/>
      <c r="R2832" t="s">
        <v>830</v>
      </c>
      <c r="U2832" t="s">
        <v>2446</v>
      </c>
      <c r="AD2832">
        <v>0</v>
      </c>
      <c r="AG2832">
        <v>0</v>
      </c>
      <c r="AP2832" s="3">
        <v>44556</v>
      </c>
      <c r="AY28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2" t="str">
        <f>data[[#This Row],[Différence en valeur]]&amp;data[[#This Row],[Année]]</f>
        <v>02021</v>
      </c>
      <c r="BC2832">
        <f>IF(COUNTIF($U$2:U2832,U2832)=COUNTIF(data[Référence principale],data[[#This Row],[Référence principale]]),COUNTIF(data[Référence principale],data[[#This Row],[Référence principale]]),)</f>
        <v>1</v>
      </c>
    </row>
    <row r="2833" spans="1:55" x14ac:dyDescent="0.25">
      <c r="A2833" t="s">
        <v>830</v>
      </c>
      <c r="G2833" t="s">
        <v>3924</v>
      </c>
      <c r="N2833" s="2"/>
      <c r="O2833" s="2"/>
      <c r="R2833" t="s">
        <v>830</v>
      </c>
      <c r="U2833" t="s">
        <v>2447</v>
      </c>
      <c r="AD2833">
        <v>0</v>
      </c>
      <c r="AG2833">
        <v>0</v>
      </c>
      <c r="AP2833" s="3">
        <v>44556</v>
      </c>
      <c r="AY28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3" t="str">
        <f>data[[#This Row],[Différence en valeur]]&amp;data[[#This Row],[Année]]</f>
        <v>02021</v>
      </c>
      <c r="BC2833">
        <f>IF(COUNTIF($U$2:U2833,U2833)=COUNTIF(data[Référence principale],data[[#This Row],[Référence principale]]),COUNTIF(data[Référence principale],data[[#This Row],[Référence principale]]),)</f>
        <v>1</v>
      </c>
    </row>
    <row r="2834" spans="1:55" x14ac:dyDescent="0.25">
      <c r="A2834" t="s">
        <v>830</v>
      </c>
      <c r="G2834" t="s">
        <v>3924</v>
      </c>
      <c r="N2834" s="2"/>
      <c r="O2834" s="2"/>
      <c r="R2834" t="s">
        <v>830</v>
      </c>
      <c r="U2834" t="s">
        <v>2448</v>
      </c>
      <c r="AD2834">
        <v>0</v>
      </c>
      <c r="AG2834">
        <v>0</v>
      </c>
      <c r="AP2834" s="3">
        <v>44556</v>
      </c>
      <c r="AY28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4" t="str">
        <f>data[[#This Row],[Différence en valeur]]&amp;data[[#This Row],[Année]]</f>
        <v>02021</v>
      </c>
      <c r="BC2834">
        <f>IF(COUNTIF($U$2:U2834,U2834)=COUNTIF(data[Référence principale],data[[#This Row],[Référence principale]]),COUNTIF(data[Référence principale],data[[#This Row],[Référence principale]]),)</f>
        <v>1</v>
      </c>
    </row>
    <row r="2835" spans="1:55" x14ac:dyDescent="0.25">
      <c r="A2835" t="s">
        <v>830</v>
      </c>
      <c r="G2835" t="s">
        <v>3924</v>
      </c>
      <c r="N2835" s="2"/>
      <c r="O2835" s="2"/>
      <c r="R2835" t="s">
        <v>830</v>
      </c>
      <c r="U2835" t="s">
        <v>2449</v>
      </c>
      <c r="AD2835">
        <v>0</v>
      </c>
      <c r="AG2835">
        <v>0</v>
      </c>
      <c r="AP2835" s="3">
        <v>44556</v>
      </c>
      <c r="AY28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5" t="str">
        <f>data[[#This Row],[Différence en valeur]]&amp;data[[#This Row],[Année]]</f>
        <v>02021</v>
      </c>
      <c r="BC2835">
        <f>IF(COUNTIF($U$2:U2835,U2835)=COUNTIF(data[Référence principale],data[[#This Row],[Référence principale]]),COUNTIF(data[Référence principale],data[[#This Row],[Référence principale]]),)</f>
        <v>1</v>
      </c>
    </row>
    <row r="2836" spans="1:55" x14ac:dyDescent="0.25">
      <c r="A2836" t="s">
        <v>830</v>
      </c>
      <c r="G2836" t="s">
        <v>3924</v>
      </c>
      <c r="N2836" s="2"/>
      <c r="O2836" s="2"/>
      <c r="R2836" t="s">
        <v>830</v>
      </c>
      <c r="U2836" t="s">
        <v>2450</v>
      </c>
      <c r="AD2836">
        <v>0</v>
      </c>
      <c r="AG2836">
        <v>0</v>
      </c>
      <c r="AP2836" s="3">
        <v>44556</v>
      </c>
      <c r="AY28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6" t="str">
        <f>data[[#This Row],[Différence en valeur]]&amp;data[[#This Row],[Année]]</f>
        <v>02021</v>
      </c>
      <c r="BC2836">
        <f>IF(COUNTIF($U$2:U2836,U2836)=COUNTIF(data[Référence principale],data[[#This Row],[Référence principale]]),COUNTIF(data[Référence principale],data[[#This Row],[Référence principale]]),)</f>
        <v>1</v>
      </c>
    </row>
    <row r="2837" spans="1:55" x14ac:dyDescent="0.25">
      <c r="A2837" t="s">
        <v>830</v>
      </c>
      <c r="G2837" t="s">
        <v>3924</v>
      </c>
      <c r="N2837" s="2"/>
      <c r="O2837" s="2"/>
      <c r="R2837" t="s">
        <v>830</v>
      </c>
      <c r="U2837" t="s">
        <v>2451</v>
      </c>
      <c r="AD2837">
        <v>0</v>
      </c>
      <c r="AG2837">
        <v>0</v>
      </c>
      <c r="AP2837" s="3">
        <v>44556</v>
      </c>
      <c r="AY28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7" t="str">
        <f>data[[#This Row],[Différence en valeur]]&amp;data[[#This Row],[Année]]</f>
        <v>02021</v>
      </c>
      <c r="BC2837">
        <f>IF(COUNTIF($U$2:U2837,U2837)=COUNTIF(data[Référence principale],data[[#This Row],[Référence principale]]),COUNTIF(data[Référence principale],data[[#This Row],[Référence principale]]),)</f>
        <v>1</v>
      </c>
    </row>
    <row r="2838" spans="1:55" x14ac:dyDescent="0.25">
      <c r="A2838" t="s">
        <v>830</v>
      </c>
      <c r="G2838" t="s">
        <v>3924</v>
      </c>
      <c r="N2838" s="2"/>
      <c r="O2838" s="2"/>
      <c r="R2838" t="s">
        <v>830</v>
      </c>
      <c r="U2838" t="s">
        <v>2452</v>
      </c>
      <c r="AD2838">
        <v>0</v>
      </c>
      <c r="AG2838">
        <v>0</v>
      </c>
      <c r="AP2838" s="3">
        <v>44556</v>
      </c>
      <c r="AY28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8" t="str">
        <f>data[[#This Row],[Différence en valeur]]&amp;data[[#This Row],[Année]]</f>
        <v>02021</v>
      </c>
      <c r="BC2838">
        <f>IF(COUNTIF($U$2:U2838,U2838)=COUNTIF(data[Référence principale],data[[#This Row],[Référence principale]]),COUNTIF(data[Référence principale],data[[#This Row],[Référence principale]]),)</f>
        <v>1</v>
      </c>
    </row>
    <row r="2839" spans="1:55" x14ac:dyDescent="0.25">
      <c r="A2839" t="s">
        <v>830</v>
      </c>
      <c r="G2839" t="s">
        <v>3924</v>
      </c>
      <c r="N2839" s="2"/>
      <c r="O2839" s="2"/>
      <c r="R2839" t="s">
        <v>830</v>
      </c>
      <c r="U2839" t="s">
        <v>2453</v>
      </c>
      <c r="AD2839">
        <v>0</v>
      </c>
      <c r="AG2839">
        <v>0</v>
      </c>
      <c r="AP2839" s="3">
        <v>44556</v>
      </c>
      <c r="AY28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39" t="str">
        <f>data[[#This Row],[Différence en valeur]]&amp;data[[#This Row],[Année]]</f>
        <v>02021</v>
      </c>
      <c r="BC2839">
        <f>IF(COUNTIF($U$2:U2839,U2839)=COUNTIF(data[Référence principale],data[[#This Row],[Référence principale]]),COUNTIF(data[Référence principale],data[[#This Row],[Référence principale]]),)</f>
        <v>1</v>
      </c>
    </row>
    <row r="2840" spans="1:55" x14ac:dyDescent="0.25">
      <c r="A2840" t="s">
        <v>830</v>
      </c>
      <c r="G2840" t="s">
        <v>3924</v>
      </c>
      <c r="N2840" s="2"/>
      <c r="O2840" s="2"/>
      <c r="R2840" t="s">
        <v>830</v>
      </c>
      <c r="U2840" t="s">
        <v>2454</v>
      </c>
      <c r="AD2840">
        <v>11</v>
      </c>
      <c r="AG2840">
        <v>17.38</v>
      </c>
      <c r="AP2840" s="3">
        <v>44556</v>
      </c>
      <c r="AY28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0" t="str">
        <f>data[[#This Row],[Différence en valeur]]&amp;data[[#This Row],[Année]]</f>
        <v>17.382021</v>
      </c>
      <c r="BC2840">
        <f>IF(COUNTIF($U$2:U2840,U2840)=COUNTIF(data[Référence principale],data[[#This Row],[Référence principale]]),COUNTIF(data[Référence principale],data[[#This Row],[Référence principale]]),)</f>
        <v>1</v>
      </c>
    </row>
    <row r="2841" spans="1:55" x14ac:dyDescent="0.25">
      <c r="A2841" t="s">
        <v>830</v>
      </c>
      <c r="G2841" t="s">
        <v>3924</v>
      </c>
      <c r="N2841" s="2"/>
      <c r="O2841" s="2"/>
      <c r="R2841" t="s">
        <v>830</v>
      </c>
      <c r="U2841" t="s">
        <v>2455</v>
      </c>
      <c r="AD2841">
        <v>-1</v>
      </c>
      <c r="AG2841">
        <v>-0.3</v>
      </c>
      <c r="AP2841" s="3">
        <v>44556</v>
      </c>
      <c r="AY28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1" t="str">
        <f>data[[#This Row],[Différence en valeur]]&amp;data[[#This Row],[Année]]</f>
        <v>-0.32021</v>
      </c>
      <c r="BC2841">
        <f>IF(COUNTIF($U$2:U2841,U2841)=COUNTIF(data[Référence principale],data[[#This Row],[Référence principale]]),COUNTIF(data[Référence principale],data[[#This Row],[Référence principale]]),)</f>
        <v>1</v>
      </c>
    </row>
    <row r="2842" spans="1:55" x14ac:dyDescent="0.25">
      <c r="A2842" t="s">
        <v>830</v>
      </c>
      <c r="G2842" t="s">
        <v>3924</v>
      </c>
      <c r="N2842" s="2"/>
      <c r="O2842" s="2"/>
      <c r="R2842" t="s">
        <v>830</v>
      </c>
      <c r="U2842" t="s">
        <v>2456</v>
      </c>
      <c r="AD2842">
        <v>0</v>
      </c>
      <c r="AG2842">
        <v>0</v>
      </c>
      <c r="AP2842" s="3">
        <v>44556</v>
      </c>
      <c r="AY28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2" t="str">
        <f>data[[#This Row],[Différence en valeur]]&amp;data[[#This Row],[Année]]</f>
        <v>02021</v>
      </c>
      <c r="BC2842">
        <f>IF(COUNTIF($U$2:U2842,U2842)=COUNTIF(data[Référence principale],data[[#This Row],[Référence principale]]),COUNTIF(data[Référence principale],data[[#This Row],[Référence principale]]),)</f>
        <v>1</v>
      </c>
    </row>
    <row r="2843" spans="1:55" x14ac:dyDescent="0.25">
      <c r="A2843" t="s">
        <v>830</v>
      </c>
      <c r="G2843" t="s">
        <v>3924</v>
      </c>
      <c r="N2843" s="2"/>
      <c r="O2843" s="2"/>
      <c r="R2843" t="s">
        <v>830</v>
      </c>
      <c r="U2843" t="s">
        <v>2457</v>
      </c>
      <c r="AD2843">
        <v>0</v>
      </c>
      <c r="AG2843">
        <v>0</v>
      </c>
      <c r="AP2843" s="3">
        <v>44556</v>
      </c>
      <c r="AY28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3" t="str">
        <f>data[[#This Row],[Différence en valeur]]&amp;data[[#This Row],[Année]]</f>
        <v>02021</v>
      </c>
      <c r="BC2843">
        <f>IF(COUNTIF($U$2:U2843,U2843)=COUNTIF(data[Référence principale],data[[#This Row],[Référence principale]]),COUNTIF(data[Référence principale],data[[#This Row],[Référence principale]]),)</f>
        <v>1</v>
      </c>
    </row>
    <row r="2844" spans="1:55" x14ac:dyDescent="0.25">
      <c r="A2844" t="s">
        <v>830</v>
      </c>
      <c r="G2844" t="s">
        <v>3924</v>
      </c>
      <c r="N2844" s="2"/>
      <c r="O2844" s="2"/>
      <c r="R2844" t="s">
        <v>830</v>
      </c>
      <c r="U2844" t="s">
        <v>2458</v>
      </c>
      <c r="AD2844">
        <v>0</v>
      </c>
      <c r="AG2844">
        <v>0</v>
      </c>
      <c r="AP2844" s="3">
        <v>44556</v>
      </c>
      <c r="AY28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4" t="str">
        <f>data[[#This Row],[Différence en valeur]]&amp;data[[#This Row],[Année]]</f>
        <v>02021</v>
      </c>
      <c r="BC2844">
        <f>IF(COUNTIF($U$2:U2844,U2844)=COUNTIF(data[Référence principale],data[[#This Row],[Référence principale]]),COUNTIF(data[Référence principale],data[[#This Row],[Référence principale]]),)</f>
        <v>1</v>
      </c>
    </row>
    <row r="2845" spans="1:55" x14ac:dyDescent="0.25">
      <c r="A2845" t="s">
        <v>830</v>
      </c>
      <c r="G2845" t="s">
        <v>3924</v>
      </c>
      <c r="N2845" s="2"/>
      <c r="O2845" s="2"/>
      <c r="R2845" t="s">
        <v>830</v>
      </c>
      <c r="U2845" t="s">
        <v>230</v>
      </c>
      <c r="AD2845">
        <v>0</v>
      </c>
      <c r="AG2845">
        <v>0</v>
      </c>
      <c r="AP2845" s="3">
        <v>44556</v>
      </c>
      <c r="AY28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5" t="str">
        <f>data[[#This Row],[Différence en valeur]]&amp;data[[#This Row],[Année]]</f>
        <v>02021</v>
      </c>
      <c r="BC2845">
        <f>IF(COUNTIF($U$2:U2845,U2845)=COUNTIF(data[Référence principale],data[[#This Row],[Référence principale]]),COUNTIF(data[Référence principale],data[[#This Row],[Référence principale]]),)</f>
        <v>2</v>
      </c>
    </row>
    <row r="2846" spans="1:55" x14ac:dyDescent="0.25">
      <c r="A2846" t="s">
        <v>830</v>
      </c>
      <c r="G2846" t="s">
        <v>3924</v>
      </c>
      <c r="N2846" s="2"/>
      <c r="O2846" s="2"/>
      <c r="R2846" t="s">
        <v>830</v>
      </c>
      <c r="U2846" t="s">
        <v>231</v>
      </c>
      <c r="AD2846">
        <v>0</v>
      </c>
      <c r="AG2846">
        <v>0</v>
      </c>
      <c r="AP2846" s="3">
        <v>44556</v>
      </c>
      <c r="AY28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6" t="str">
        <f>data[[#This Row],[Différence en valeur]]&amp;data[[#This Row],[Année]]</f>
        <v>02021</v>
      </c>
      <c r="BC2846">
        <f>IF(COUNTIF($U$2:U2846,U2846)=COUNTIF(data[Référence principale],data[[#This Row],[Référence principale]]),COUNTIF(data[Référence principale],data[[#This Row],[Référence principale]]),)</f>
        <v>2</v>
      </c>
    </row>
    <row r="2847" spans="1:55" x14ac:dyDescent="0.25">
      <c r="A2847" t="s">
        <v>830</v>
      </c>
      <c r="G2847" t="s">
        <v>3924</v>
      </c>
      <c r="N2847" s="2"/>
      <c r="O2847" s="2"/>
      <c r="R2847" t="s">
        <v>830</v>
      </c>
      <c r="U2847" t="s">
        <v>2459</v>
      </c>
      <c r="AD2847">
        <v>0</v>
      </c>
      <c r="AG2847">
        <v>0</v>
      </c>
      <c r="AP2847" s="3">
        <v>44556</v>
      </c>
      <c r="AY28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7" t="str">
        <f>data[[#This Row],[Différence en valeur]]&amp;data[[#This Row],[Année]]</f>
        <v>02021</v>
      </c>
      <c r="BC2847">
        <f>IF(COUNTIF($U$2:U2847,U2847)=COUNTIF(data[Référence principale],data[[#This Row],[Référence principale]]),COUNTIF(data[Référence principale],data[[#This Row],[Référence principale]]),)</f>
        <v>1</v>
      </c>
    </row>
    <row r="2848" spans="1:55" x14ac:dyDescent="0.25">
      <c r="A2848" t="s">
        <v>830</v>
      </c>
      <c r="G2848" t="s">
        <v>3924</v>
      </c>
      <c r="N2848" s="2"/>
      <c r="O2848" s="2"/>
      <c r="R2848" t="s">
        <v>830</v>
      </c>
      <c r="U2848" t="s">
        <v>2460</v>
      </c>
      <c r="AD2848">
        <v>0</v>
      </c>
      <c r="AG2848">
        <v>0</v>
      </c>
      <c r="AP2848" s="3">
        <v>44556</v>
      </c>
      <c r="AY28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8" t="str">
        <f>data[[#This Row],[Différence en valeur]]&amp;data[[#This Row],[Année]]</f>
        <v>02021</v>
      </c>
      <c r="BC2848">
        <f>IF(COUNTIF($U$2:U2848,U2848)=COUNTIF(data[Référence principale],data[[#This Row],[Référence principale]]),COUNTIF(data[Référence principale],data[[#This Row],[Référence principale]]),)</f>
        <v>1</v>
      </c>
    </row>
    <row r="2849" spans="1:55" x14ac:dyDescent="0.25">
      <c r="A2849" t="s">
        <v>830</v>
      </c>
      <c r="G2849" t="s">
        <v>3924</v>
      </c>
      <c r="N2849" s="2"/>
      <c r="O2849" s="2"/>
      <c r="R2849" t="s">
        <v>830</v>
      </c>
      <c r="U2849" t="s">
        <v>2461</v>
      </c>
      <c r="AD2849">
        <v>0</v>
      </c>
      <c r="AG2849">
        <v>0</v>
      </c>
      <c r="AP2849" s="3">
        <v>44556</v>
      </c>
      <c r="AY28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49" t="str">
        <f>data[[#This Row],[Différence en valeur]]&amp;data[[#This Row],[Année]]</f>
        <v>02021</v>
      </c>
      <c r="BC2849">
        <f>IF(COUNTIF($U$2:U2849,U2849)=COUNTIF(data[Référence principale],data[[#This Row],[Référence principale]]),COUNTIF(data[Référence principale],data[[#This Row],[Référence principale]]),)</f>
        <v>1</v>
      </c>
    </row>
    <row r="2850" spans="1:55" x14ac:dyDescent="0.25">
      <c r="A2850" t="s">
        <v>830</v>
      </c>
      <c r="G2850" t="s">
        <v>3924</v>
      </c>
      <c r="N2850" s="2"/>
      <c r="O2850" s="2"/>
      <c r="R2850" t="s">
        <v>830</v>
      </c>
      <c r="U2850" t="s">
        <v>2462</v>
      </c>
      <c r="AD2850">
        <v>0</v>
      </c>
      <c r="AG2850">
        <v>0</v>
      </c>
      <c r="AP2850" s="3">
        <v>44556</v>
      </c>
      <c r="AY28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0" t="str">
        <f>data[[#This Row],[Différence en valeur]]&amp;data[[#This Row],[Année]]</f>
        <v>02021</v>
      </c>
      <c r="BC2850">
        <f>IF(COUNTIF($U$2:U2850,U2850)=COUNTIF(data[Référence principale],data[[#This Row],[Référence principale]]),COUNTIF(data[Référence principale],data[[#This Row],[Référence principale]]),)</f>
        <v>1</v>
      </c>
    </row>
    <row r="2851" spans="1:55" x14ac:dyDescent="0.25">
      <c r="A2851" t="s">
        <v>830</v>
      </c>
      <c r="G2851" t="s">
        <v>3924</v>
      </c>
      <c r="N2851" s="2"/>
      <c r="O2851" s="2"/>
      <c r="R2851" t="s">
        <v>830</v>
      </c>
      <c r="U2851" t="s">
        <v>2463</v>
      </c>
      <c r="AD2851">
        <v>0</v>
      </c>
      <c r="AG2851">
        <v>0</v>
      </c>
      <c r="AP2851" s="3">
        <v>44556</v>
      </c>
      <c r="AY28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1" t="str">
        <f>data[[#This Row],[Différence en valeur]]&amp;data[[#This Row],[Année]]</f>
        <v>02021</v>
      </c>
      <c r="BC2851">
        <f>IF(COUNTIF($U$2:U2851,U2851)=COUNTIF(data[Référence principale],data[[#This Row],[Référence principale]]),COUNTIF(data[Référence principale],data[[#This Row],[Référence principale]]),)</f>
        <v>1</v>
      </c>
    </row>
    <row r="2852" spans="1:55" x14ac:dyDescent="0.25">
      <c r="A2852" t="s">
        <v>830</v>
      </c>
      <c r="G2852" t="s">
        <v>3924</v>
      </c>
      <c r="N2852" s="2"/>
      <c r="O2852" s="2"/>
      <c r="R2852" t="s">
        <v>830</v>
      </c>
      <c r="U2852" t="s">
        <v>2464</v>
      </c>
      <c r="AD2852">
        <v>0</v>
      </c>
      <c r="AG2852">
        <v>0</v>
      </c>
      <c r="AP2852" s="3">
        <v>44556</v>
      </c>
      <c r="AY28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2" t="str">
        <f>data[[#This Row],[Différence en valeur]]&amp;data[[#This Row],[Année]]</f>
        <v>02021</v>
      </c>
      <c r="BC2852">
        <f>IF(COUNTIF($U$2:U2852,U2852)=COUNTIF(data[Référence principale],data[[#This Row],[Référence principale]]),COUNTIF(data[Référence principale],data[[#This Row],[Référence principale]]),)</f>
        <v>1</v>
      </c>
    </row>
    <row r="2853" spans="1:55" x14ac:dyDescent="0.25">
      <c r="A2853" t="s">
        <v>830</v>
      </c>
      <c r="G2853" t="s">
        <v>3924</v>
      </c>
      <c r="N2853" s="2"/>
      <c r="O2853" s="2"/>
      <c r="R2853" t="s">
        <v>830</v>
      </c>
      <c r="U2853" t="s">
        <v>375</v>
      </c>
      <c r="AD2853">
        <v>-1</v>
      </c>
      <c r="AG2853">
        <v>-188</v>
      </c>
      <c r="AP2853" s="3">
        <v>44556</v>
      </c>
      <c r="AY28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3" t="str">
        <f>data[[#This Row],[Différence en valeur]]&amp;data[[#This Row],[Année]]</f>
        <v>-1882021</v>
      </c>
      <c r="BC2853">
        <f>IF(COUNTIF($U$2:U2853,U2853)=COUNTIF(data[Référence principale],data[[#This Row],[Référence principale]]),COUNTIF(data[Référence principale],data[[#This Row],[Référence principale]]),)</f>
        <v>2</v>
      </c>
    </row>
    <row r="2854" spans="1:55" x14ac:dyDescent="0.25">
      <c r="A2854" t="s">
        <v>830</v>
      </c>
      <c r="G2854" t="s">
        <v>3924</v>
      </c>
      <c r="N2854" s="2"/>
      <c r="O2854" s="2"/>
      <c r="R2854" t="s">
        <v>830</v>
      </c>
      <c r="U2854" t="s">
        <v>2465</v>
      </c>
      <c r="AD2854">
        <v>0</v>
      </c>
      <c r="AG2854">
        <v>0</v>
      </c>
      <c r="AP2854" s="3">
        <v>44556</v>
      </c>
      <c r="AY28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4" t="str">
        <f>data[[#This Row],[Différence en valeur]]&amp;data[[#This Row],[Année]]</f>
        <v>02021</v>
      </c>
      <c r="BC2854">
        <f>IF(COUNTIF($U$2:U2854,U2854)=COUNTIF(data[Référence principale],data[[#This Row],[Référence principale]]),COUNTIF(data[Référence principale],data[[#This Row],[Référence principale]]),)</f>
        <v>1</v>
      </c>
    </row>
    <row r="2855" spans="1:55" x14ac:dyDescent="0.25">
      <c r="A2855" t="s">
        <v>830</v>
      </c>
      <c r="G2855" t="s">
        <v>3924</v>
      </c>
      <c r="N2855" s="2"/>
      <c r="O2855" s="2"/>
      <c r="R2855" t="s">
        <v>830</v>
      </c>
      <c r="U2855" t="s">
        <v>2466</v>
      </c>
      <c r="AD2855">
        <v>2</v>
      </c>
      <c r="AG2855">
        <v>8.4</v>
      </c>
      <c r="AP2855" s="3">
        <v>44556</v>
      </c>
      <c r="AY28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5" t="str">
        <f>data[[#This Row],[Différence en valeur]]&amp;data[[#This Row],[Année]]</f>
        <v>8.42021</v>
      </c>
      <c r="BC2855">
        <f>IF(COUNTIF($U$2:U2855,U2855)=COUNTIF(data[Référence principale],data[[#This Row],[Référence principale]]),COUNTIF(data[Référence principale],data[[#This Row],[Référence principale]]),)</f>
        <v>1</v>
      </c>
    </row>
    <row r="2856" spans="1:55" x14ac:dyDescent="0.25">
      <c r="A2856" t="s">
        <v>830</v>
      </c>
      <c r="G2856" t="s">
        <v>3924</v>
      </c>
      <c r="N2856" s="2"/>
      <c r="O2856" s="2"/>
      <c r="R2856" t="s">
        <v>830</v>
      </c>
      <c r="U2856" t="s">
        <v>808</v>
      </c>
      <c r="AD2856">
        <v>0</v>
      </c>
      <c r="AG2856">
        <v>0</v>
      </c>
      <c r="AP2856" s="3">
        <v>44556</v>
      </c>
      <c r="AY28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6" t="str">
        <f>data[[#This Row],[Différence en valeur]]&amp;data[[#This Row],[Année]]</f>
        <v>02021</v>
      </c>
      <c r="BC2856">
        <f>IF(COUNTIF($U$2:U2856,U2856)=COUNTIF(data[Référence principale],data[[#This Row],[Référence principale]]),COUNTIF(data[Référence principale],data[[#This Row],[Référence principale]]),)</f>
        <v>2</v>
      </c>
    </row>
    <row r="2857" spans="1:55" x14ac:dyDescent="0.25">
      <c r="A2857" t="s">
        <v>830</v>
      </c>
      <c r="G2857" t="s">
        <v>3924</v>
      </c>
      <c r="N2857" s="2"/>
      <c r="O2857" s="2"/>
      <c r="R2857" t="s">
        <v>830</v>
      </c>
      <c r="U2857" t="s">
        <v>785</v>
      </c>
      <c r="AD2857">
        <v>1</v>
      </c>
      <c r="AG2857">
        <v>48</v>
      </c>
      <c r="AP2857" s="3">
        <v>44556</v>
      </c>
      <c r="AY28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7" t="str">
        <f>data[[#This Row],[Différence en valeur]]&amp;data[[#This Row],[Année]]</f>
        <v>482021</v>
      </c>
      <c r="BC2857">
        <f>IF(COUNTIF($U$2:U2857,U2857)=COUNTIF(data[Référence principale],data[[#This Row],[Référence principale]]),COUNTIF(data[Référence principale],data[[#This Row],[Référence principale]]),)</f>
        <v>3</v>
      </c>
    </row>
    <row r="2858" spans="1:55" x14ac:dyDescent="0.25">
      <c r="A2858" t="s">
        <v>830</v>
      </c>
      <c r="G2858" t="s">
        <v>3924</v>
      </c>
      <c r="N2858" s="2"/>
      <c r="O2858" s="2"/>
      <c r="R2858" t="s">
        <v>830</v>
      </c>
      <c r="U2858" t="s">
        <v>786</v>
      </c>
      <c r="AD2858">
        <v>0</v>
      </c>
      <c r="AG2858">
        <v>0</v>
      </c>
      <c r="AP2858" s="3">
        <v>44556</v>
      </c>
      <c r="AY28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8" t="str">
        <f>data[[#This Row],[Différence en valeur]]&amp;data[[#This Row],[Année]]</f>
        <v>02021</v>
      </c>
      <c r="BC2858">
        <f>IF(COUNTIF($U$2:U2858,U2858)=COUNTIF(data[Référence principale],data[[#This Row],[Référence principale]]),COUNTIF(data[Référence principale],data[[#This Row],[Référence principale]]),)</f>
        <v>3</v>
      </c>
    </row>
    <row r="2859" spans="1:55" x14ac:dyDescent="0.25">
      <c r="A2859" t="s">
        <v>830</v>
      </c>
      <c r="G2859" t="s">
        <v>3924</v>
      </c>
      <c r="N2859" s="2"/>
      <c r="O2859" s="2"/>
      <c r="R2859" t="s">
        <v>830</v>
      </c>
      <c r="U2859" t="s">
        <v>588</v>
      </c>
      <c r="AD2859">
        <v>-6</v>
      </c>
      <c r="AG2859">
        <v>-480</v>
      </c>
      <c r="AP2859" s="3">
        <v>44556</v>
      </c>
      <c r="AY28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59" t="str">
        <f>data[[#This Row],[Différence en valeur]]&amp;data[[#This Row],[Année]]</f>
        <v>-4802021</v>
      </c>
      <c r="BC2859">
        <f>IF(COUNTIF($U$2:U2859,U2859)=COUNTIF(data[Référence principale],data[[#This Row],[Référence principale]]),COUNTIF(data[Référence principale],data[[#This Row],[Référence principale]]),)</f>
        <v>4</v>
      </c>
    </row>
    <row r="2860" spans="1:55" x14ac:dyDescent="0.25">
      <c r="A2860" t="s">
        <v>830</v>
      </c>
      <c r="G2860" t="s">
        <v>3924</v>
      </c>
      <c r="N2860" s="2"/>
      <c r="O2860" s="2"/>
      <c r="R2860" t="s">
        <v>830</v>
      </c>
      <c r="U2860" t="s">
        <v>589</v>
      </c>
      <c r="AD2860">
        <v>-6</v>
      </c>
      <c r="AG2860">
        <v>-468</v>
      </c>
      <c r="AP2860" s="3">
        <v>44556</v>
      </c>
      <c r="AY28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0" t="str">
        <f>data[[#This Row],[Différence en valeur]]&amp;data[[#This Row],[Année]]</f>
        <v>-4682021</v>
      </c>
      <c r="BC2860">
        <f>IF(COUNTIF($U$2:U2860,U2860)=COUNTIF(data[Référence principale],data[[#This Row],[Référence principale]]),COUNTIF(data[Référence principale],data[[#This Row],[Référence principale]]),)</f>
        <v>4</v>
      </c>
    </row>
    <row r="2861" spans="1:55" x14ac:dyDescent="0.25">
      <c r="A2861" t="s">
        <v>830</v>
      </c>
      <c r="G2861" t="s">
        <v>3924</v>
      </c>
      <c r="N2861" s="2"/>
      <c r="O2861" s="2"/>
      <c r="R2861" t="s">
        <v>830</v>
      </c>
      <c r="U2861" t="s">
        <v>2467</v>
      </c>
      <c r="AD2861">
        <v>0</v>
      </c>
      <c r="AG2861">
        <v>0</v>
      </c>
      <c r="AP2861" s="3">
        <v>44556</v>
      </c>
      <c r="AY28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1" t="str">
        <f>data[[#This Row],[Différence en valeur]]&amp;data[[#This Row],[Année]]</f>
        <v>02021</v>
      </c>
      <c r="BC2861">
        <f>IF(COUNTIF($U$2:U2861,U2861)=COUNTIF(data[Référence principale],data[[#This Row],[Référence principale]]),COUNTIF(data[Référence principale],data[[#This Row],[Référence principale]]),)</f>
        <v>0</v>
      </c>
    </row>
    <row r="2862" spans="1:55" x14ac:dyDescent="0.25">
      <c r="A2862" t="s">
        <v>830</v>
      </c>
      <c r="G2862" t="s">
        <v>3924</v>
      </c>
      <c r="N2862" s="2"/>
      <c r="O2862" s="2"/>
      <c r="R2862" t="s">
        <v>830</v>
      </c>
      <c r="U2862" t="s">
        <v>2467</v>
      </c>
      <c r="AD2862">
        <v>0</v>
      </c>
      <c r="AG2862">
        <v>0</v>
      </c>
      <c r="AP2862" s="3">
        <v>44556</v>
      </c>
      <c r="AY28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2" t="str">
        <f>data[[#This Row],[Différence en valeur]]&amp;data[[#This Row],[Année]]</f>
        <v>02021</v>
      </c>
      <c r="BC2862">
        <f>IF(COUNTIF($U$2:U2862,U2862)=COUNTIF(data[Référence principale],data[[#This Row],[Référence principale]]),COUNTIF(data[Référence principale],data[[#This Row],[Référence principale]]),)</f>
        <v>2</v>
      </c>
    </row>
    <row r="2863" spans="1:55" x14ac:dyDescent="0.25">
      <c r="A2863" t="s">
        <v>830</v>
      </c>
      <c r="G2863" t="s">
        <v>3924</v>
      </c>
      <c r="N2863" s="2"/>
      <c r="O2863" s="2"/>
      <c r="R2863" t="s">
        <v>830</v>
      </c>
      <c r="U2863" t="s">
        <v>2468</v>
      </c>
      <c r="AD2863">
        <v>0</v>
      </c>
      <c r="AG2863">
        <v>0</v>
      </c>
      <c r="AP2863" s="3">
        <v>44556</v>
      </c>
      <c r="AY28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3" t="str">
        <f>data[[#This Row],[Différence en valeur]]&amp;data[[#This Row],[Année]]</f>
        <v>02021</v>
      </c>
      <c r="BC2863">
        <f>IF(COUNTIF($U$2:U2863,U2863)=COUNTIF(data[Référence principale],data[[#This Row],[Référence principale]]),COUNTIF(data[Référence principale],data[[#This Row],[Référence principale]]),)</f>
        <v>0</v>
      </c>
    </row>
    <row r="2864" spans="1:55" x14ac:dyDescent="0.25">
      <c r="A2864" t="s">
        <v>830</v>
      </c>
      <c r="G2864" t="s">
        <v>3924</v>
      </c>
      <c r="N2864" s="2"/>
      <c r="O2864" s="2"/>
      <c r="R2864" t="s">
        <v>830</v>
      </c>
      <c r="U2864" t="s">
        <v>2469</v>
      </c>
      <c r="AD2864">
        <v>0</v>
      </c>
      <c r="AG2864">
        <v>0</v>
      </c>
      <c r="AP2864" s="3">
        <v>44556</v>
      </c>
      <c r="AY28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4" t="str">
        <f>data[[#This Row],[Différence en valeur]]&amp;data[[#This Row],[Année]]</f>
        <v>02021</v>
      </c>
      <c r="BC2864">
        <f>IF(COUNTIF($U$2:U2864,U2864)=COUNTIF(data[Référence principale],data[[#This Row],[Référence principale]]),COUNTIF(data[Référence principale],data[[#This Row],[Référence principale]]),)</f>
        <v>0</v>
      </c>
    </row>
    <row r="2865" spans="1:55" x14ac:dyDescent="0.25">
      <c r="A2865" t="s">
        <v>830</v>
      </c>
      <c r="G2865" t="s">
        <v>3924</v>
      </c>
      <c r="N2865" s="2"/>
      <c r="O2865" s="2"/>
      <c r="R2865" t="s">
        <v>830</v>
      </c>
      <c r="U2865" t="s">
        <v>568</v>
      </c>
      <c r="AD2865">
        <v>0</v>
      </c>
      <c r="AG2865">
        <v>0</v>
      </c>
      <c r="AP2865" s="3">
        <v>44556</v>
      </c>
      <c r="AY28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5" t="str">
        <f>data[[#This Row],[Différence en valeur]]&amp;data[[#This Row],[Année]]</f>
        <v>02021</v>
      </c>
      <c r="BC2865">
        <f>IF(COUNTIF($U$2:U2865,U2865)=COUNTIF(data[Référence principale],data[[#This Row],[Référence principale]]),COUNTIF(data[Référence principale],data[[#This Row],[Référence principale]]),)</f>
        <v>0</v>
      </c>
    </row>
    <row r="2866" spans="1:55" x14ac:dyDescent="0.25">
      <c r="A2866" t="s">
        <v>830</v>
      </c>
      <c r="G2866" t="s">
        <v>3924</v>
      </c>
      <c r="N2866" s="2"/>
      <c r="O2866" s="2"/>
      <c r="R2866" t="s">
        <v>830</v>
      </c>
      <c r="U2866" t="s">
        <v>787</v>
      </c>
      <c r="AD2866">
        <v>0</v>
      </c>
      <c r="AG2866">
        <v>0</v>
      </c>
      <c r="AP2866" s="3">
        <v>44556</v>
      </c>
      <c r="AY28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6" t="str">
        <f>data[[#This Row],[Différence en valeur]]&amp;data[[#This Row],[Année]]</f>
        <v>02021</v>
      </c>
      <c r="BC2866">
        <f>IF(COUNTIF($U$2:U2866,U2866)=COUNTIF(data[Référence principale],data[[#This Row],[Référence principale]]),COUNTIF(data[Référence principale],data[[#This Row],[Référence principale]]),)</f>
        <v>2</v>
      </c>
    </row>
    <row r="2867" spans="1:55" x14ac:dyDescent="0.25">
      <c r="A2867" t="s">
        <v>830</v>
      </c>
      <c r="G2867" t="s">
        <v>3924</v>
      </c>
      <c r="N2867" s="2"/>
      <c r="O2867" s="2"/>
      <c r="R2867" t="s">
        <v>830</v>
      </c>
      <c r="U2867" t="s">
        <v>590</v>
      </c>
      <c r="AD2867">
        <v>0</v>
      </c>
      <c r="AG2867">
        <v>0</v>
      </c>
      <c r="AP2867" s="3">
        <v>44556</v>
      </c>
      <c r="AY28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7" t="str">
        <f>data[[#This Row],[Différence en valeur]]&amp;data[[#This Row],[Année]]</f>
        <v>02021</v>
      </c>
      <c r="BC2867">
        <f>IF(COUNTIF($U$2:U2867,U2867)=COUNTIF(data[Référence principale],data[[#This Row],[Référence principale]]),COUNTIF(data[Référence principale],data[[#This Row],[Référence principale]]),)</f>
        <v>2</v>
      </c>
    </row>
    <row r="2868" spans="1:55" x14ac:dyDescent="0.25">
      <c r="A2868" t="s">
        <v>830</v>
      </c>
      <c r="G2868" t="s">
        <v>3924</v>
      </c>
      <c r="N2868" s="2"/>
      <c r="O2868" s="2"/>
      <c r="R2868" t="s">
        <v>830</v>
      </c>
      <c r="U2868" t="s">
        <v>2470</v>
      </c>
      <c r="AD2868">
        <v>0</v>
      </c>
      <c r="AG2868">
        <v>0</v>
      </c>
      <c r="AP2868" s="3">
        <v>44556</v>
      </c>
      <c r="AY28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8" t="str">
        <f>data[[#This Row],[Différence en valeur]]&amp;data[[#This Row],[Année]]</f>
        <v>02021</v>
      </c>
      <c r="BC2868">
        <f>IF(COUNTIF($U$2:U2868,U2868)=COUNTIF(data[Référence principale],data[[#This Row],[Référence principale]]),COUNTIF(data[Référence principale],data[[#This Row],[Référence principale]]),)</f>
        <v>1</v>
      </c>
    </row>
    <row r="2869" spans="1:55" x14ac:dyDescent="0.25">
      <c r="A2869" t="s">
        <v>830</v>
      </c>
      <c r="G2869" t="s">
        <v>3924</v>
      </c>
      <c r="N2869" s="2"/>
      <c r="O2869" s="2"/>
      <c r="R2869" t="s">
        <v>830</v>
      </c>
      <c r="U2869" t="s">
        <v>2471</v>
      </c>
      <c r="AD2869">
        <v>0</v>
      </c>
      <c r="AG2869">
        <v>0</v>
      </c>
      <c r="AP2869" s="3">
        <v>44556</v>
      </c>
      <c r="AY28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69" t="str">
        <f>data[[#This Row],[Différence en valeur]]&amp;data[[#This Row],[Année]]</f>
        <v>02021</v>
      </c>
      <c r="BC2869">
        <f>IF(COUNTIF($U$2:U2869,U2869)=COUNTIF(data[Référence principale],data[[#This Row],[Référence principale]]),COUNTIF(data[Référence principale],data[[#This Row],[Référence principale]]),)</f>
        <v>1</v>
      </c>
    </row>
    <row r="2870" spans="1:55" x14ac:dyDescent="0.25">
      <c r="A2870" t="s">
        <v>830</v>
      </c>
      <c r="G2870" t="s">
        <v>3924</v>
      </c>
      <c r="N2870" s="2"/>
      <c r="O2870" s="2"/>
      <c r="R2870" t="s">
        <v>830</v>
      </c>
      <c r="U2870" t="s">
        <v>2472</v>
      </c>
      <c r="AD2870">
        <v>2</v>
      </c>
      <c r="AG2870">
        <v>0</v>
      </c>
      <c r="AP2870" s="3">
        <v>44556</v>
      </c>
      <c r="AY28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0" t="str">
        <f>data[[#This Row],[Différence en valeur]]&amp;data[[#This Row],[Année]]</f>
        <v>02021</v>
      </c>
      <c r="BC2870">
        <f>IF(COUNTIF($U$2:U2870,U2870)=COUNTIF(data[Référence principale],data[[#This Row],[Référence principale]]),COUNTIF(data[Référence principale],data[[#This Row],[Référence principale]]),)</f>
        <v>1</v>
      </c>
    </row>
    <row r="2871" spans="1:55" x14ac:dyDescent="0.25">
      <c r="A2871" t="s">
        <v>830</v>
      </c>
      <c r="G2871" t="s">
        <v>3924</v>
      </c>
      <c r="N2871" s="2"/>
      <c r="O2871" s="2"/>
      <c r="R2871" t="s">
        <v>830</v>
      </c>
      <c r="U2871" t="s">
        <v>2473</v>
      </c>
      <c r="AD2871">
        <v>0</v>
      </c>
      <c r="AG2871">
        <v>0</v>
      </c>
      <c r="AP2871" s="3">
        <v>44556</v>
      </c>
      <c r="AY28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1" t="str">
        <f>data[[#This Row],[Différence en valeur]]&amp;data[[#This Row],[Année]]</f>
        <v>02021</v>
      </c>
      <c r="BC2871">
        <f>IF(COUNTIF($U$2:U2871,U2871)=COUNTIF(data[Référence principale],data[[#This Row],[Référence principale]]),COUNTIF(data[Référence principale],data[[#This Row],[Référence principale]]),)</f>
        <v>1</v>
      </c>
    </row>
    <row r="2872" spans="1:55" x14ac:dyDescent="0.25">
      <c r="A2872" t="s">
        <v>830</v>
      </c>
      <c r="G2872" t="s">
        <v>3924</v>
      </c>
      <c r="N2872" s="2"/>
      <c r="O2872" s="2"/>
      <c r="R2872" t="s">
        <v>830</v>
      </c>
      <c r="U2872" t="s">
        <v>2474</v>
      </c>
      <c r="AD2872">
        <v>-1</v>
      </c>
      <c r="AG2872">
        <v>-104</v>
      </c>
      <c r="AP2872" s="3">
        <v>44556</v>
      </c>
      <c r="AY28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2" t="str">
        <f>data[[#This Row],[Différence en valeur]]&amp;data[[#This Row],[Année]]</f>
        <v>-1042021</v>
      </c>
      <c r="BC2872">
        <f>IF(COUNTIF($U$2:U2872,U2872)=COUNTIF(data[Référence principale],data[[#This Row],[Référence principale]]),COUNTIF(data[Référence principale],data[[#This Row],[Référence principale]]),)</f>
        <v>0</v>
      </c>
    </row>
    <row r="2873" spans="1:55" x14ac:dyDescent="0.25">
      <c r="A2873" t="s">
        <v>830</v>
      </c>
      <c r="G2873" t="s">
        <v>3924</v>
      </c>
      <c r="N2873" s="2"/>
      <c r="O2873" s="2"/>
      <c r="R2873" t="s">
        <v>830</v>
      </c>
      <c r="U2873" t="s">
        <v>645</v>
      </c>
      <c r="AD2873">
        <v>-1</v>
      </c>
      <c r="AG2873">
        <v>-78</v>
      </c>
      <c r="AP2873" s="3">
        <v>44556</v>
      </c>
      <c r="AY28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3" t="str">
        <f>data[[#This Row],[Différence en valeur]]&amp;data[[#This Row],[Année]]</f>
        <v>-782021</v>
      </c>
      <c r="BC2873">
        <f>IF(COUNTIF($U$2:U2873,U2873)=COUNTIF(data[Référence principale],data[[#This Row],[Référence principale]]),COUNTIF(data[Référence principale],data[[#This Row],[Référence principale]]),)</f>
        <v>0</v>
      </c>
    </row>
    <row r="2874" spans="1:55" x14ac:dyDescent="0.25">
      <c r="A2874" t="s">
        <v>830</v>
      </c>
      <c r="G2874" t="s">
        <v>3924</v>
      </c>
      <c r="N2874" s="2"/>
      <c r="O2874" s="2"/>
      <c r="R2874" t="s">
        <v>830</v>
      </c>
      <c r="U2874" t="s">
        <v>646</v>
      </c>
      <c r="AD2874">
        <v>-1</v>
      </c>
      <c r="AG2874">
        <v>-68</v>
      </c>
      <c r="AP2874" s="3">
        <v>44556</v>
      </c>
      <c r="AY28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4" t="str">
        <f>data[[#This Row],[Différence en valeur]]&amp;data[[#This Row],[Année]]</f>
        <v>-682021</v>
      </c>
      <c r="BC2874">
        <f>IF(COUNTIF($U$2:U2874,U2874)=COUNTIF(data[Référence principale],data[[#This Row],[Référence principale]]),COUNTIF(data[Référence principale],data[[#This Row],[Référence principale]]),)</f>
        <v>0</v>
      </c>
    </row>
    <row r="2875" spans="1:55" x14ac:dyDescent="0.25">
      <c r="A2875" t="s">
        <v>830</v>
      </c>
      <c r="G2875" t="s">
        <v>3924</v>
      </c>
      <c r="N2875" s="2"/>
      <c r="O2875" s="2"/>
      <c r="R2875" t="s">
        <v>830</v>
      </c>
      <c r="U2875" t="s">
        <v>2475</v>
      </c>
      <c r="AD2875">
        <v>-1</v>
      </c>
      <c r="AG2875">
        <v>-120</v>
      </c>
      <c r="AP2875" s="3">
        <v>44556</v>
      </c>
      <c r="AY28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5" t="str">
        <f>data[[#This Row],[Différence en valeur]]&amp;data[[#This Row],[Année]]</f>
        <v>-1202021</v>
      </c>
      <c r="BC2875">
        <f>IF(COUNTIF($U$2:U2875,U2875)=COUNTIF(data[Référence principale],data[[#This Row],[Référence principale]]),COUNTIF(data[Référence principale],data[[#This Row],[Référence principale]]),)</f>
        <v>0</v>
      </c>
    </row>
    <row r="2876" spans="1:55" x14ac:dyDescent="0.25">
      <c r="A2876" t="s">
        <v>830</v>
      </c>
      <c r="G2876" t="s">
        <v>3924</v>
      </c>
      <c r="N2876" s="2"/>
      <c r="O2876" s="2"/>
      <c r="R2876" t="s">
        <v>830</v>
      </c>
      <c r="U2876" t="s">
        <v>98</v>
      </c>
      <c r="AD2876">
        <v>0</v>
      </c>
      <c r="AG2876">
        <v>0</v>
      </c>
      <c r="AP2876" s="3">
        <v>44556</v>
      </c>
      <c r="AY28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6" t="str">
        <f>data[[#This Row],[Différence en valeur]]&amp;data[[#This Row],[Année]]</f>
        <v>02021</v>
      </c>
      <c r="BC2876">
        <f>IF(COUNTIF($U$2:U2876,U2876)=COUNTIF(data[Référence principale],data[[#This Row],[Référence principale]]),COUNTIF(data[Référence principale],data[[#This Row],[Référence principale]]),)</f>
        <v>2</v>
      </c>
    </row>
    <row r="2877" spans="1:55" x14ac:dyDescent="0.25">
      <c r="A2877" t="s">
        <v>830</v>
      </c>
      <c r="G2877" t="s">
        <v>3924</v>
      </c>
      <c r="N2877" s="2"/>
      <c r="O2877" s="2"/>
      <c r="R2877" t="s">
        <v>830</v>
      </c>
      <c r="U2877" t="s">
        <v>99</v>
      </c>
      <c r="AD2877">
        <v>1</v>
      </c>
      <c r="AG2877">
        <v>10.79</v>
      </c>
      <c r="AP2877" s="3">
        <v>44556</v>
      </c>
      <c r="AY28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7" t="str">
        <f>data[[#This Row],[Différence en valeur]]&amp;data[[#This Row],[Année]]</f>
        <v>10.792021</v>
      </c>
      <c r="BC2877">
        <f>IF(COUNTIF($U$2:U2877,U2877)=COUNTIF(data[Référence principale],data[[#This Row],[Référence principale]]),COUNTIF(data[Référence principale],data[[#This Row],[Référence principale]]),)</f>
        <v>2</v>
      </c>
    </row>
    <row r="2878" spans="1:55" x14ac:dyDescent="0.25">
      <c r="A2878" t="s">
        <v>830</v>
      </c>
      <c r="G2878" t="s">
        <v>3924</v>
      </c>
      <c r="N2878" s="2"/>
      <c r="O2878" s="2"/>
      <c r="R2878" t="s">
        <v>830</v>
      </c>
      <c r="U2878" t="s">
        <v>2476</v>
      </c>
      <c r="AD2878">
        <v>0</v>
      </c>
      <c r="AG2878">
        <v>0</v>
      </c>
      <c r="AP2878" s="3">
        <v>44556</v>
      </c>
      <c r="AY28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8" t="str">
        <f>data[[#This Row],[Différence en valeur]]&amp;data[[#This Row],[Année]]</f>
        <v>02021</v>
      </c>
      <c r="BC2878">
        <f>IF(COUNTIF($U$2:U2878,U2878)=COUNTIF(data[Référence principale],data[[#This Row],[Référence principale]]),COUNTIF(data[Référence principale],data[[#This Row],[Référence principale]]),)</f>
        <v>1</v>
      </c>
    </row>
    <row r="2879" spans="1:55" x14ac:dyDescent="0.25">
      <c r="A2879" t="s">
        <v>830</v>
      </c>
      <c r="G2879" t="s">
        <v>3924</v>
      </c>
      <c r="N2879" s="2"/>
      <c r="O2879" s="2"/>
      <c r="R2879" t="s">
        <v>830</v>
      </c>
      <c r="U2879" t="s">
        <v>2477</v>
      </c>
      <c r="AD2879">
        <v>0</v>
      </c>
      <c r="AG2879">
        <v>0</v>
      </c>
      <c r="AP2879" s="3">
        <v>44556</v>
      </c>
      <c r="AY28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79" t="str">
        <f>data[[#This Row],[Différence en valeur]]&amp;data[[#This Row],[Année]]</f>
        <v>02021</v>
      </c>
      <c r="BC2879">
        <f>IF(COUNTIF($U$2:U2879,U2879)=COUNTIF(data[Référence principale],data[[#This Row],[Référence principale]]),COUNTIF(data[Référence principale],data[[#This Row],[Référence principale]]),)</f>
        <v>1</v>
      </c>
    </row>
    <row r="2880" spans="1:55" x14ac:dyDescent="0.25">
      <c r="A2880" t="s">
        <v>830</v>
      </c>
      <c r="G2880" t="s">
        <v>3924</v>
      </c>
      <c r="N2880" s="2"/>
      <c r="O2880" s="2"/>
      <c r="R2880" t="s">
        <v>830</v>
      </c>
      <c r="U2880" t="s">
        <v>432</v>
      </c>
      <c r="AD2880">
        <v>0</v>
      </c>
      <c r="AG2880">
        <v>0</v>
      </c>
      <c r="AP2880" s="3">
        <v>44556</v>
      </c>
      <c r="AY28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0" t="str">
        <f>data[[#This Row],[Différence en valeur]]&amp;data[[#This Row],[Année]]</f>
        <v>02021</v>
      </c>
      <c r="BC2880">
        <f>IF(COUNTIF($U$2:U2880,U2880)=COUNTIF(data[Référence principale],data[[#This Row],[Référence principale]]),COUNTIF(data[Référence principale],data[[#This Row],[Référence principale]]),)</f>
        <v>2</v>
      </c>
    </row>
    <row r="2881" spans="1:55" x14ac:dyDescent="0.25">
      <c r="A2881" t="s">
        <v>830</v>
      </c>
      <c r="G2881" t="s">
        <v>3924</v>
      </c>
      <c r="N2881" s="2"/>
      <c r="O2881" s="2"/>
      <c r="R2881" t="s">
        <v>830</v>
      </c>
      <c r="U2881" t="s">
        <v>2478</v>
      </c>
      <c r="AD2881">
        <v>0</v>
      </c>
      <c r="AG2881">
        <v>0</v>
      </c>
      <c r="AP2881" s="3">
        <v>44556</v>
      </c>
      <c r="AY28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1" t="str">
        <f>data[[#This Row],[Différence en valeur]]&amp;data[[#This Row],[Année]]</f>
        <v>02021</v>
      </c>
      <c r="BC2881">
        <f>IF(COUNTIF($U$2:U2881,U2881)=COUNTIF(data[Référence principale],data[[#This Row],[Référence principale]]),COUNTIF(data[Référence principale],data[[#This Row],[Référence principale]]),)</f>
        <v>1</v>
      </c>
    </row>
    <row r="2882" spans="1:55" x14ac:dyDescent="0.25">
      <c r="A2882" t="s">
        <v>830</v>
      </c>
      <c r="G2882" t="s">
        <v>3924</v>
      </c>
      <c r="N2882" s="2"/>
      <c r="O2882" s="2"/>
      <c r="R2882" t="s">
        <v>830</v>
      </c>
      <c r="U2882" t="s">
        <v>2479</v>
      </c>
      <c r="AD2882">
        <v>0</v>
      </c>
      <c r="AG2882">
        <v>0</v>
      </c>
      <c r="AP2882" s="3">
        <v>44556</v>
      </c>
      <c r="AY28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2" t="str">
        <f>data[[#This Row],[Différence en valeur]]&amp;data[[#This Row],[Année]]</f>
        <v>02021</v>
      </c>
      <c r="BC2882">
        <f>IF(COUNTIF($U$2:U2882,U2882)=COUNTIF(data[Référence principale],data[[#This Row],[Référence principale]]),COUNTIF(data[Référence principale],data[[#This Row],[Référence principale]]),)</f>
        <v>1</v>
      </c>
    </row>
    <row r="2883" spans="1:55" x14ac:dyDescent="0.25">
      <c r="A2883" t="s">
        <v>830</v>
      </c>
      <c r="G2883" t="s">
        <v>3924</v>
      </c>
      <c r="N2883" s="2"/>
      <c r="O2883" s="2"/>
      <c r="R2883" t="s">
        <v>830</v>
      </c>
      <c r="U2883" t="s">
        <v>2480</v>
      </c>
      <c r="AD2883">
        <v>0</v>
      </c>
      <c r="AG2883">
        <v>0</v>
      </c>
      <c r="AP2883" s="3">
        <v>44556</v>
      </c>
      <c r="AY28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3" t="str">
        <f>data[[#This Row],[Différence en valeur]]&amp;data[[#This Row],[Année]]</f>
        <v>02021</v>
      </c>
      <c r="BC2883">
        <f>IF(COUNTIF($U$2:U2883,U2883)=COUNTIF(data[Référence principale],data[[#This Row],[Référence principale]]),COUNTIF(data[Référence principale],data[[#This Row],[Référence principale]]),)</f>
        <v>1</v>
      </c>
    </row>
    <row r="2884" spans="1:55" x14ac:dyDescent="0.25">
      <c r="A2884" t="s">
        <v>830</v>
      </c>
      <c r="G2884" t="s">
        <v>3924</v>
      </c>
      <c r="N2884" s="2"/>
      <c r="O2884" s="2"/>
      <c r="R2884" t="s">
        <v>830</v>
      </c>
      <c r="U2884" t="s">
        <v>2481</v>
      </c>
      <c r="AD2884">
        <v>0</v>
      </c>
      <c r="AG2884">
        <v>0</v>
      </c>
      <c r="AP2884" s="3">
        <v>44556</v>
      </c>
      <c r="AY28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4" t="str">
        <f>data[[#This Row],[Différence en valeur]]&amp;data[[#This Row],[Année]]</f>
        <v>02021</v>
      </c>
      <c r="BC2884">
        <f>IF(COUNTIF($U$2:U2884,U2884)=COUNTIF(data[Référence principale],data[[#This Row],[Référence principale]]),COUNTIF(data[Référence principale],data[[#This Row],[Référence principale]]),)</f>
        <v>1</v>
      </c>
    </row>
    <row r="2885" spans="1:55" x14ac:dyDescent="0.25">
      <c r="A2885" t="s">
        <v>830</v>
      </c>
      <c r="G2885" t="s">
        <v>3924</v>
      </c>
      <c r="N2885" s="2"/>
      <c r="O2885" s="2"/>
      <c r="R2885" t="s">
        <v>830</v>
      </c>
      <c r="U2885" t="s">
        <v>2482</v>
      </c>
      <c r="AD2885">
        <v>0</v>
      </c>
      <c r="AG2885">
        <v>0</v>
      </c>
      <c r="AP2885" s="3">
        <v>44556</v>
      </c>
      <c r="AY28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5" t="str">
        <f>data[[#This Row],[Différence en valeur]]&amp;data[[#This Row],[Année]]</f>
        <v>02021</v>
      </c>
      <c r="BC2885">
        <f>IF(COUNTIF($U$2:U2885,U2885)=COUNTIF(data[Référence principale],data[[#This Row],[Référence principale]]),COUNTIF(data[Référence principale],data[[#This Row],[Référence principale]]),)</f>
        <v>1</v>
      </c>
    </row>
    <row r="2886" spans="1:55" x14ac:dyDescent="0.25">
      <c r="A2886" t="s">
        <v>830</v>
      </c>
      <c r="G2886" t="s">
        <v>3924</v>
      </c>
      <c r="N2886" s="2"/>
      <c r="O2886" s="2"/>
      <c r="R2886" t="s">
        <v>830</v>
      </c>
      <c r="U2886" t="s">
        <v>2483</v>
      </c>
      <c r="AD2886">
        <v>0</v>
      </c>
      <c r="AG2886">
        <v>0</v>
      </c>
      <c r="AP2886" s="3">
        <v>44556</v>
      </c>
      <c r="AY28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6" t="str">
        <f>data[[#This Row],[Différence en valeur]]&amp;data[[#This Row],[Année]]</f>
        <v>02021</v>
      </c>
      <c r="BC2886">
        <f>IF(COUNTIF($U$2:U2886,U2886)=COUNTIF(data[Référence principale],data[[#This Row],[Référence principale]]),COUNTIF(data[Référence principale],data[[#This Row],[Référence principale]]),)</f>
        <v>1</v>
      </c>
    </row>
    <row r="2887" spans="1:55" x14ac:dyDescent="0.25">
      <c r="A2887" t="s">
        <v>830</v>
      </c>
      <c r="G2887" t="s">
        <v>3924</v>
      </c>
      <c r="N2887" s="2"/>
      <c r="O2887" s="2"/>
      <c r="R2887" t="s">
        <v>830</v>
      </c>
      <c r="U2887" t="s">
        <v>2484</v>
      </c>
      <c r="AD2887">
        <v>0</v>
      </c>
      <c r="AG2887">
        <v>0</v>
      </c>
      <c r="AP2887" s="3">
        <v>44556</v>
      </c>
      <c r="AY28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7" t="str">
        <f>data[[#This Row],[Différence en valeur]]&amp;data[[#This Row],[Année]]</f>
        <v>02021</v>
      </c>
      <c r="BC2887">
        <f>IF(COUNTIF($U$2:U2887,U2887)=COUNTIF(data[Référence principale],data[[#This Row],[Référence principale]]),COUNTIF(data[Référence principale],data[[#This Row],[Référence principale]]),)</f>
        <v>1</v>
      </c>
    </row>
    <row r="2888" spans="1:55" x14ac:dyDescent="0.25">
      <c r="A2888" t="s">
        <v>830</v>
      </c>
      <c r="G2888" t="s">
        <v>3924</v>
      </c>
      <c r="N2888" s="2"/>
      <c r="O2888" s="2"/>
      <c r="R2888" t="s">
        <v>830</v>
      </c>
      <c r="U2888" t="s">
        <v>2485</v>
      </c>
      <c r="AD2888">
        <v>0</v>
      </c>
      <c r="AG2888">
        <v>0</v>
      </c>
      <c r="AP2888" s="3">
        <v>44556</v>
      </c>
      <c r="AY28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8" t="str">
        <f>data[[#This Row],[Différence en valeur]]&amp;data[[#This Row],[Année]]</f>
        <v>02021</v>
      </c>
      <c r="BC2888">
        <f>IF(COUNTIF($U$2:U2888,U2888)=COUNTIF(data[Référence principale],data[[#This Row],[Référence principale]]),COUNTIF(data[Référence principale],data[[#This Row],[Référence principale]]),)</f>
        <v>1</v>
      </c>
    </row>
    <row r="2889" spans="1:55" x14ac:dyDescent="0.25">
      <c r="A2889" t="s">
        <v>830</v>
      </c>
      <c r="G2889" t="s">
        <v>3924</v>
      </c>
      <c r="N2889" s="2"/>
      <c r="O2889" s="2"/>
      <c r="R2889" t="s">
        <v>830</v>
      </c>
      <c r="U2889" t="s">
        <v>2486</v>
      </c>
      <c r="AD2889">
        <v>0</v>
      </c>
      <c r="AG2889">
        <v>0</v>
      </c>
      <c r="AP2889" s="3">
        <v>44556</v>
      </c>
      <c r="AY28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89" t="str">
        <f>data[[#This Row],[Différence en valeur]]&amp;data[[#This Row],[Année]]</f>
        <v>02021</v>
      </c>
      <c r="BC2889">
        <f>IF(COUNTIF($U$2:U2889,U2889)=COUNTIF(data[Référence principale],data[[#This Row],[Référence principale]]),COUNTIF(data[Référence principale],data[[#This Row],[Référence principale]]),)</f>
        <v>1</v>
      </c>
    </row>
    <row r="2890" spans="1:55" x14ac:dyDescent="0.25">
      <c r="A2890" t="s">
        <v>830</v>
      </c>
      <c r="G2890" t="s">
        <v>3924</v>
      </c>
      <c r="N2890" s="2"/>
      <c r="O2890" s="2"/>
      <c r="R2890" t="s">
        <v>830</v>
      </c>
      <c r="U2890" t="s">
        <v>2487</v>
      </c>
      <c r="AD2890">
        <v>0</v>
      </c>
      <c r="AG2890">
        <v>0</v>
      </c>
      <c r="AP2890" s="3">
        <v>44556</v>
      </c>
      <c r="AY28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0" t="str">
        <f>data[[#This Row],[Différence en valeur]]&amp;data[[#This Row],[Année]]</f>
        <v>02021</v>
      </c>
      <c r="BC2890">
        <f>IF(COUNTIF($U$2:U2890,U2890)=COUNTIF(data[Référence principale],data[[#This Row],[Référence principale]]),COUNTIF(data[Référence principale],data[[#This Row],[Référence principale]]),)</f>
        <v>1</v>
      </c>
    </row>
    <row r="2891" spans="1:55" x14ac:dyDescent="0.25">
      <c r="A2891" t="s">
        <v>830</v>
      </c>
      <c r="G2891" t="s">
        <v>3924</v>
      </c>
      <c r="N2891" s="2"/>
      <c r="O2891" s="2"/>
      <c r="R2891" t="s">
        <v>830</v>
      </c>
      <c r="U2891" t="s">
        <v>2488</v>
      </c>
      <c r="AD2891">
        <v>0</v>
      </c>
      <c r="AG2891">
        <v>0</v>
      </c>
      <c r="AP2891" s="3">
        <v>44556</v>
      </c>
      <c r="AY28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1" t="str">
        <f>data[[#This Row],[Différence en valeur]]&amp;data[[#This Row],[Année]]</f>
        <v>02021</v>
      </c>
      <c r="BC2891">
        <f>IF(COUNTIF($U$2:U2891,U2891)=COUNTIF(data[Référence principale],data[[#This Row],[Référence principale]]),COUNTIF(data[Référence principale],data[[#This Row],[Référence principale]]),)</f>
        <v>1</v>
      </c>
    </row>
    <row r="2892" spans="1:55" x14ac:dyDescent="0.25">
      <c r="A2892" t="s">
        <v>830</v>
      </c>
      <c r="G2892" t="s">
        <v>3924</v>
      </c>
      <c r="N2892" s="2"/>
      <c r="O2892" s="2"/>
      <c r="R2892" t="s">
        <v>830</v>
      </c>
      <c r="U2892" t="s">
        <v>2489</v>
      </c>
      <c r="AD2892">
        <v>0</v>
      </c>
      <c r="AG2892">
        <v>0</v>
      </c>
      <c r="AP2892" s="3">
        <v>44556</v>
      </c>
      <c r="AY28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2" t="str">
        <f>data[[#This Row],[Différence en valeur]]&amp;data[[#This Row],[Année]]</f>
        <v>02021</v>
      </c>
      <c r="BC2892">
        <f>IF(COUNTIF($U$2:U2892,U2892)=COUNTIF(data[Référence principale],data[[#This Row],[Référence principale]]),COUNTIF(data[Référence principale],data[[#This Row],[Référence principale]]),)</f>
        <v>1</v>
      </c>
    </row>
    <row r="2893" spans="1:55" x14ac:dyDescent="0.25">
      <c r="A2893" t="s">
        <v>830</v>
      </c>
      <c r="G2893" t="s">
        <v>3924</v>
      </c>
      <c r="N2893" s="2"/>
      <c r="O2893" s="2"/>
      <c r="R2893" t="s">
        <v>830</v>
      </c>
      <c r="U2893" t="s">
        <v>2490</v>
      </c>
      <c r="AD2893">
        <v>0</v>
      </c>
      <c r="AG2893">
        <v>0</v>
      </c>
      <c r="AP2893" s="3">
        <v>44556</v>
      </c>
      <c r="AY28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3" t="str">
        <f>data[[#This Row],[Différence en valeur]]&amp;data[[#This Row],[Année]]</f>
        <v>02021</v>
      </c>
      <c r="BC2893">
        <f>IF(COUNTIF($U$2:U2893,U2893)=COUNTIF(data[Référence principale],data[[#This Row],[Référence principale]]),COUNTIF(data[Référence principale],data[[#This Row],[Référence principale]]),)</f>
        <v>1</v>
      </c>
    </row>
    <row r="2894" spans="1:55" x14ac:dyDescent="0.25">
      <c r="A2894" t="s">
        <v>830</v>
      </c>
      <c r="G2894" t="s">
        <v>3924</v>
      </c>
      <c r="N2894" s="2"/>
      <c r="O2894" s="2"/>
      <c r="R2894" t="s">
        <v>830</v>
      </c>
      <c r="U2894" t="s">
        <v>2491</v>
      </c>
      <c r="AD2894">
        <v>0</v>
      </c>
      <c r="AG2894">
        <v>0</v>
      </c>
      <c r="AP2894" s="3">
        <v>44556</v>
      </c>
      <c r="AY28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4" t="str">
        <f>data[[#This Row],[Différence en valeur]]&amp;data[[#This Row],[Année]]</f>
        <v>02021</v>
      </c>
      <c r="BC2894">
        <f>IF(COUNTIF($U$2:U2894,U2894)=COUNTIF(data[Référence principale],data[[#This Row],[Référence principale]]),COUNTIF(data[Référence principale],data[[#This Row],[Référence principale]]),)</f>
        <v>1</v>
      </c>
    </row>
    <row r="2895" spans="1:55" x14ac:dyDescent="0.25">
      <c r="A2895" t="s">
        <v>830</v>
      </c>
      <c r="G2895" t="s">
        <v>3924</v>
      </c>
      <c r="N2895" s="2"/>
      <c r="O2895" s="2"/>
      <c r="R2895" t="s">
        <v>830</v>
      </c>
      <c r="U2895" t="s">
        <v>609</v>
      </c>
      <c r="AD2895">
        <v>0</v>
      </c>
      <c r="AG2895">
        <v>0</v>
      </c>
      <c r="AP2895" s="3">
        <v>44556</v>
      </c>
      <c r="AY28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5" t="str">
        <f>data[[#This Row],[Différence en valeur]]&amp;data[[#This Row],[Année]]</f>
        <v>02021</v>
      </c>
      <c r="BC2895">
        <f>IF(COUNTIF($U$2:U2895,U2895)=COUNTIF(data[Référence principale],data[[#This Row],[Référence principale]]),COUNTIF(data[Référence principale],data[[#This Row],[Référence principale]]),)</f>
        <v>2</v>
      </c>
    </row>
    <row r="2896" spans="1:55" x14ac:dyDescent="0.25">
      <c r="A2896" t="s">
        <v>830</v>
      </c>
      <c r="G2896" t="s">
        <v>3924</v>
      </c>
      <c r="N2896" s="2"/>
      <c r="O2896" s="2"/>
      <c r="R2896" t="s">
        <v>830</v>
      </c>
      <c r="U2896" t="s">
        <v>2492</v>
      </c>
      <c r="AD2896">
        <v>0</v>
      </c>
      <c r="AG2896">
        <v>0</v>
      </c>
      <c r="AP2896" s="3">
        <v>44556</v>
      </c>
      <c r="AY28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6" t="str">
        <f>data[[#This Row],[Différence en valeur]]&amp;data[[#This Row],[Année]]</f>
        <v>02021</v>
      </c>
      <c r="BC2896">
        <f>IF(COUNTIF($U$2:U2896,U2896)=COUNTIF(data[Référence principale],data[[#This Row],[Référence principale]]),COUNTIF(data[Référence principale],data[[#This Row],[Référence principale]]),)</f>
        <v>1</v>
      </c>
    </row>
    <row r="2897" spans="1:55" x14ac:dyDescent="0.25">
      <c r="A2897" t="s">
        <v>830</v>
      </c>
      <c r="G2897" t="s">
        <v>3924</v>
      </c>
      <c r="N2897" s="2"/>
      <c r="O2897" s="2"/>
      <c r="R2897" t="s">
        <v>830</v>
      </c>
      <c r="U2897" t="s">
        <v>2493</v>
      </c>
      <c r="AD2897">
        <v>0</v>
      </c>
      <c r="AG2897">
        <v>0</v>
      </c>
      <c r="AP2897" s="3">
        <v>44556</v>
      </c>
      <c r="AY28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7" t="str">
        <f>data[[#This Row],[Différence en valeur]]&amp;data[[#This Row],[Année]]</f>
        <v>02021</v>
      </c>
      <c r="BC2897">
        <f>IF(COUNTIF($U$2:U2897,U2897)=COUNTIF(data[Référence principale],data[[#This Row],[Référence principale]]),COUNTIF(data[Référence principale],data[[#This Row],[Référence principale]]),)</f>
        <v>1</v>
      </c>
    </row>
    <row r="2898" spans="1:55" x14ac:dyDescent="0.25">
      <c r="A2898" t="s">
        <v>830</v>
      </c>
      <c r="G2898" t="s">
        <v>3924</v>
      </c>
      <c r="N2898" s="2"/>
      <c r="O2898" s="2"/>
      <c r="R2898" t="s">
        <v>830</v>
      </c>
      <c r="U2898" t="s">
        <v>2494</v>
      </c>
      <c r="AD2898">
        <v>0</v>
      </c>
      <c r="AG2898">
        <v>0</v>
      </c>
      <c r="AP2898" s="3">
        <v>44556</v>
      </c>
      <c r="AY28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8" t="str">
        <f>data[[#This Row],[Différence en valeur]]&amp;data[[#This Row],[Année]]</f>
        <v>02021</v>
      </c>
      <c r="BC2898">
        <f>IF(COUNTIF($U$2:U2898,U2898)=COUNTIF(data[Référence principale],data[[#This Row],[Référence principale]]),COUNTIF(data[Référence principale],data[[#This Row],[Référence principale]]),)</f>
        <v>1</v>
      </c>
    </row>
    <row r="2899" spans="1:55" x14ac:dyDescent="0.25">
      <c r="A2899" t="s">
        <v>830</v>
      </c>
      <c r="G2899" t="s">
        <v>3924</v>
      </c>
      <c r="N2899" s="2"/>
      <c r="O2899" s="2"/>
      <c r="R2899" t="s">
        <v>830</v>
      </c>
      <c r="U2899" t="s">
        <v>629</v>
      </c>
      <c r="AD2899">
        <v>0</v>
      </c>
      <c r="AG2899">
        <v>0</v>
      </c>
      <c r="AP2899" s="3">
        <v>44556</v>
      </c>
      <c r="AY28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8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899" t="str">
        <f>data[[#This Row],[Différence en valeur]]&amp;data[[#This Row],[Année]]</f>
        <v>02021</v>
      </c>
      <c r="BC2899">
        <f>IF(COUNTIF($U$2:U2899,U2899)=COUNTIF(data[Référence principale],data[[#This Row],[Référence principale]]),COUNTIF(data[Référence principale],data[[#This Row],[Référence principale]]),)</f>
        <v>2</v>
      </c>
    </row>
    <row r="2900" spans="1:55" x14ac:dyDescent="0.25">
      <c r="A2900" t="s">
        <v>830</v>
      </c>
      <c r="G2900" t="s">
        <v>3924</v>
      </c>
      <c r="N2900" s="2"/>
      <c r="O2900" s="2"/>
      <c r="R2900" t="s">
        <v>830</v>
      </c>
      <c r="U2900" t="s">
        <v>2495</v>
      </c>
      <c r="AD2900">
        <v>0</v>
      </c>
      <c r="AG2900">
        <v>0</v>
      </c>
      <c r="AP2900" s="3">
        <v>44556</v>
      </c>
      <c r="AY29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0" t="str">
        <f>data[[#This Row],[Différence en valeur]]&amp;data[[#This Row],[Année]]</f>
        <v>02021</v>
      </c>
      <c r="BC2900">
        <f>IF(COUNTIF($U$2:U2900,U2900)=COUNTIF(data[Référence principale],data[[#This Row],[Référence principale]]),COUNTIF(data[Référence principale],data[[#This Row],[Référence principale]]),)</f>
        <v>1</v>
      </c>
    </row>
    <row r="2901" spans="1:55" x14ac:dyDescent="0.25">
      <c r="A2901" t="s">
        <v>830</v>
      </c>
      <c r="G2901" t="s">
        <v>3924</v>
      </c>
      <c r="N2901" s="2"/>
      <c r="O2901" s="2"/>
      <c r="R2901" t="s">
        <v>830</v>
      </c>
      <c r="U2901" t="s">
        <v>100</v>
      </c>
      <c r="AD2901">
        <v>0</v>
      </c>
      <c r="AG2901">
        <v>0</v>
      </c>
      <c r="AP2901" s="3">
        <v>44556</v>
      </c>
      <c r="AY29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1" t="str">
        <f>data[[#This Row],[Différence en valeur]]&amp;data[[#This Row],[Année]]</f>
        <v>02021</v>
      </c>
      <c r="BC2901">
        <f>IF(COUNTIF($U$2:U2901,U2901)=COUNTIF(data[Référence principale],data[[#This Row],[Référence principale]]),COUNTIF(data[Référence principale],data[[#This Row],[Référence principale]]),)</f>
        <v>2</v>
      </c>
    </row>
    <row r="2902" spans="1:55" x14ac:dyDescent="0.25">
      <c r="A2902" t="s">
        <v>830</v>
      </c>
      <c r="G2902" t="s">
        <v>3924</v>
      </c>
      <c r="N2902" s="2"/>
      <c r="O2902" s="2"/>
      <c r="R2902" t="s">
        <v>830</v>
      </c>
      <c r="U2902" t="s">
        <v>2496</v>
      </c>
      <c r="AD2902">
        <v>0</v>
      </c>
      <c r="AG2902">
        <v>0</v>
      </c>
      <c r="AP2902" s="3">
        <v>44556</v>
      </c>
      <c r="AY29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2" t="str">
        <f>data[[#This Row],[Différence en valeur]]&amp;data[[#This Row],[Année]]</f>
        <v>02021</v>
      </c>
      <c r="BC2902">
        <f>IF(COUNTIF($U$2:U2902,U2902)=COUNTIF(data[Référence principale],data[[#This Row],[Référence principale]]),COUNTIF(data[Référence principale],data[[#This Row],[Référence principale]]),)</f>
        <v>1</v>
      </c>
    </row>
    <row r="2903" spans="1:55" x14ac:dyDescent="0.25">
      <c r="A2903" t="s">
        <v>830</v>
      </c>
      <c r="G2903" t="s">
        <v>3924</v>
      </c>
      <c r="N2903" s="2"/>
      <c r="O2903" s="2"/>
      <c r="R2903" t="s">
        <v>830</v>
      </c>
      <c r="U2903" t="s">
        <v>2497</v>
      </c>
      <c r="AD2903">
        <v>53</v>
      </c>
      <c r="AG2903">
        <v>45.521700000000003</v>
      </c>
      <c r="AP2903" s="3">
        <v>44556</v>
      </c>
      <c r="AY29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3" t="str">
        <f>data[[#This Row],[Différence en valeur]]&amp;data[[#This Row],[Année]]</f>
        <v>45.52172021</v>
      </c>
      <c r="BC2903">
        <f>IF(COUNTIF($U$2:U2903,U2903)=COUNTIF(data[Référence principale],data[[#This Row],[Référence principale]]),COUNTIF(data[Référence principale],data[[#This Row],[Référence principale]]),)</f>
        <v>0</v>
      </c>
    </row>
    <row r="2904" spans="1:55" x14ac:dyDescent="0.25">
      <c r="A2904" t="s">
        <v>830</v>
      </c>
      <c r="G2904" t="s">
        <v>3924</v>
      </c>
      <c r="N2904" s="2"/>
      <c r="O2904" s="2"/>
      <c r="R2904" t="s">
        <v>830</v>
      </c>
      <c r="U2904" t="s">
        <v>2497</v>
      </c>
      <c r="AD2904">
        <v>0</v>
      </c>
      <c r="AG2904">
        <v>0</v>
      </c>
      <c r="AP2904" s="3">
        <v>44556</v>
      </c>
      <c r="AY29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4" t="str">
        <f>data[[#This Row],[Différence en valeur]]&amp;data[[#This Row],[Année]]</f>
        <v>02021</v>
      </c>
      <c r="BC2904">
        <f>IF(COUNTIF($U$2:U2904,U2904)=COUNTIF(data[Référence principale],data[[#This Row],[Référence principale]]),COUNTIF(data[Référence principale],data[[#This Row],[Référence principale]]),)</f>
        <v>0</v>
      </c>
    </row>
    <row r="2905" spans="1:55" x14ac:dyDescent="0.25">
      <c r="A2905" t="s">
        <v>830</v>
      </c>
      <c r="G2905" t="s">
        <v>3924</v>
      </c>
      <c r="N2905" s="2"/>
      <c r="O2905" s="2"/>
      <c r="R2905" t="s">
        <v>830</v>
      </c>
      <c r="U2905" t="s">
        <v>2498</v>
      </c>
      <c r="AD2905">
        <v>0</v>
      </c>
      <c r="AG2905">
        <v>0</v>
      </c>
      <c r="AP2905" s="3">
        <v>44556</v>
      </c>
      <c r="AY29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5" t="str">
        <f>data[[#This Row],[Différence en valeur]]&amp;data[[#This Row],[Année]]</f>
        <v>02021</v>
      </c>
      <c r="BC2905">
        <f>IF(COUNTIF($U$2:U2905,U2905)=COUNTIF(data[Référence principale],data[[#This Row],[Référence principale]]),COUNTIF(data[Référence principale],data[[#This Row],[Référence principale]]),)</f>
        <v>1</v>
      </c>
    </row>
    <row r="2906" spans="1:55" x14ac:dyDescent="0.25">
      <c r="A2906" t="s">
        <v>830</v>
      </c>
      <c r="G2906" t="s">
        <v>3924</v>
      </c>
      <c r="N2906" s="2"/>
      <c r="O2906" s="2"/>
      <c r="R2906" t="s">
        <v>830</v>
      </c>
      <c r="U2906" t="s">
        <v>2499</v>
      </c>
      <c r="AD2906">
        <v>0</v>
      </c>
      <c r="AG2906">
        <v>0</v>
      </c>
      <c r="AP2906" s="3">
        <v>44556</v>
      </c>
      <c r="AY29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6" t="str">
        <f>data[[#This Row],[Différence en valeur]]&amp;data[[#This Row],[Année]]</f>
        <v>02021</v>
      </c>
      <c r="BC2906">
        <f>IF(COUNTIF($U$2:U2906,U2906)=COUNTIF(data[Référence principale],data[[#This Row],[Référence principale]]),COUNTIF(data[Référence principale],data[[#This Row],[Référence principale]]),)</f>
        <v>0</v>
      </c>
    </row>
    <row r="2907" spans="1:55" x14ac:dyDescent="0.25">
      <c r="A2907" t="s">
        <v>830</v>
      </c>
      <c r="G2907" t="s">
        <v>3924</v>
      </c>
      <c r="N2907" s="2"/>
      <c r="O2907" s="2"/>
      <c r="R2907" t="s">
        <v>830</v>
      </c>
      <c r="U2907" t="s">
        <v>2500</v>
      </c>
      <c r="AD2907">
        <v>0</v>
      </c>
      <c r="AG2907">
        <v>0</v>
      </c>
      <c r="AP2907" s="3">
        <v>44556</v>
      </c>
      <c r="AY29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7" t="str">
        <f>data[[#This Row],[Différence en valeur]]&amp;data[[#This Row],[Année]]</f>
        <v>02021</v>
      </c>
      <c r="BC2907">
        <f>IF(COUNTIF($U$2:U2907,U2907)=COUNTIF(data[Référence principale],data[[#This Row],[Référence principale]]),COUNTIF(data[Référence principale],data[[#This Row],[Référence principale]]),)</f>
        <v>1</v>
      </c>
    </row>
    <row r="2908" spans="1:55" x14ac:dyDescent="0.25">
      <c r="A2908" t="s">
        <v>830</v>
      </c>
      <c r="G2908" t="s">
        <v>3924</v>
      </c>
      <c r="N2908" s="2"/>
      <c r="O2908" s="2"/>
      <c r="R2908" t="s">
        <v>830</v>
      </c>
      <c r="U2908" t="s">
        <v>2501</v>
      </c>
      <c r="AD2908">
        <v>0</v>
      </c>
      <c r="AG2908">
        <v>0</v>
      </c>
      <c r="AP2908" s="3">
        <v>44556</v>
      </c>
      <c r="AY29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8" t="str">
        <f>data[[#This Row],[Différence en valeur]]&amp;data[[#This Row],[Année]]</f>
        <v>02021</v>
      </c>
      <c r="BC2908">
        <f>IF(COUNTIF($U$2:U2908,U2908)=COUNTIF(data[Référence principale],data[[#This Row],[Référence principale]]),COUNTIF(data[Référence principale],data[[#This Row],[Référence principale]]),)</f>
        <v>1</v>
      </c>
    </row>
    <row r="2909" spans="1:55" x14ac:dyDescent="0.25">
      <c r="A2909" t="s">
        <v>830</v>
      </c>
      <c r="G2909" t="s">
        <v>3924</v>
      </c>
      <c r="N2909" s="2"/>
      <c r="O2909" s="2"/>
      <c r="R2909" t="s">
        <v>830</v>
      </c>
      <c r="U2909" t="s">
        <v>2502</v>
      </c>
      <c r="AD2909">
        <v>0</v>
      </c>
      <c r="AG2909">
        <v>0</v>
      </c>
      <c r="AP2909" s="3">
        <v>44556</v>
      </c>
      <c r="AY29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09" t="str">
        <f>data[[#This Row],[Différence en valeur]]&amp;data[[#This Row],[Année]]</f>
        <v>02021</v>
      </c>
      <c r="BC2909">
        <f>IF(COUNTIF($U$2:U2909,U2909)=COUNTIF(data[Référence principale],data[[#This Row],[Référence principale]]),COUNTIF(data[Référence principale],data[[#This Row],[Référence principale]]),)</f>
        <v>1</v>
      </c>
    </row>
    <row r="2910" spans="1:55" x14ac:dyDescent="0.25">
      <c r="A2910" t="s">
        <v>830</v>
      </c>
      <c r="G2910" t="s">
        <v>3924</v>
      </c>
      <c r="N2910" s="2"/>
      <c r="O2910" s="2"/>
      <c r="R2910" t="s">
        <v>830</v>
      </c>
      <c r="U2910" t="s">
        <v>2503</v>
      </c>
      <c r="AD2910">
        <v>0</v>
      </c>
      <c r="AG2910">
        <v>0</v>
      </c>
      <c r="AP2910" s="3">
        <v>44556</v>
      </c>
      <c r="AY29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0" t="str">
        <f>data[[#This Row],[Différence en valeur]]&amp;data[[#This Row],[Année]]</f>
        <v>02021</v>
      </c>
      <c r="BC2910">
        <f>IF(COUNTIF($U$2:U2910,U2910)=COUNTIF(data[Référence principale],data[[#This Row],[Référence principale]]),COUNTIF(data[Référence principale],data[[#This Row],[Référence principale]]),)</f>
        <v>1</v>
      </c>
    </row>
    <row r="2911" spans="1:55" x14ac:dyDescent="0.25">
      <c r="A2911" t="s">
        <v>830</v>
      </c>
      <c r="G2911" t="s">
        <v>3924</v>
      </c>
      <c r="N2911" s="2"/>
      <c r="O2911" s="2"/>
      <c r="R2911" t="s">
        <v>830</v>
      </c>
      <c r="U2911" t="s">
        <v>2504</v>
      </c>
      <c r="AD2911">
        <v>0</v>
      </c>
      <c r="AG2911">
        <v>0</v>
      </c>
      <c r="AP2911" s="3">
        <v>44556</v>
      </c>
      <c r="AY29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1" t="str">
        <f>data[[#This Row],[Différence en valeur]]&amp;data[[#This Row],[Année]]</f>
        <v>02021</v>
      </c>
      <c r="BC2911">
        <f>IF(COUNTIF($U$2:U2911,U2911)=COUNTIF(data[Référence principale],data[[#This Row],[Référence principale]]),COUNTIF(data[Référence principale],data[[#This Row],[Référence principale]]),)</f>
        <v>1</v>
      </c>
    </row>
    <row r="2912" spans="1:55" x14ac:dyDescent="0.25">
      <c r="A2912" t="s">
        <v>830</v>
      </c>
      <c r="G2912" t="s">
        <v>3924</v>
      </c>
      <c r="N2912" s="2"/>
      <c r="O2912" s="2"/>
      <c r="R2912" t="s">
        <v>830</v>
      </c>
      <c r="U2912" t="s">
        <v>2505</v>
      </c>
      <c r="AD2912">
        <v>0</v>
      </c>
      <c r="AG2912">
        <v>0</v>
      </c>
      <c r="AP2912" s="3">
        <v>44556</v>
      </c>
      <c r="AY29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2" t="str">
        <f>data[[#This Row],[Différence en valeur]]&amp;data[[#This Row],[Année]]</f>
        <v>02021</v>
      </c>
      <c r="BC2912">
        <f>IF(COUNTIF($U$2:U2912,U2912)=COUNTIF(data[Référence principale],data[[#This Row],[Référence principale]]),COUNTIF(data[Référence principale],data[[#This Row],[Référence principale]]),)</f>
        <v>1</v>
      </c>
    </row>
    <row r="2913" spans="1:55" x14ac:dyDescent="0.25">
      <c r="A2913" t="s">
        <v>830</v>
      </c>
      <c r="G2913" t="s">
        <v>3924</v>
      </c>
      <c r="N2913" s="2"/>
      <c r="O2913" s="2"/>
      <c r="R2913" t="s">
        <v>830</v>
      </c>
      <c r="U2913" t="s">
        <v>2506</v>
      </c>
      <c r="AD2913">
        <v>0</v>
      </c>
      <c r="AG2913">
        <v>0</v>
      </c>
      <c r="AP2913" s="3">
        <v>44556</v>
      </c>
      <c r="AY29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3" t="str">
        <f>data[[#This Row],[Différence en valeur]]&amp;data[[#This Row],[Année]]</f>
        <v>02021</v>
      </c>
      <c r="BC2913">
        <f>IF(COUNTIF($U$2:U2913,U2913)=COUNTIF(data[Référence principale],data[[#This Row],[Référence principale]]),COUNTIF(data[Référence principale],data[[#This Row],[Référence principale]]),)</f>
        <v>1</v>
      </c>
    </row>
    <row r="2914" spans="1:55" x14ac:dyDescent="0.25">
      <c r="A2914" t="s">
        <v>830</v>
      </c>
      <c r="G2914" t="s">
        <v>3924</v>
      </c>
      <c r="N2914" s="2"/>
      <c r="O2914" s="2"/>
      <c r="R2914" t="s">
        <v>830</v>
      </c>
      <c r="U2914" t="s">
        <v>2507</v>
      </c>
      <c r="AD2914">
        <v>0</v>
      </c>
      <c r="AG2914">
        <v>0</v>
      </c>
      <c r="AP2914" s="3">
        <v>44556</v>
      </c>
      <c r="AY29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4" t="str">
        <f>data[[#This Row],[Différence en valeur]]&amp;data[[#This Row],[Année]]</f>
        <v>02021</v>
      </c>
      <c r="BC2914">
        <f>IF(COUNTIF($U$2:U2914,U2914)=COUNTIF(data[Référence principale],data[[#This Row],[Référence principale]]),COUNTIF(data[Référence principale],data[[#This Row],[Référence principale]]),)</f>
        <v>1</v>
      </c>
    </row>
    <row r="2915" spans="1:55" x14ac:dyDescent="0.25">
      <c r="A2915" t="s">
        <v>830</v>
      </c>
      <c r="G2915" t="s">
        <v>3924</v>
      </c>
      <c r="N2915" s="2"/>
      <c r="O2915" s="2"/>
      <c r="R2915" t="s">
        <v>830</v>
      </c>
      <c r="U2915" t="s">
        <v>2508</v>
      </c>
      <c r="AD2915">
        <v>0</v>
      </c>
      <c r="AG2915">
        <v>0</v>
      </c>
      <c r="AP2915" s="3">
        <v>44556</v>
      </c>
      <c r="AY29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5" t="str">
        <f>data[[#This Row],[Différence en valeur]]&amp;data[[#This Row],[Année]]</f>
        <v>02021</v>
      </c>
      <c r="BC2915">
        <f>IF(COUNTIF($U$2:U2915,U2915)=COUNTIF(data[Référence principale],data[[#This Row],[Référence principale]]),COUNTIF(data[Référence principale],data[[#This Row],[Référence principale]]),)</f>
        <v>1</v>
      </c>
    </row>
    <row r="2916" spans="1:55" x14ac:dyDescent="0.25">
      <c r="A2916" t="s">
        <v>830</v>
      </c>
      <c r="G2916" t="s">
        <v>3924</v>
      </c>
      <c r="N2916" s="2"/>
      <c r="O2916" s="2"/>
      <c r="R2916" t="s">
        <v>830</v>
      </c>
      <c r="U2916" t="s">
        <v>2509</v>
      </c>
      <c r="AD2916">
        <v>0</v>
      </c>
      <c r="AG2916">
        <v>0</v>
      </c>
      <c r="AP2916" s="3">
        <v>44556</v>
      </c>
      <c r="AY29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6" t="str">
        <f>data[[#This Row],[Différence en valeur]]&amp;data[[#This Row],[Année]]</f>
        <v>02021</v>
      </c>
      <c r="BC2916">
        <f>IF(COUNTIF($U$2:U2916,U2916)=COUNTIF(data[Référence principale],data[[#This Row],[Référence principale]]),COUNTIF(data[Référence principale],data[[#This Row],[Référence principale]]),)</f>
        <v>1</v>
      </c>
    </row>
    <row r="2917" spans="1:55" x14ac:dyDescent="0.25">
      <c r="A2917" t="s">
        <v>830</v>
      </c>
      <c r="G2917" t="s">
        <v>3924</v>
      </c>
      <c r="N2917" s="2"/>
      <c r="O2917" s="2"/>
      <c r="R2917" t="s">
        <v>830</v>
      </c>
      <c r="U2917" t="s">
        <v>2510</v>
      </c>
      <c r="AD2917">
        <v>0</v>
      </c>
      <c r="AG2917">
        <v>0</v>
      </c>
      <c r="AP2917" s="3">
        <v>44556</v>
      </c>
      <c r="AY29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7" t="str">
        <f>data[[#This Row],[Différence en valeur]]&amp;data[[#This Row],[Année]]</f>
        <v>02021</v>
      </c>
      <c r="BC2917">
        <f>IF(COUNTIF($U$2:U2917,U2917)=COUNTIF(data[Référence principale],data[[#This Row],[Référence principale]]),COUNTIF(data[Référence principale],data[[#This Row],[Référence principale]]),)</f>
        <v>1</v>
      </c>
    </row>
    <row r="2918" spans="1:55" x14ac:dyDescent="0.25">
      <c r="A2918" t="s">
        <v>830</v>
      </c>
      <c r="G2918" t="s">
        <v>3924</v>
      </c>
      <c r="N2918" s="2"/>
      <c r="O2918" s="2"/>
      <c r="R2918" t="s">
        <v>830</v>
      </c>
      <c r="U2918" t="s">
        <v>2511</v>
      </c>
      <c r="AD2918">
        <v>0</v>
      </c>
      <c r="AG2918">
        <v>0</v>
      </c>
      <c r="AP2918" s="3">
        <v>44556</v>
      </c>
      <c r="AY29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8" t="str">
        <f>data[[#This Row],[Différence en valeur]]&amp;data[[#This Row],[Année]]</f>
        <v>02021</v>
      </c>
      <c r="BC2918">
        <f>IF(COUNTIF($U$2:U2918,U2918)=COUNTIF(data[Référence principale],data[[#This Row],[Référence principale]]),COUNTIF(data[Référence principale],data[[#This Row],[Référence principale]]),)</f>
        <v>1</v>
      </c>
    </row>
    <row r="2919" spans="1:55" x14ac:dyDescent="0.25">
      <c r="A2919" t="s">
        <v>830</v>
      </c>
      <c r="G2919" t="s">
        <v>3924</v>
      </c>
      <c r="N2919" s="2"/>
      <c r="O2919" s="2"/>
      <c r="R2919" t="s">
        <v>830</v>
      </c>
      <c r="U2919" t="s">
        <v>2512</v>
      </c>
      <c r="AD2919">
        <v>0</v>
      </c>
      <c r="AG2919">
        <v>0</v>
      </c>
      <c r="AP2919" s="3">
        <v>44556</v>
      </c>
      <c r="AY29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19" t="str">
        <f>data[[#This Row],[Différence en valeur]]&amp;data[[#This Row],[Année]]</f>
        <v>02021</v>
      </c>
      <c r="BC2919">
        <f>IF(COUNTIF($U$2:U2919,U2919)=COUNTIF(data[Référence principale],data[[#This Row],[Référence principale]]),COUNTIF(data[Référence principale],data[[#This Row],[Référence principale]]),)</f>
        <v>1</v>
      </c>
    </row>
    <row r="2920" spans="1:55" x14ac:dyDescent="0.25">
      <c r="A2920" t="s">
        <v>830</v>
      </c>
      <c r="G2920" t="s">
        <v>3924</v>
      </c>
      <c r="N2920" s="2"/>
      <c r="O2920" s="2"/>
      <c r="R2920" t="s">
        <v>830</v>
      </c>
      <c r="U2920" t="s">
        <v>2513</v>
      </c>
      <c r="AD2920">
        <v>0</v>
      </c>
      <c r="AG2920">
        <v>0</v>
      </c>
      <c r="AP2920" s="3">
        <v>44556</v>
      </c>
      <c r="AY29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0" t="str">
        <f>data[[#This Row],[Différence en valeur]]&amp;data[[#This Row],[Année]]</f>
        <v>02021</v>
      </c>
      <c r="BC2920">
        <f>IF(COUNTIF($U$2:U2920,U2920)=COUNTIF(data[Référence principale],data[[#This Row],[Référence principale]]),COUNTIF(data[Référence principale],data[[#This Row],[Référence principale]]),)</f>
        <v>1</v>
      </c>
    </row>
    <row r="2921" spans="1:55" x14ac:dyDescent="0.25">
      <c r="A2921" t="s">
        <v>830</v>
      </c>
      <c r="G2921" t="s">
        <v>3924</v>
      </c>
      <c r="N2921" s="2"/>
      <c r="O2921" s="2"/>
      <c r="R2921" t="s">
        <v>830</v>
      </c>
      <c r="U2921" t="s">
        <v>2514</v>
      </c>
      <c r="AD2921">
        <v>-3</v>
      </c>
      <c r="AG2921">
        <v>-0.9</v>
      </c>
      <c r="AP2921" s="3">
        <v>44556</v>
      </c>
      <c r="AY29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1" t="str">
        <f>data[[#This Row],[Différence en valeur]]&amp;data[[#This Row],[Année]]</f>
        <v>-0.92021</v>
      </c>
      <c r="BC2921">
        <f>IF(COUNTIF($U$2:U2921,U2921)=COUNTIF(data[Référence principale],data[[#This Row],[Référence principale]]),COUNTIF(data[Référence principale],data[[#This Row],[Référence principale]]),)</f>
        <v>0</v>
      </c>
    </row>
    <row r="2922" spans="1:55" x14ac:dyDescent="0.25">
      <c r="A2922" t="s">
        <v>830</v>
      </c>
      <c r="G2922" t="s">
        <v>3924</v>
      </c>
      <c r="N2922" s="2"/>
      <c r="O2922" s="2"/>
      <c r="R2922" t="s">
        <v>830</v>
      </c>
      <c r="U2922" t="s">
        <v>2515</v>
      </c>
      <c r="AD2922">
        <v>-1</v>
      </c>
      <c r="AG2922">
        <v>-42.441099999999999</v>
      </c>
      <c r="AP2922" s="3">
        <v>44556</v>
      </c>
      <c r="AY29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2" t="str">
        <f>data[[#This Row],[Différence en valeur]]&amp;data[[#This Row],[Année]]</f>
        <v>-42.44112021</v>
      </c>
      <c r="BC2922">
        <f>IF(COUNTIF($U$2:U2922,U2922)=COUNTIF(data[Référence principale],data[[#This Row],[Référence principale]]),COUNTIF(data[Référence principale],data[[#This Row],[Référence principale]]),)</f>
        <v>1</v>
      </c>
    </row>
    <row r="2923" spans="1:55" x14ac:dyDescent="0.25">
      <c r="A2923" t="s">
        <v>830</v>
      </c>
      <c r="G2923" t="s">
        <v>3924</v>
      </c>
      <c r="N2923" s="2"/>
      <c r="O2923" s="2"/>
      <c r="R2923" t="s">
        <v>830</v>
      </c>
      <c r="U2923" t="s">
        <v>2516</v>
      </c>
      <c r="AD2923">
        <v>2</v>
      </c>
      <c r="AG2923">
        <v>2.08</v>
      </c>
      <c r="AP2923" s="3">
        <v>44556</v>
      </c>
      <c r="AY29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3" t="str">
        <f>data[[#This Row],[Différence en valeur]]&amp;data[[#This Row],[Année]]</f>
        <v>2.082021</v>
      </c>
      <c r="BC2923">
        <f>IF(COUNTIF($U$2:U2923,U2923)=COUNTIF(data[Référence principale],data[[#This Row],[Référence principale]]),COUNTIF(data[Référence principale],data[[#This Row],[Référence principale]]),)</f>
        <v>1</v>
      </c>
    </row>
    <row r="2924" spans="1:55" x14ac:dyDescent="0.25">
      <c r="A2924" t="s">
        <v>830</v>
      </c>
      <c r="G2924" t="s">
        <v>3924</v>
      </c>
      <c r="N2924" s="2"/>
      <c r="O2924" s="2"/>
      <c r="R2924" t="s">
        <v>830</v>
      </c>
      <c r="U2924" t="s">
        <v>2517</v>
      </c>
      <c r="AD2924">
        <v>2</v>
      </c>
      <c r="AG2924">
        <v>0.45800000000000002</v>
      </c>
      <c r="AP2924" s="3">
        <v>44556</v>
      </c>
      <c r="AY29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4" t="str">
        <f>data[[#This Row],[Différence en valeur]]&amp;data[[#This Row],[Année]]</f>
        <v>0.4582021</v>
      </c>
      <c r="BC2924">
        <f>IF(COUNTIF($U$2:U2924,U2924)=COUNTIF(data[Référence principale],data[[#This Row],[Référence principale]]),COUNTIF(data[Référence principale],data[[#This Row],[Référence principale]]),)</f>
        <v>1</v>
      </c>
    </row>
    <row r="2925" spans="1:55" x14ac:dyDescent="0.25">
      <c r="A2925" t="s">
        <v>830</v>
      </c>
      <c r="G2925" t="s">
        <v>3924</v>
      </c>
      <c r="N2925" s="2"/>
      <c r="O2925" s="2"/>
      <c r="R2925" t="s">
        <v>830</v>
      </c>
      <c r="U2925" t="s">
        <v>2518</v>
      </c>
      <c r="AD2925">
        <v>0</v>
      </c>
      <c r="AG2925">
        <v>0</v>
      </c>
      <c r="AP2925" s="3">
        <v>44556</v>
      </c>
      <c r="AY29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5" t="str">
        <f>data[[#This Row],[Différence en valeur]]&amp;data[[#This Row],[Année]]</f>
        <v>02021</v>
      </c>
      <c r="BC2925">
        <f>IF(COUNTIF($U$2:U2925,U2925)=COUNTIF(data[Référence principale],data[[#This Row],[Référence principale]]),COUNTIF(data[Référence principale],data[[#This Row],[Référence principale]]),)</f>
        <v>1</v>
      </c>
    </row>
    <row r="2926" spans="1:55" x14ac:dyDescent="0.25">
      <c r="A2926" t="s">
        <v>830</v>
      </c>
      <c r="G2926" t="s">
        <v>3924</v>
      </c>
      <c r="N2926" s="2"/>
      <c r="O2926" s="2"/>
      <c r="R2926" t="s">
        <v>830</v>
      </c>
      <c r="U2926" t="s">
        <v>2519</v>
      </c>
      <c r="AD2926">
        <v>0</v>
      </c>
      <c r="AG2926">
        <v>0</v>
      </c>
      <c r="AP2926" s="3">
        <v>44556</v>
      </c>
      <c r="AY29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6" t="str">
        <f>data[[#This Row],[Différence en valeur]]&amp;data[[#This Row],[Année]]</f>
        <v>02021</v>
      </c>
      <c r="BC2926">
        <f>IF(COUNTIF($U$2:U2926,U2926)=COUNTIF(data[Référence principale],data[[#This Row],[Référence principale]]),COUNTIF(data[Référence principale],data[[#This Row],[Référence principale]]),)</f>
        <v>1</v>
      </c>
    </row>
    <row r="2927" spans="1:55" x14ac:dyDescent="0.25">
      <c r="A2927" t="s">
        <v>830</v>
      </c>
      <c r="G2927" t="s">
        <v>3924</v>
      </c>
      <c r="N2927" s="2"/>
      <c r="O2927" s="2"/>
      <c r="R2927" t="s">
        <v>830</v>
      </c>
      <c r="U2927" t="s">
        <v>2520</v>
      </c>
      <c r="AD2927">
        <v>0</v>
      </c>
      <c r="AG2927">
        <v>0</v>
      </c>
      <c r="AP2927" s="3">
        <v>44556</v>
      </c>
      <c r="AY29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7" t="str">
        <f>data[[#This Row],[Différence en valeur]]&amp;data[[#This Row],[Année]]</f>
        <v>02021</v>
      </c>
      <c r="BC2927">
        <f>IF(COUNTIF($U$2:U2927,U2927)=COUNTIF(data[Référence principale],data[[#This Row],[Référence principale]]),COUNTIF(data[Référence principale],data[[#This Row],[Référence principale]]),)</f>
        <v>1</v>
      </c>
    </row>
    <row r="2928" spans="1:55" x14ac:dyDescent="0.25">
      <c r="A2928" t="s">
        <v>830</v>
      </c>
      <c r="G2928" t="s">
        <v>3924</v>
      </c>
      <c r="N2928" s="2"/>
      <c r="O2928" s="2"/>
      <c r="R2928" t="s">
        <v>830</v>
      </c>
      <c r="U2928" t="s">
        <v>2521</v>
      </c>
      <c r="AD2928">
        <v>0</v>
      </c>
      <c r="AG2928">
        <v>0</v>
      </c>
      <c r="AP2928" s="3">
        <v>44556</v>
      </c>
      <c r="AY29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8" t="str">
        <f>data[[#This Row],[Différence en valeur]]&amp;data[[#This Row],[Année]]</f>
        <v>02021</v>
      </c>
      <c r="BC2928">
        <f>IF(COUNTIF($U$2:U2928,U2928)=COUNTIF(data[Référence principale],data[[#This Row],[Référence principale]]),COUNTIF(data[Référence principale],data[[#This Row],[Référence principale]]),)</f>
        <v>1</v>
      </c>
    </row>
    <row r="2929" spans="1:55" x14ac:dyDescent="0.25">
      <c r="A2929" t="s">
        <v>830</v>
      </c>
      <c r="G2929" t="s">
        <v>3924</v>
      </c>
      <c r="N2929" s="2"/>
      <c r="O2929" s="2"/>
      <c r="R2929" t="s">
        <v>830</v>
      </c>
      <c r="U2929" t="s">
        <v>2522</v>
      </c>
      <c r="AD2929">
        <v>0</v>
      </c>
      <c r="AG2929">
        <v>0</v>
      </c>
      <c r="AP2929" s="3">
        <v>44556</v>
      </c>
      <c r="AY29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29" t="str">
        <f>data[[#This Row],[Différence en valeur]]&amp;data[[#This Row],[Année]]</f>
        <v>02021</v>
      </c>
      <c r="BC2929">
        <f>IF(COUNTIF($U$2:U2929,U2929)=COUNTIF(data[Référence principale],data[[#This Row],[Référence principale]]),COUNTIF(data[Référence principale],data[[#This Row],[Référence principale]]),)</f>
        <v>0</v>
      </c>
    </row>
    <row r="2930" spans="1:55" x14ac:dyDescent="0.25">
      <c r="A2930" t="s">
        <v>830</v>
      </c>
      <c r="G2930" t="s">
        <v>3924</v>
      </c>
      <c r="N2930" s="2"/>
      <c r="O2930" s="2"/>
      <c r="R2930" t="s">
        <v>830</v>
      </c>
      <c r="U2930" t="s">
        <v>2523</v>
      </c>
      <c r="AD2930">
        <v>0</v>
      </c>
      <c r="AG2930">
        <v>0</v>
      </c>
      <c r="AP2930" s="3">
        <v>44556</v>
      </c>
      <c r="AY29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0" t="str">
        <f>data[[#This Row],[Différence en valeur]]&amp;data[[#This Row],[Année]]</f>
        <v>02021</v>
      </c>
      <c r="BC2930">
        <f>IF(COUNTIF($U$2:U2930,U2930)=COUNTIF(data[Référence principale],data[[#This Row],[Référence principale]]),COUNTIF(data[Référence principale],data[[#This Row],[Référence principale]]),)</f>
        <v>1</v>
      </c>
    </row>
    <row r="2931" spans="1:55" x14ac:dyDescent="0.25">
      <c r="A2931" t="s">
        <v>830</v>
      </c>
      <c r="G2931" t="s">
        <v>3924</v>
      </c>
      <c r="N2931" s="2"/>
      <c r="O2931" s="2"/>
      <c r="R2931" t="s">
        <v>830</v>
      </c>
      <c r="U2931" t="s">
        <v>2524</v>
      </c>
      <c r="AD2931">
        <v>0</v>
      </c>
      <c r="AG2931">
        <v>0</v>
      </c>
      <c r="AP2931" s="3">
        <v>44556</v>
      </c>
      <c r="AY29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1" t="str">
        <f>data[[#This Row],[Différence en valeur]]&amp;data[[#This Row],[Année]]</f>
        <v>02021</v>
      </c>
      <c r="BC2931">
        <f>IF(COUNTIF($U$2:U2931,U2931)=COUNTIF(data[Référence principale],data[[#This Row],[Référence principale]]),COUNTIF(data[Référence principale],data[[#This Row],[Référence principale]]),)</f>
        <v>1</v>
      </c>
    </row>
    <row r="2932" spans="1:55" x14ac:dyDescent="0.25">
      <c r="A2932" t="s">
        <v>830</v>
      </c>
      <c r="G2932" t="s">
        <v>3924</v>
      </c>
      <c r="N2932" s="2"/>
      <c r="O2932" s="2"/>
      <c r="R2932" t="s">
        <v>830</v>
      </c>
      <c r="U2932" t="s">
        <v>718</v>
      </c>
      <c r="AD2932">
        <v>0</v>
      </c>
      <c r="AG2932">
        <v>0</v>
      </c>
      <c r="AP2932" s="3">
        <v>44556</v>
      </c>
      <c r="AY29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2" t="str">
        <f>data[[#This Row],[Différence en valeur]]&amp;data[[#This Row],[Année]]</f>
        <v>02021</v>
      </c>
      <c r="BC2932">
        <f>IF(COUNTIF($U$2:U2932,U2932)=COUNTIF(data[Référence principale],data[[#This Row],[Référence principale]]),COUNTIF(data[Référence principale],data[[#This Row],[Référence principale]]),)</f>
        <v>3</v>
      </c>
    </row>
    <row r="2933" spans="1:55" x14ac:dyDescent="0.25">
      <c r="A2933" t="s">
        <v>830</v>
      </c>
      <c r="G2933" t="s">
        <v>3924</v>
      </c>
      <c r="N2933" s="2"/>
      <c r="O2933" s="2"/>
      <c r="R2933" t="s">
        <v>830</v>
      </c>
      <c r="U2933" t="s">
        <v>2525</v>
      </c>
      <c r="AD2933">
        <v>0</v>
      </c>
      <c r="AG2933">
        <v>0</v>
      </c>
      <c r="AP2933" s="3">
        <v>44556</v>
      </c>
      <c r="AY29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3" t="str">
        <f>data[[#This Row],[Différence en valeur]]&amp;data[[#This Row],[Année]]</f>
        <v>02021</v>
      </c>
      <c r="BC2933">
        <f>IF(COUNTIF($U$2:U2933,U2933)=COUNTIF(data[Référence principale],data[[#This Row],[Référence principale]]),COUNTIF(data[Référence principale],data[[#This Row],[Référence principale]]),)</f>
        <v>1</v>
      </c>
    </row>
    <row r="2934" spans="1:55" x14ac:dyDescent="0.25">
      <c r="A2934" t="s">
        <v>830</v>
      </c>
      <c r="G2934" t="s">
        <v>3924</v>
      </c>
      <c r="N2934" s="2"/>
      <c r="O2934" s="2"/>
      <c r="R2934" t="s">
        <v>830</v>
      </c>
      <c r="U2934" t="s">
        <v>2526</v>
      </c>
      <c r="AD2934">
        <v>0</v>
      </c>
      <c r="AG2934">
        <v>0</v>
      </c>
      <c r="AP2934" s="3">
        <v>44556</v>
      </c>
      <c r="AY29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4" t="str">
        <f>data[[#This Row],[Différence en valeur]]&amp;data[[#This Row],[Année]]</f>
        <v>02021</v>
      </c>
      <c r="BC2934">
        <f>IF(COUNTIF($U$2:U2934,U2934)=COUNTIF(data[Référence principale],data[[#This Row],[Référence principale]]),COUNTIF(data[Référence principale],data[[#This Row],[Référence principale]]),)</f>
        <v>1</v>
      </c>
    </row>
    <row r="2935" spans="1:55" x14ac:dyDescent="0.25">
      <c r="A2935" t="s">
        <v>830</v>
      </c>
      <c r="G2935" t="s">
        <v>3924</v>
      </c>
      <c r="N2935" s="2"/>
      <c r="O2935" s="2"/>
      <c r="R2935" t="s">
        <v>830</v>
      </c>
      <c r="U2935" t="s">
        <v>2527</v>
      </c>
      <c r="AD2935">
        <v>0</v>
      </c>
      <c r="AG2935">
        <v>0</v>
      </c>
      <c r="AP2935" s="3">
        <v>44556</v>
      </c>
      <c r="AY29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5" t="str">
        <f>data[[#This Row],[Différence en valeur]]&amp;data[[#This Row],[Année]]</f>
        <v>02021</v>
      </c>
      <c r="BC2935">
        <f>IF(COUNTIF($U$2:U2935,U2935)=COUNTIF(data[Référence principale],data[[#This Row],[Référence principale]]),COUNTIF(data[Référence principale],data[[#This Row],[Référence principale]]),)</f>
        <v>1</v>
      </c>
    </row>
    <row r="2936" spans="1:55" x14ac:dyDescent="0.25">
      <c r="A2936" t="s">
        <v>830</v>
      </c>
      <c r="G2936" t="s">
        <v>3924</v>
      </c>
      <c r="N2936" s="2"/>
      <c r="O2936" s="2"/>
      <c r="R2936" t="s">
        <v>830</v>
      </c>
      <c r="U2936" t="s">
        <v>2528</v>
      </c>
      <c r="AD2936">
        <v>-1</v>
      </c>
      <c r="AG2936">
        <v>-0.77500000000000002</v>
      </c>
      <c r="AP2936" s="3">
        <v>44556</v>
      </c>
      <c r="AY29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6" t="str">
        <f>data[[#This Row],[Différence en valeur]]&amp;data[[#This Row],[Année]]</f>
        <v>-0.7752021</v>
      </c>
      <c r="BC2936">
        <f>IF(COUNTIF($U$2:U2936,U2936)=COUNTIF(data[Référence principale],data[[#This Row],[Référence principale]]),COUNTIF(data[Référence principale],data[[#This Row],[Référence principale]]),)</f>
        <v>1</v>
      </c>
    </row>
    <row r="2937" spans="1:55" x14ac:dyDescent="0.25">
      <c r="A2937" t="s">
        <v>830</v>
      </c>
      <c r="G2937" t="s">
        <v>3924</v>
      </c>
      <c r="N2937" s="2"/>
      <c r="O2937" s="2"/>
      <c r="R2937" t="s">
        <v>830</v>
      </c>
      <c r="U2937" t="s">
        <v>2529</v>
      </c>
      <c r="AD2937">
        <v>0</v>
      </c>
      <c r="AG2937">
        <v>0</v>
      </c>
      <c r="AP2937" s="3">
        <v>44556</v>
      </c>
      <c r="AY29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7" t="str">
        <f>data[[#This Row],[Différence en valeur]]&amp;data[[#This Row],[Année]]</f>
        <v>02021</v>
      </c>
      <c r="BC2937">
        <f>IF(COUNTIF($U$2:U2937,U2937)=COUNTIF(data[Référence principale],data[[#This Row],[Référence principale]]),COUNTIF(data[Référence principale],data[[#This Row],[Référence principale]]),)</f>
        <v>1</v>
      </c>
    </row>
    <row r="2938" spans="1:55" x14ac:dyDescent="0.25">
      <c r="A2938" t="s">
        <v>830</v>
      </c>
      <c r="G2938" t="s">
        <v>3924</v>
      </c>
      <c r="N2938" s="2"/>
      <c r="O2938" s="2"/>
      <c r="R2938" t="s">
        <v>830</v>
      </c>
      <c r="U2938" t="s">
        <v>2530</v>
      </c>
      <c r="AD2938">
        <v>0</v>
      </c>
      <c r="AG2938">
        <v>0</v>
      </c>
      <c r="AP2938" s="3">
        <v>44556</v>
      </c>
      <c r="AY29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8" t="str">
        <f>data[[#This Row],[Différence en valeur]]&amp;data[[#This Row],[Année]]</f>
        <v>02021</v>
      </c>
      <c r="BC2938">
        <f>IF(COUNTIF($U$2:U2938,U2938)=COUNTIF(data[Référence principale],data[[#This Row],[Référence principale]]),COUNTIF(data[Référence principale],data[[#This Row],[Référence principale]]),)</f>
        <v>1</v>
      </c>
    </row>
    <row r="2939" spans="1:55" x14ac:dyDescent="0.25">
      <c r="A2939" t="s">
        <v>830</v>
      </c>
      <c r="G2939" t="s">
        <v>3924</v>
      </c>
      <c r="N2939" s="2"/>
      <c r="O2939" s="2"/>
      <c r="R2939" t="s">
        <v>830</v>
      </c>
      <c r="U2939" t="s">
        <v>2531</v>
      </c>
      <c r="AD2939">
        <v>0</v>
      </c>
      <c r="AG2939">
        <v>0</v>
      </c>
      <c r="AP2939" s="3">
        <v>44556</v>
      </c>
      <c r="AY29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39" t="str">
        <f>data[[#This Row],[Différence en valeur]]&amp;data[[#This Row],[Année]]</f>
        <v>02021</v>
      </c>
      <c r="BC2939">
        <f>IF(COUNTIF($U$2:U2939,U2939)=COUNTIF(data[Référence principale],data[[#This Row],[Référence principale]]),COUNTIF(data[Référence principale],data[[#This Row],[Référence principale]]),)</f>
        <v>1</v>
      </c>
    </row>
    <row r="2940" spans="1:55" x14ac:dyDescent="0.25">
      <c r="A2940" t="s">
        <v>830</v>
      </c>
      <c r="G2940" t="s">
        <v>3924</v>
      </c>
      <c r="N2940" s="2"/>
      <c r="O2940" s="2"/>
      <c r="R2940" t="s">
        <v>830</v>
      </c>
      <c r="U2940" t="s">
        <v>2532</v>
      </c>
      <c r="AD2940">
        <v>0</v>
      </c>
      <c r="AG2940">
        <v>0</v>
      </c>
      <c r="AP2940" s="3">
        <v>44556</v>
      </c>
      <c r="AY29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0" t="str">
        <f>data[[#This Row],[Différence en valeur]]&amp;data[[#This Row],[Année]]</f>
        <v>02021</v>
      </c>
      <c r="BC2940">
        <f>IF(COUNTIF($U$2:U2940,U2940)=COUNTIF(data[Référence principale],data[[#This Row],[Référence principale]]),COUNTIF(data[Référence principale],data[[#This Row],[Référence principale]]),)</f>
        <v>1</v>
      </c>
    </row>
    <row r="2941" spans="1:55" x14ac:dyDescent="0.25">
      <c r="A2941" t="s">
        <v>830</v>
      </c>
      <c r="G2941" t="s">
        <v>3924</v>
      </c>
      <c r="N2941" s="2"/>
      <c r="O2941" s="2"/>
      <c r="R2941" t="s">
        <v>830</v>
      </c>
      <c r="U2941" t="s">
        <v>2533</v>
      </c>
      <c r="AD2941">
        <v>0</v>
      </c>
      <c r="AG2941">
        <v>0</v>
      </c>
      <c r="AP2941" s="3">
        <v>44556</v>
      </c>
      <c r="AY29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1" t="str">
        <f>data[[#This Row],[Différence en valeur]]&amp;data[[#This Row],[Année]]</f>
        <v>02021</v>
      </c>
      <c r="BC2941">
        <f>IF(COUNTIF($U$2:U2941,U2941)=COUNTIF(data[Référence principale],data[[#This Row],[Référence principale]]),COUNTIF(data[Référence principale],data[[#This Row],[Référence principale]]),)</f>
        <v>1</v>
      </c>
    </row>
    <row r="2942" spans="1:55" x14ac:dyDescent="0.25">
      <c r="A2942" t="s">
        <v>830</v>
      </c>
      <c r="G2942" t="s">
        <v>3924</v>
      </c>
      <c r="N2942" s="2"/>
      <c r="O2942" s="2"/>
      <c r="R2942" t="s">
        <v>830</v>
      </c>
      <c r="U2942" t="s">
        <v>2534</v>
      </c>
      <c r="AD2942">
        <v>0</v>
      </c>
      <c r="AG2942">
        <v>0</v>
      </c>
      <c r="AP2942" s="3">
        <v>44556</v>
      </c>
      <c r="AY29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2" t="str">
        <f>data[[#This Row],[Différence en valeur]]&amp;data[[#This Row],[Année]]</f>
        <v>02021</v>
      </c>
      <c r="BC2942">
        <f>IF(COUNTIF($U$2:U2942,U2942)=COUNTIF(data[Référence principale],data[[#This Row],[Référence principale]]),COUNTIF(data[Référence principale],data[[#This Row],[Référence principale]]),)</f>
        <v>1</v>
      </c>
    </row>
    <row r="2943" spans="1:55" x14ac:dyDescent="0.25">
      <c r="A2943" t="s">
        <v>830</v>
      </c>
      <c r="G2943" t="s">
        <v>3924</v>
      </c>
      <c r="N2943" s="2"/>
      <c r="O2943" s="2"/>
      <c r="R2943" t="s">
        <v>830</v>
      </c>
      <c r="U2943" t="s">
        <v>2535</v>
      </c>
      <c r="AD2943">
        <v>0</v>
      </c>
      <c r="AG2943">
        <v>0</v>
      </c>
      <c r="AP2943" s="3">
        <v>44556</v>
      </c>
      <c r="AY29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3" t="str">
        <f>data[[#This Row],[Différence en valeur]]&amp;data[[#This Row],[Année]]</f>
        <v>02021</v>
      </c>
      <c r="BC2943">
        <f>IF(COUNTIF($U$2:U2943,U2943)=COUNTIF(data[Référence principale],data[[#This Row],[Référence principale]]),COUNTIF(data[Référence principale],data[[#This Row],[Référence principale]]),)</f>
        <v>1</v>
      </c>
    </row>
    <row r="2944" spans="1:55" x14ac:dyDescent="0.25">
      <c r="A2944" t="s">
        <v>830</v>
      </c>
      <c r="G2944" t="s">
        <v>3924</v>
      </c>
      <c r="N2944" s="2"/>
      <c r="O2944" s="2"/>
      <c r="R2944" t="s">
        <v>830</v>
      </c>
      <c r="U2944" t="s">
        <v>2536</v>
      </c>
      <c r="AD2944">
        <v>0</v>
      </c>
      <c r="AG2944">
        <v>0</v>
      </c>
      <c r="AP2944" s="3">
        <v>44556</v>
      </c>
      <c r="AY29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4" t="str">
        <f>data[[#This Row],[Différence en valeur]]&amp;data[[#This Row],[Année]]</f>
        <v>02021</v>
      </c>
      <c r="BC2944">
        <f>IF(COUNTIF($U$2:U2944,U2944)=COUNTIF(data[Référence principale],data[[#This Row],[Référence principale]]),COUNTIF(data[Référence principale],data[[#This Row],[Référence principale]]),)</f>
        <v>1</v>
      </c>
    </row>
    <row r="2945" spans="1:55" x14ac:dyDescent="0.25">
      <c r="A2945" t="s">
        <v>830</v>
      </c>
      <c r="G2945" t="s">
        <v>3924</v>
      </c>
      <c r="N2945" s="2"/>
      <c r="O2945" s="2"/>
      <c r="R2945" t="s">
        <v>830</v>
      </c>
      <c r="U2945" t="s">
        <v>2537</v>
      </c>
      <c r="AD2945">
        <v>0</v>
      </c>
      <c r="AG2945">
        <v>0</v>
      </c>
      <c r="AP2945" s="3">
        <v>44556</v>
      </c>
      <c r="AY29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5" t="str">
        <f>data[[#This Row],[Différence en valeur]]&amp;data[[#This Row],[Année]]</f>
        <v>02021</v>
      </c>
      <c r="BC2945">
        <f>IF(COUNTIF($U$2:U2945,U2945)=COUNTIF(data[Référence principale],data[[#This Row],[Référence principale]]),COUNTIF(data[Référence principale],data[[#This Row],[Référence principale]]),)</f>
        <v>1</v>
      </c>
    </row>
    <row r="2946" spans="1:55" x14ac:dyDescent="0.25">
      <c r="A2946" t="s">
        <v>830</v>
      </c>
      <c r="G2946" t="s">
        <v>3924</v>
      </c>
      <c r="N2946" s="2"/>
      <c r="O2946" s="2"/>
      <c r="R2946" t="s">
        <v>830</v>
      </c>
      <c r="U2946" t="s">
        <v>2538</v>
      </c>
      <c r="AD2946">
        <v>0</v>
      </c>
      <c r="AG2946">
        <v>0</v>
      </c>
      <c r="AP2946" s="3">
        <v>44556</v>
      </c>
      <c r="AY29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6" t="str">
        <f>data[[#This Row],[Différence en valeur]]&amp;data[[#This Row],[Année]]</f>
        <v>02021</v>
      </c>
      <c r="BC2946">
        <f>IF(COUNTIF($U$2:U2946,U2946)=COUNTIF(data[Référence principale],data[[#This Row],[Référence principale]]),COUNTIF(data[Référence principale],data[[#This Row],[Référence principale]]),)</f>
        <v>1</v>
      </c>
    </row>
    <row r="2947" spans="1:55" x14ac:dyDescent="0.25">
      <c r="A2947" t="s">
        <v>830</v>
      </c>
      <c r="G2947" t="s">
        <v>3924</v>
      </c>
      <c r="N2947" s="2"/>
      <c r="O2947" s="2"/>
      <c r="R2947" t="s">
        <v>830</v>
      </c>
      <c r="U2947" t="s">
        <v>2539</v>
      </c>
      <c r="AD2947">
        <v>0</v>
      </c>
      <c r="AG2947">
        <v>0</v>
      </c>
      <c r="AP2947" s="3">
        <v>44556</v>
      </c>
      <c r="AY29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7" t="str">
        <f>data[[#This Row],[Différence en valeur]]&amp;data[[#This Row],[Année]]</f>
        <v>02021</v>
      </c>
      <c r="BC2947">
        <f>IF(COUNTIF($U$2:U2947,U2947)=COUNTIF(data[Référence principale],data[[#This Row],[Référence principale]]),COUNTIF(data[Référence principale],data[[#This Row],[Référence principale]]),)</f>
        <v>1</v>
      </c>
    </row>
    <row r="2948" spans="1:55" x14ac:dyDescent="0.25">
      <c r="A2948" t="s">
        <v>830</v>
      </c>
      <c r="G2948" t="s">
        <v>3924</v>
      </c>
      <c r="N2948" s="2"/>
      <c r="O2948" s="2"/>
      <c r="R2948" t="s">
        <v>830</v>
      </c>
      <c r="U2948" t="s">
        <v>2540</v>
      </c>
      <c r="AD2948">
        <v>-36</v>
      </c>
      <c r="AG2948">
        <v>-154.22399999999999</v>
      </c>
      <c r="AP2948" s="3">
        <v>44556</v>
      </c>
      <c r="AY29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8" t="str">
        <f>data[[#This Row],[Différence en valeur]]&amp;data[[#This Row],[Année]]</f>
        <v>-154.2242021</v>
      </c>
      <c r="BC2948">
        <f>IF(COUNTIF($U$2:U2948,U2948)=COUNTIF(data[Référence principale],data[[#This Row],[Référence principale]]),COUNTIF(data[Référence principale],data[[#This Row],[Référence principale]]),)</f>
        <v>0</v>
      </c>
    </row>
    <row r="2949" spans="1:55" x14ac:dyDescent="0.25">
      <c r="A2949" t="s">
        <v>830</v>
      </c>
      <c r="G2949" t="s">
        <v>3924</v>
      </c>
      <c r="N2949" s="2"/>
      <c r="O2949" s="2"/>
      <c r="R2949" t="s">
        <v>830</v>
      </c>
      <c r="U2949" t="s">
        <v>2540</v>
      </c>
      <c r="AD2949">
        <v>0</v>
      </c>
      <c r="AG2949">
        <v>0</v>
      </c>
      <c r="AP2949" s="3">
        <v>44556</v>
      </c>
      <c r="AY29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49" t="str">
        <f>data[[#This Row],[Différence en valeur]]&amp;data[[#This Row],[Année]]</f>
        <v>02021</v>
      </c>
      <c r="BC2949">
        <f>IF(COUNTIF($U$2:U2949,U2949)=COUNTIF(data[Référence principale],data[[#This Row],[Référence principale]]),COUNTIF(data[Référence principale],data[[#This Row],[Référence principale]]),)</f>
        <v>2</v>
      </c>
    </row>
    <row r="2950" spans="1:55" x14ac:dyDescent="0.25">
      <c r="A2950" t="s">
        <v>830</v>
      </c>
      <c r="G2950" t="s">
        <v>3924</v>
      </c>
      <c r="N2950" s="2"/>
      <c r="O2950" s="2"/>
      <c r="R2950" t="s">
        <v>830</v>
      </c>
      <c r="U2950" t="s">
        <v>2541</v>
      </c>
      <c r="AD2950">
        <v>0</v>
      </c>
      <c r="AG2950">
        <v>0</v>
      </c>
      <c r="AP2950" s="3">
        <v>44556</v>
      </c>
      <c r="AY29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0" t="str">
        <f>data[[#This Row],[Différence en valeur]]&amp;data[[#This Row],[Année]]</f>
        <v>02021</v>
      </c>
      <c r="BC2950">
        <f>IF(COUNTIF($U$2:U2950,U2950)=COUNTIF(data[Référence principale],data[[#This Row],[Référence principale]]),COUNTIF(data[Référence principale],data[[#This Row],[Référence principale]]),)</f>
        <v>1</v>
      </c>
    </row>
    <row r="2951" spans="1:55" x14ac:dyDescent="0.25">
      <c r="A2951" t="s">
        <v>830</v>
      </c>
      <c r="G2951" t="s">
        <v>3924</v>
      </c>
      <c r="N2951" s="2"/>
      <c r="O2951" s="2"/>
      <c r="R2951" t="s">
        <v>830</v>
      </c>
      <c r="U2951" t="s">
        <v>501</v>
      </c>
      <c r="AD2951">
        <v>0</v>
      </c>
      <c r="AG2951">
        <v>0</v>
      </c>
      <c r="AP2951" s="3">
        <v>44556</v>
      </c>
      <c r="AY29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1" t="str">
        <f>data[[#This Row],[Différence en valeur]]&amp;data[[#This Row],[Année]]</f>
        <v>02021</v>
      </c>
      <c r="BC2951">
        <f>IF(COUNTIF($U$2:U2951,U2951)=COUNTIF(data[Référence principale],data[[#This Row],[Référence principale]]),COUNTIF(data[Référence principale],data[[#This Row],[Référence principale]]),)</f>
        <v>2</v>
      </c>
    </row>
    <row r="2952" spans="1:55" x14ac:dyDescent="0.25">
      <c r="A2952" t="s">
        <v>830</v>
      </c>
      <c r="G2952" t="s">
        <v>3924</v>
      </c>
      <c r="N2952" s="2"/>
      <c r="O2952" s="2"/>
      <c r="R2952" t="s">
        <v>830</v>
      </c>
      <c r="U2952" t="s">
        <v>2542</v>
      </c>
      <c r="AD2952">
        <v>-1</v>
      </c>
      <c r="AG2952">
        <v>-96</v>
      </c>
      <c r="AP2952" s="3">
        <v>44556</v>
      </c>
      <c r="AY29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2" t="str">
        <f>data[[#This Row],[Différence en valeur]]&amp;data[[#This Row],[Année]]</f>
        <v>-962021</v>
      </c>
      <c r="BC2952">
        <f>IF(COUNTIF($U$2:U2952,U2952)=COUNTIF(data[Référence principale],data[[#This Row],[Référence principale]]),COUNTIF(data[Référence principale],data[[#This Row],[Référence principale]]),)</f>
        <v>2</v>
      </c>
    </row>
    <row r="2953" spans="1:55" x14ac:dyDescent="0.25">
      <c r="A2953" t="s">
        <v>830</v>
      </c>
      <c r="G2953" t="s">
        <v>3924</v>
      </c>
      <c r="N2953" s="2"/>
      <c r="O2953" s="2"/>
      <c r="R2953" t="s">
        <v>830</v>
      </c>
      <c r="U2953" t="s">
        <v>216</v>
      </c>
      <c r="AD2953">
        <v>0</v>
      </c>
      <c r="AG2953">
        <v>0</v>
      </c>
      <c r="AP2953" s="3">
        <v>44556</v>
      </c>
      <c r="AY29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3" t="str">
        <f>data[[#This Row],[Différence en valeur]]&amp;data[[#This Row],[Année]]</f>
        <v>02021</v>
      </c>
      <c r="BC2953">
        <f>IF(COUNTIF($U$2:U2953,U2953)=COUNTIF(data[Référence principale],data[[#This Row],[Référence principale]]),COUNTIF(data[Référence principale],data[[#This Row],[Référence principale]]),)</f>
        <v>3</v>
      </c>
    </row>
    <row r="2954" spans="1:55" x14ac:dyDescent="0.25">
      <c r="A2954" t="s">
        <v>830</v>
      </c>
      <c r="G2954" t="s">
        <v>3924</v>
      </c>
      <c r="N2954" s="2"/>
      <c r="O2954" s="2"/>
      <c r="R2954" t="s">
        <v>830</v>
      </c>
      <c r="U2954" t="s">
        <v>2543</v>
      </c>
      <c r="AD2954">
        <v>0</v>
      </c>
      <c r="AG2954">
        <v>0</v>
      </c>
      <c r="AP2954" s="3">
        <v>44556</v>
      </c>
      <c r="AY29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4" t="str">
        <f>data[[#This Row],[Différence en valeur]]&amp;data[[#This Row],[Année]]</f>
        <v>02021</v>
      </c>
      <c r="BC2954">
        <f>IF(COUNTIF($U$2:U2954,U2954)=COUNTIF(data[Référence principale],data[[#This Row],[Référence principale]]),COUNTIF(data[Référence principale],data[[#This Row],[Référence principale]]),)</f>
        <v>1</v>
      </c>
    </row>
    <row r="2955" spans="1:55" x14ac:dyDescent="0.25">
      <c r="A2955" t="s">
        <v>830</v>
      </c>
      <c r="G2955" t="s">
        <v>3924</v>
      </c>
      <c r="N2955" s="2"/>
      <c r="O2955" s="2"/>
      <c r="R2955" t="s">
        <v>830</v>
      </c>
      <c r="U2955" t="s">
        <v>2544</v>
      </c>
      <c r="AD2955">
        <v>1</v>
      </c>
      <c r="AG2955">
        <v>9.15</v>
      </c>
      <c r="AP2955" s="3">
        <v>44556</v>
      </c>
      <c r="AY29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5" t="str">
        <f>data[[#This Row],[Différence en valeur]]&amp;data[[#This Row],[Année]]</f>
        <v>9.152021</v>
      </c>
      <c r="BC2955">
        <f>IF(COUNTIF($U$2:U2955,U2955)=COUNTIF(data[Référence principale],data[[#This Row],[Référence principale]]),COUNTIF(data[Référence principale],data[[#This Row],[Référence principale]]),)</f>
        <v>1</v>
      </c>
    </row>
    <row r="2956" spans="1:55" x14ac:dyDescent="0.25">
      <c r="A2956" t="s">
        <v>830</v>
      </c>
      <c r="G2956" t="s">
        <v>3924</v>
      </c>
      <c r="N2956" s="2"/>
      <c r="O2956" s="2"/>
      <c r="R2956" t="s">
        <v>830</v>
      </c>
      <c r="U2956" t="s">
        <v>2545</v>
      </c>
      <c r="AD2956">
        <v>-1</v>
      </c>
      <c r="AG2956">
        <v>-77.7</v>
      </c>
      <c r="AP2956" s="3">
        <v>44556</v>
      </c>
      <c r="AY29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6" t="str">
        <f>data[[#This Row],[Différence en valeur]]&amp;data[[#This Row],[Année]]</f>
        <v>-77.72021</v>
      </c>
      <c r="BC2956">
        <f>IF(COUNTIF($U$2:U2956,U2956)=COUNTIF(data[Référence principale],data[[#This Row],[Référence principale]]),COUNTIF(data[Référence principale],data[[#This Row],[Référence principale]]),)</f>
        <v>1</v>
      </c>
    </row>
    <row r="2957" spans="1:55" x14ac:dyDescent="0.25">
      <c r="A2957" t="s">
        <v>830</v>
      </c>
      <c r="G2957" t="s">
        <v>3924</v>
      </c>
      <c r="N2957" s="2"/>
      <c r="O2957" s="2"/>
      <c r="R2957" t="s">
        <v>830</v>
      </c>
      <c r="U2957" t="s">
        <v>2546</v>
      </c>
      <c r="AD2957">
        <v>0</v>
      </c>
      <c r="AG2957">
        <v>0</v>
      </c>
      <c r="AP2957" s="3">
        <v>44556</v>
      </c>
      <c r="AY29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7" t="str">
        <f>data[[#This Row],[Différence en valeur]]&amp;data[[#This Row],[Année]]</f>
        <v>02021</v>
      </c>
      <c r="BC2957">
        <f>IF(COUNTIF($U$2:U2957,U2957)=COUNTIF(data[Référence principale],data[[#This Row],[Référence principale]]),COUNTIF(data[Référence principale],data[[#This Row],[Référence principale]]),)</f>
        <v>1</v>
      </c>
    </row>
    <row r="2958" spans="1:55" x14ac:dyDescent="0.25">
      <c r="A2958" t="s">
        <v>830</v>
      </c>
      <c r="G2958" t="s">
        <v>3924</v>
      </c>
      <c r="N2958" s="2"/>
      <c r="O2958" s="2"/>
      <c r="R2958" t="s">
        <v>830</v>
      </c>
      <c r="U2958" t="s">
        <v>2547</v>
      </c>
      <c r="AD2958">
        <v>0</v>
      </c>
      <c r="AG2958">
        <v>0</v>
      </c>
      <c r="AP2958" s="3">
        <v>44556</v>
      </c>
      <c r="AY29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8" t="str">
        <f>data[[#This Row],[Différence en valeur]]&amp;data[[#This Row],[Année]]</f>
        <v>02021</v>
      </c>
      <c r="BC2958">
        <f>IF(COUNTIF($U$2:U2958,U2958)=COUNTIF(data[Référence principale],data[[#This Row],[Référence principale]]),COUNTIF(data[Référence principale],data[[#This Row],[Référence principale]]),)</f>
        <v>0</v>
      </c>
    </row>
    <row r="2959" spans="1:55" x14ac:dyDescent="0.25">
      <c r="A2959" t="s">
        <v>830</v>
      </c>
      <c r="G2959" t="s">
        <v>3924</v>
      </c>
      <c r="N2959" s="2"/>
      <c r="O2959" s="2"/>
      <c r="R2959" t="s">
        <v>830</v>
      </c>
      <c r="U2959" t="s">
        <v>2548</v>
      </c>
      <c r="AD2959">
        <v>0</v>
      </c>
      <c r="AG2959">
        <v>0</v>
      </c>
      <c r="AP2959" s="3">
        <v>44556</v>
      </c>
      <c r="AY29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59" t="str">
        <f>data[[#This Row],[Différence en valeur]]&amp;data[[#This Row],[Année]]</f>
        <v>02021</v>
      </c>
      <c r="BC2959">
        <f>IF(COUNTIF($U$2:U2959,U2959)=COUNTIF(data[Référence principale],data[[#This Row],[Référence principale]]),COUNTIF(data[Référence principale],data[[#This Row],[Référence principale]]),)</f>
        <v>0</v>
      </c>
    </row>
    <row r="2960" spans="1:55" x14ac:dyDescent="0.25">
      <c r="A2960" t="s">
        <v>830</v>
      </c>
      <c r="G2960" t="s">
        <v>3924</v>
      </c>
      <c r="N2960" s="2"/>
      <c r="O2960" s="2"/>
      <c r="R2960" t="s">
        <v>830</v>
      </c>
      <c r="U2960" t="s">
        <v>630</v>
      </c>
      <c r="AD2960">
        <v>0</v>
      </c>
      <c r="AG2960">
        <v>0</v>
      </c>
      <c r="AP2960" s="3">
        <v>44556</v>
      </c>
      <c r="AY29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0" t="str">
        <f>data[[#This Row],[Différence en valeur]]&amp;data[[#This Row],[Année]]</f>
        <v>02021</v>
      </c>
      <c r="BC2960">
        <f>IF(COUNTIF($U$2:U2960,U2960)=COUNTIF(data[Référence principale],data[[#This Row],[Référence principale]]),COUNTIF(data[Référence principale],data[[#This Row],[Référence principale]]),)</f>
        <v>2</v>
      </c>
    </row>
    <row r="2961" spans="1:55" x14ac:dyDescent="0.25">
      <c r="A2961" t="s">
        <v>830</v>
      </c>
      <c r="G2961" t="s">
        <v>3924</v>
      </c>
      <c r="N2961" s="2"/>
      <c r="O2961" s="2"/>
      <c r="R2961" t="s">
        <v>830</v>
      </c>
      <c r="U2961" t="s">
        <v>2549</v>
      </c>
      <c r="AD2961">
        <v>0</v>
      </c>
      <c r="AG2961">
        <v>0</v>
      </c>
      <c r="AP2961" s="3">
        <v>44556</v>
      </c>
      <c r="AY29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1" t="str">
        <f>data[[#This Row],[Différence en valeur]]&amp;data[[#This Row],[Année]]</f>
        <v>02021</v>
      </c>
      <c r="BC2961">
        <f>IF(COUNTIF($U$2:U2961,U2961)=COUNTIF(data[Référence principale],data[[#This Row],[Référence principale]]),COUNTIF(data[Référence principale],data[[#This Row],[Référence principale]]),)</f>
        <v>1</v>
      </c>
    </row>
    <row r="2962" spans="1:55" x14ac:dyDescent="0.25">
      <c r="A2962" t="s">
        <v>830</v>
      </c>
      <c r="G2962" t="s">
        <v>3924</v>
      </c>
      <c r="N2962" s="2"/>
      <c r="O2962" s="2"/>
      <c r="R2962" t="s">
        <v>830</v>
      </c>
      <c r="U2962" t="s">
        <v>252</v>
      </c>
      <c r="AD2962">
        <v>0</v>
      </c>
      <c r="AG2962">
        <v>0</v>
      </c>
      <c r="AP2962" s="3">
        <v>44556</v>
      </c>
      <c r="AY29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2" t="str">
        <f>data[[#This Row],[Différence en valeur]]&amp;data[[#This Row],[Année]]</f>
        <v>02021</v>
      </c>
      <c r="BC2962">
        <f>IF(COUNTIF($U$2:U2962,U2962)=COUNTIF(data[Référence principale],data[[#This Row],[Référence principale]]),COUNTIF(data[Référence principale],data[[#This Row],[Référence principale]]),)</f>
        <v>2</v>
      </c>
    </row>
    <row r="2963" spans="1:55" x14ac:dyDescent="0.25">
      <c r="A2963" t="s">
        <v>830</v>
      </c>
      <c r="G2963" t="s">
        <v>3924</v>
      </c>
      <c r="N2963" s="2"/>
      <c r="O2963" s="2"/>
      <c r="R2963" t="s">
        <v>830</v>
      </c>
      <c r="U2963" t="s">
        <v>2550</v>
      </c>
      <c r="AD2963">
        <v>0</v>
      </c>
      <c r="AG2963">
        <v>0</v>
      </c>
      <c r="AP2963" s="3">
        <v>44556</v>
      </c>
      <c r="AY29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3" t="str">
        <f>data[[#This Row],[Différence en valeur]]&amp;data[[#This Row],[Année]]</f>
        <v>02021</v>
      </c>
      <c r="BC2963">
        <f>IF(COUNTIF($U$2:U2963,U2963)=COUNTIF(data[Référence principale],data[[#This Row],[Référence principale]]),COUNTIF(data[Référence principale],data[[#This Row],[Référence principale]]),)</f>
        <v>1</v>
      </c>
    </row>
    <row r="2964" spans="1:55" x14ac:dyDescent="0.25">
      <c r="A2964" t="s">
        <v>830</v>
      </c>
      <c r="G2964" t="s">
        <v>3924</v>
      </c>
      <c r="N2964" s="2"/>
      <c r="O2964" s="2"/>
      <c r="R2964" t="s">
        <v>830</v>
      </c>
      <c r="U2964" t="s">
        <v>2551</v>
      </c>
      <c r="AD2964">
        <v>0</v>
      </c>
      <c r="AG2964">
        <v>0</v>
      </c>
      <c r="AP2964" s="3">
        <v>44556</v>
      </c>
      <c r="AY29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4" t="str">
        <f>data[[#This Row],[Différence en valeur]]&amp;data[[#This Row],[Année]]</f>
        <v>02021</v>
      </c>
      <c r="BC2964">
        <f>IF(COUNTIF($U$2:U2964,U2964)=COUNTIF(data[Référence principale],data[[#This Row],[Référence principale]]),COUNTIF(data[Référence principale],data[[#This Row],[Référence principale]]),)</f>
        <v>1</v>
      </c>
    </row>
    <row r="2965" spans="1:55" x14ac:dyDescent="0.25">
      <c r="A2965" t="s">
        <v>830</v>
      </c>
      <c r="G2965" t="s">
        <v>3924</v>
      </c>
      <c r="N2965" s="2"/>
      <c r="O2965" s="2"/>
      <c r="R2965" t="s">
        <v>830</v>
      </c>
      <c r="U2965" t="s">
        <v>101</v>
      </c>
      <c r="AD2965">
        <v>0</v>
      </c>
      <c r="AG2965">
        <v>0</v>
      </c>
      <c r="AP2965" s="3">
        <v>44556</v>
      </c>
      <c r="AY29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5" t="str">
        <f>data[[#This Row],[Différence en valeur]]&amp;data[[#This Row],[Année]]</f>
        <v>02021</v>
      </c>
      <c r="BC2965">
        <f>IF(COUNTIF($U$2:U2965,U2965)=COUNTIF(data[Référence principale],data[[#This Row],[Référence principale]]),COUNTIF(data[Référence principale],data[[#This Row],[Référence principale]]),)</f>
        <v>2</v>
      </c>
    </row>
    <row r="2966" spans="1:55" x14ac:dyDescent="0.25">
      <c r="A2966" t="s">
        <v>830</v>
      </c>
      <c r="G2966" t="s">
        <v>3924</v>
      </c>
      <c r="N2966" s="2"/>
      <c r="O2966" s="2"/>
      <c r="R2966" t="s">
        <v>830</v>
      </c>
      <c r="U2966" t="s">
        <v>2552</v>
      </c>
      <c r="AD2966">
        <v>0</v>
      </c>
      <c r="AG2966">
        <v>0</v>
      </c>
      <c r="AP2966" s="3">
        <v>44556</v>
      </c>
      <c r="AY29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6" t="str">
        <f>data[[#This Row],[Différence en valeur]]&amp;data[[#This Row],[Année]]</f>
        <v>02021</v>
      </c>
      <c r="BC2966">
        <f>IF(COUNTIF($U$2:U2966,U2966)=COUNTIF(data[Référence principale],data[[#This Row],[Référence principale]]),COUNTIF(data[Référence principale],data[[#This Row],[Référence principale]]),)</f>
        <v>1</v>
      </c>
    </row>
    <row r="2967" spans="1:55" x14ac:dyDescent="0.25">
      <c r="A2967" t="s">
        <v>830</v>
      </c>
      <c r="G2967" t="s">
        <v>3924</v>
      </c>
      <c r="N2967" s="2"/>
      <c r="O2967" s="2"/>
      <c r="R2967" t="s">
        <v>830</v>
      </c>
      <c r="U2967" t="s">
        <v>2553</v>
      </c>
      <c r="AD2967">
        <v>0</v>
      </c>
      <c r="AG2967">
        <v>0</v>
      </c>
      <c r="AP2967" s="3">
        <v>44556</v>
      </c>
      <c r="AY29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7" t="str">
        <f>data[[#This Row],[Différence en valeur]]&amp;data[[#This Row],[Année]]</f>
        <v>02021</v>
      </c>
      <c r="BC2967">
        <f>IF(COUNTIF($U$2:U2967,U2967)=COUNTIF(data[Référence principale],data[[#This Row],[Référence principale]]),COUNTIF(data[Référence principale],data[[#This Row],[Référence principale]]),)</f>
        <v>1</v>
      </c>
    </row>
    <row r="2968" spans="1:55" x14ac:dyDescent="0.25">
      <c r="A2968" t="s">
        <v>830</v>
      </c>
      <c r="G2968" t="s">
        <v>3924</v>
      </c>
      <c r="N2968" s="2"/>
      <c r="O2968" s="2"/>
      <c r="R2968" t="s">
        <v>830</v>
      </c>
      <c r="U2968" t="s">
        <v>102</v>
      </c>
      <c r="AD2968">
        <v>0</v>
      </c>
      <c r="AG2968">
        <v>0</v>
      </c>
      <c r="AP2968" s="3">
        <v>44556</v>
      </c>
      <c r="AY29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8" t="str">
        <f>data[[#This Row],[Différence en valeur]]&amp;data[[#This Row],[Année]]</f>
        <v>02021</v>
      </c>
      <c r="BC2968">
        <f>IF(COUNTIF($U$2:U2968,U2968)=COUNTIF(data[Référence principale],data[[#This Row],[Référence principale]]),COUNTIF(data[Référence principale],data[[#This Row],[Référence principale]]),)</f>
        <v>2</v>
      </c>
    </row>
    <row r="2969" spans="1:55" x14ac:dyDescent="0.25">
      <c r="A2969" t="s">
        <v>830</v>
      </c>
      <c r="G2969" t="s">
        <v>3924</v>
      </c>
      <c r="N2969" s="2"/>
      <c r="O2969" s="2"/>
      <c r="R2969" t="s">
        <v>830</v>
      </c>
      <c r="U2969" t="s">
        <v>2554</v>
      </c>
      <c r="AD2969">
        <v>0</v>
      </c>
      <c r="AG2969">
        <v>0</v>
      </c>
      <c r="AP2969" s="3">
        <v>44556</v>
      </c>
      <c r="AY29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69" t="str">
        <f>data[[#This Row],[Différence en valeur]]&amp;data[[#This Row],[Année]]</f>
        <v>02021</v>
      </c>
      <c r="BC2969">
        <f>IF(COUNTIF($U$2:U2969,U2969)=COUNTIF(data[Référence principale],data[[#This Row],[Référence principale]]),COUNTIF(data[Référence principale],data[[#This Row],[Référence principale]]),)</f>
        <v>1</v>
      </c>
    </row>
    <row r="2970" spans="1:55" x14ac:dyDescent="0.25">
      <c r="A2970" t="s">
        <v>830</v>
      </c>
      <c r="G2970" t="s">
        <v>3924</v>
      </c>
      <c r="N2970" s="2"/>
      <c r="O2970" s="2"/>
      <c r="R2970" t="s">
        <v>830</v>
      </c>
      <c r="U2970" t="s">
        <v>2555</v>
      </c>
      <c r="AD2970">
        <v>-44</v>
      </c>
      <c r="AG2970">
        <v>-4.532</v>
      </c>
      <c r="AP2970" s="3">
        <v>44556</v>
      </c>
      <c r="AY29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0" t="str">
        <f>data[[#This Row],[Différence en valeur]]&amp;data[[#This Row],[Année]]</f>
        <v>-4.5322021</v>
      </c>
      <c r="BC2970">
        <f>IF(COUNTIF($U$2:U2970,U2970)=COUNTIF(data[Référence principale],data[[#This Row],[Référence principale]]),COUNTIF(data[Référence principale],data[[#This Row],[Référence principale]]),)</f>
        <v>0</v>
      </c>
    </row>
    <row r="2971" spans="1:55" x14ac:dyDescent="0.25">
      <c r="A2971" t="s">
        <v>830</v>
      </c>
      <c r="G2971" t="s">
        <v>3924</v>
      </c>
      <c r="N2971" s="2"/>
      <c r="O2971" s="2"/>
      <c r="R2971" t="s">
        <v>830</v>
      </c>
      <c r="U2971" t="s">
        <v>2556</v>
      </c>
      <c r="AD2971">
        <v>5</v>
      </c>
      <c r="AG2971">
        <v>0.5</v>
      </c>
      <c r="AP2971" s="3">
        <v>44556</v>
      </c>
      <c r="AY29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1" t="str">
        <f>data[[#This Row],[Différence en valeur]]&amp;data[[#This Row],[Année]]</f>
        <v>0.52021</v>
      </c>
      <c r="BC2971">
        <f>IF(COUNTIF($U$2:U2971,U2971)=COUNTIF(data[Référence principale],data[[#This Row],[Référence principale]]),COUNTIF(data[Référence principale],data[[#This Row],[Référence principale]]),)</f>
        <v>1</v>
      </c>
    </row>
    <row r="2972" spans="1:55" x14ac:dyDescent="0.25">
      <c r="A2972" t="s">
        <v>830</v>
      </c>
      <c r="G2972" t="s">
        <v>3924</v>
      </c>
      <c r="N2972" s="2"/>
      <c r="O2972" s="2"/>
      <c r="R2972" t="s">
        <v>830</v>
      </c>
      <c r="U2972" t="s">
        <v>2557</v>
      </c>
      <c r="AD2972">
        <v>-11</v>
      </c>
      <c r="AG2972">
        <v>-3.8940000000000001</v>
      </c>
      <c r="AP2972" s="3">
        <v>44556</v>
      </c>
      <c r="AY29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2" t="str">
        <f>data[[#This Row],[Différence en valeur]]&amp;data[[#This Row],[Année]]</f>
        <v>-3.8942021</v>
      </c>
      <c r="BC2972">
        <f>IF(COUNTIF($U$2:U2972,U2972)=COUNTIF(data[Référence principale],data[[#This Row],[Référence principale]]),COUNTIF(data[Référence principale],data[[#This Row],[Référence principale]]),)</f>
        <v>1</v>
      </c>
    </row>
    <row r="2973" spans="1:55" x14ac:dyDescent="0.25">
      <c r="A2973" t="s">
        <v>830</v>
      </c>
      <c r="G2973" t="s">
        <v>3924</v>
      </c>
      <c r="N2973" s="2"/>
      <c r="O2973" s="2"/>
      <c r="R2973" t="s">
        <v>830</v>
      </c>
      <c r="U2973" t="s">
        <v>2558</v>
      </c>
      <c r="AD2973">
        <v>9</v>
      </c>
      <c r="AG2973">
        <v>2.16</v>
      </c>
      <c r="AP2973" s="3">
        <v>44556</v>
      </c>
      <c r="AY29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3" t="str">
        <f>data[[#This Row],[Différence en valeur]]&amp;data[[#This Row],[Année]]</f>
        <v>2.162021</v>
      </c>
      <c r="BC2973">
        <f>IF(COUNTIF($U$2:U2973,U2973)=COUNTIF(data[Référence principale],data[[#This Row],[Référence principale]]),COUNTIF(data[Référence principale],data[[#This Row],[Référence principale]]),)</f>
        <v>1</v>
      </c>
    </row>
    <row r="2974" spans="1:55" x14ac:dyDescent="0.25">
      <c r="A2974" t="s">
        <v>830</v>
      </c>
      <c r="G2974" t="s">
        <v>3924</v>
      </c>
      <c r="N2974" s="2"/>
      <c r="O2974" s="2"/>
      <c r="R2974" t="s">
        <v>830</v>
      </c>
      <c r="U2974" t="s">
        <v>2559</v>
      </c>
      <c r="AD2974">
        <v>1</v>
      </c>
      <c r="AG2974">
        <v>0.36699999999999999</v>
      </c>
      <c r="AP2974" s="3">
        <v>44556</v>
      </c>
      <c r="AY29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4" t="str">
        <f>data[[#This Row],[Différence en valeur]]&amp;data[[#This Row],[Année]]</f>
        <v>0.3672021</v>
      </c>
      <c r="BC2974">
        <f>IF(COUNTIF($U$2:U2974,U2974)=COUNTIF(data[Référence principale],data[[#This Row],[Référence principale]]),COUNTIF(data[Référence principale],data[[#This Row],[Référence principale]]),)</f>
        <v>1</v>
      </c>
    </row>
    <row r="2975" spans="1:55" x14ac:dyDescent="0.25">
      <c r="A2975" t="s">
        <v>830</v>
      </c>
      <c r="G2975" t="s">
        <v>3924</v>
      </c>
      <c r="N2975" s="2"/>
      <c r="O2975" s="2"/>
      <c r="R2975" t="s">
        <v>830</v>
      </c>
      <c r="U2975" t="s">
        <v>2560</v>
      </c>
      <c r="AD2975">
        <v>0</v>
      </c>
      <c r="AG2975">
        <v>0</v>
      </c>
      <c r="AP2975" s="3">
        <v>44556</v>
      </c>
      <c r="AY29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5" t="str">
        <f>data[[#This Row],[Différence en valeur]]&amp;data[[#This Row],[Année]]</f>
        <v>02021</v>
      </c>
      <c r="BC2975">
        <f>IF(COUNTIF($U$2:U2975,U2975)=COUNTIF(data[Référence principale],data[[#This Row],[Référence principale]]),COUNTIF(data[Référence principale],data[[#This Row],[Référence principale]]),)</f>
        <v>1</v>
      </c>
    </row>
    <row r="2976" spans="1:55" x14ac:dyDescent="0.25">
      <c r="A2976" t="s">
        <v>830</v>
      </c>
      <c r="G2976" t="s">
        <v>3924</v>
      </c>
      <c r="N2976" s="2"/>
      <c r="O2976" s="2"/>
      <c r="R2976" t="s">
        <v>830</v>
      </c>
      <c r="U2976" t="s">
        <v>86</v>
      </c>
      <c r="AD2976">
        <v>0</v>
      </c>
      <c r="AG2976">
        <v>0</v>
      </c>
      <c r="AP2976" s="3">
        <v>44556</v>
      </c>
      <c r="AY29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6" t="str">
        <f>data[[#This Row],[Différence en valeur]]&amp;data[[#This Row],[Année]]</f>
        <v>02021</v>
      </c>
      <c r="BC2976">
        <f>IF(COUNTIF($U$2:U2976,U2976)=COUNTIF(data[Référence principale],data[[#This Row],[Référence principale]]),COUNTIF(data[Référence principale],data[[#This Row],[Référence principale]]),)</f>
        <v>2</v>
      </c>
    </row>
    <row r="2977" spans="1:55" x14ac:dyDescent="0.25">
      <c r="A2977" t="s">
        <v>830</v>
      </c>
      <c r="G2977" t="s">
        <v>3924</v>
      </c>
      <c r="N2977" s="2"/>
      <c r="O2977" s="2"/>
      <c r="R2977" t="s">
        <v>830</v>
      </c>
      <c r="U2977" t="s">
        <v>2561</v>
      </c>
      <c r="AD2977">
        <v>-7</v>
      </c>
      <c r="AG2977">
        <v>-728</v>
      </c>
      <c r="AP2977" s="3">
        <v>44556</v>
      </c>
      <c r="AY29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7" t="str">
        <f>data[[#This Row],[Différence en valeur]]&amp;data[[#This Row],[Année]]</f>
        <v>-7282021</v>
      </c>
      <c r="BC2977">
        <f>IF(COUNTIF($U$2:U2977,U2977)=COUNTIF(data[Référence principale],data[[#This Row],[Référence principale]]),COUNTIF(data[Référence principale],data[[#This Row],[Référence principale]]),)</f>
        <v>1</v>
      </c>
    </row>
    <row r="2978" spans="1:55" x14ac:dyDescent="0.25">
      <c r="A2978" t="s">
        <v>830</v>
      </c>
      <c r="G2978" t="s">
        <v>3924</v>
      </c>
      <c r="N2978" s="2"/>
      <c r="O2978" s="2"/>
      <c r="R2978" t="s">
        <v>830</v>
      </c>
      <c r="U2978" t="s">
        <v>2562</v>
      </c>
      <c r="AD2978">
        <v>0</v>
      </c>
      <c r="AG2978">
        <v>0</v>
      </c>
      <c r="AP2978" s="3">
        <v>44556</v>
      </c>
      <c r="AY29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8" t="str">
        <f>data[[#This Row],[Différence en valeur]]&amp;data[[#This Row],[Année]]</f>
        <v>02021</v>
      </c>
      <c r="BC2978">
        <f>IF(COUNTIF($U$2:U2978,U2978)=COUNTIF(data[Référence principale],data[[#This Row],[Référence principale]]),COUNTIF(data[Référence principale],data[[#This Row],[Référence principale]]),)</f>
        <v>1</v>
      </c>
    </row>
    <row r="2979" spans="1:55" x14ac:dyDescent="0.25">
      <c r="A2979" t="s">
        <v>830</v>
      </c>
      <c r="G2979" t="s">
        <v>3924</v>
      </c>
      <c r="N2979" s="2"/>
      <c r="O2979" s="2"/>
      <c r="R2979" t="s">
        <v>830</v>
      </c>
      <c r="U2979" t="s">
        <v>290</v>
      </c>
      <c r="AD2979">
        <v>0</v>
      </c>
      <c r="AG2979">
        <v>0</v>
      </c>
      <c r="AP2979" s="3">
        <v>44556</v>
      </c>
      <c r="AY29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79" t="str">
        <f>data[[#This Row],[Différence en valeur]]&amp;data[[#This Row],[Année]]</f>
        <v>02021</v>
      </c>
      <c r="BC2979">
        <f>IF(COUNTIF($U$2:U2979,U2979)=COUNTIF(data[Référence principale],data[[#This Row],[Référence principale]]),COUNTIF(data[Référence principale],data[[#This Row],[Référence principale]]),)</f>
        <v>3</v>
      </c>
    </row>
    <row r="2980" spans="1:55" x14ac:dyDescent="0.25">
      <c r="A2980" t="s">
        <v>830</v>
      </c>
      <c r="G2980" t="s">
        <v>3924</v>
      </c>
      <c r="N2980" s="2"/>
      <c r="O2980" s="2"/>
      <c r="R2980" t="s">
        <v>830</v>
      </c>
      <c r="U2980" t="s">
        <v>2563</v>
      </c>
      <c r="AD2980">
        <v>-1</v>
      </c>
      <c r="AG2980">
        <v>-4.1500000000000004</v>
      </c>
      <c r="AP2980" s="3">
        <v>44556</v>
      </c>
      <c r="AY29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0" t="str">
        <f>data[[#This Row],[Différence en valeur]]&amp;data[[#This Row],[Année]]</f>
        <v>-4.152021</v>
      </c>
      <c r="BC2980">
        <f>IF(COUNTIF($U$2:U2980,U2980)=COUNTIF(data[Référence principale],data[[#This Row],[Référence principale]]),COUNTIF(data[Référence principale],data[[#This Row],[Référence principale]]),)</f>
        <v>1</v>
      </c>
    </row>
    <row r="2981" spans="1:55" x14ac:dyDescent="0.25">
      <c r="A2981" t="s">
        <v>830</v>
      </c>
      <c r="G2981" t="s">
        <v>3924</v>
      </c>
      <c r="N2981" s="2"/>
      <c r="O2981" s="2"/>
      <c r="R2981" t="s">
        <v>830</v>
      </c>
      <c r="U2981" t="s">
        <v>2564</v>
      </c>
      <c r="AD2981">
        <v>0</v>
      </c>
      <c r="AG2981">
        <v>0</v>
      </c>
      <c r="AP2981" s="3">
        <v>44556</v>
      </c>
      <c r="AY29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1" t="str">
        <f>data[[#This Row],[Différence en valeur]]&amp;data[[#This Row],[Année]]</f>
        <v>02021</v>
      </c>
      <c r="BC2981">
        <f>IF(COUNTIF($U$2:U2981,U2981)=COUNTIF(data[Référence principale],data[[#This Row],[Référence principale]]),COUNTIF(data[Référence principale],data[[#This Row],[Référence principale]]),)</f>
        <v>1</v>
      </c>
    </row>
    <row r="2982" spans="1:55" x14ac:dyDescent="0.25">
      <c r="A2982" t="s">
        <v>830</v>
      </c>
      <c r="G2982" t="s">
        <v>3924</v>
      </c>
      <c r="N2982" s="2"/>
      <c r="O2982" s="2"/>
      <c r="R2982" t="s">
        <v>830</v>
      </c>
      <c r="U2982" t="s">
        <v>2565</v>
      </c>
      <c r="AD2982">
        <v>0</v>
      </c>
      <c r="AG2982">
        <v>0</v>
      </c>
      <c r="AP2982" s="3">
        <v>44556</v>
      </c>
      <c r="AY29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2" t="str">
        <f>data[[#This Row],[Différence en valeur]]&amp;data[[#This Row],[Année]]</f>
        <v>02021</v>
      </c>
      <c r="BC2982">
        <f>IF(COUNTIF($U$2:U2982,U2982)=COUNTIF(data[Référence principale],data[[#This Row],[Référence principale]]),COUNTIF(data[Référence principale],data[[#This Row],[Référence principale]]),)</f>
        <v>1</v>
      </c>
    </row>
    <row r="2983" spans="1:55" x14ac:dyDescent="0.25">
      <c r="A2983" t="s">
        <v>830</v>
      </c>
      <c r="G2983" t="s">
        <v>3924</v>
      </c>
      <c r="N2983" s="2"/>
      <c r="O2983" s="2"/>
      <c r="R2983" t="s">
        <v>830</v>
      </c>
      <c r="U2983" t="s">
        <v>2566</v>
      </c>
      <c r="AD2983">
        <v>0</v>
      </c>
      <c r="AG2983">
        <v>0</v>
      </c>
      <c r="AP2983" s="3">
        <v>44556</v>
      </c>
      <c r="AY29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3" t="str">
        <f>data[[#This Row],[Différence en valeur]]&amp;data[[#This Row],[Année]]</f>
        <v>02021</v>
      </c>
      <c r="BC2983">
        <f>IF(COUNTIF($U$2:U2983,U2983)=COUNTIF(data[Référence principale],data[[#This Row],[Référence principale]]),COUNTIF(data[Référence principale],data[[#This Row],[Référence principale]]),)</f>
        <v>1</v>
      </c>
    </row>
    <row r="2984" spans="1:55" x14ac:dyDescent="0.25">
      <c r="A2984" t="s">
        <v>830</v>
      </c>
      <c r="G2984" t="s">
        <v>3924</v>
      </c>
      <c r="N2984" s="2"/>
      <c r="O2984" s="2"/>
      <c r="R2984" t="s">
        <v>830</v>
      </c>
      <c r="U2984" t="s">
        <v>2567</v>
      </c>
      <c r="AD2984">
        <v>0</v>
      </c>
      <c r="AG2984">
        <v>0</v>
      </c>
      <c r="AP2984" s="3">
        <v>44556</v>
      </c>
      <c r="AY29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4" t="str">
        <f>data[[#This Row],[Différence en valeur]]&amp;data[[#This Row],[Année]]</f>
        <v>02021</v>
      </c>
      <c r="BC2984">
        <f>IF(COUNTIF($U$2:U2984,U2984)=COUNTIF(data[Référence principale],data[[#This Row],[Référence principale]]),COUNTIF(data[Référence principale],data[[#This Row],[Référence principale]]),)</f>
        <v>1</v>
      </c>
    </row>
    <row r="2985" spans="1:55" x14ac:dyDescent="0.25">
      <c r="A2985" t="s">
        <v>830</v>
      </c>
      <c r="G2985" t="s">
        <v>3924</v>
      </c>
      <c r="N2985" s="2"/>
      <c r="O2985" s="2"/>
      <c r="R2985" t="s">
        <v>830</v>
      </c>
      <c r="U2985" t="s">
        <v>2568</v>
      </c>
      <c r="AD2985">
        <v>-2</v>
      </c>
      <c r="AG2985">
        <v>0</v>
      </c>
      <c r="AP2985" s="3">
        <v>44556</v>
      </c>
      <c r="AY29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5" t="str">
        <f>data[[#This Row],[Différence en valeur]]&amp;data[[#This Row],[Année]]</f>
        <v>02021</v>
      </c>
      <c r="BC2985">
        <f>IF(COUNTIF($U$2:U2985,U2985)=COUNTIF(data[Référence principale],data[[#This Row],[Référence principale]]),COUNTIF(data[Référence principale],data[[#This Row],[Référence principale]]),)</f>
        <v>1</v>
      </c>
    </row>
    <row r="2986" spans="1:55" x14ac:dyDescent="0.25">
      <c r="A2986" t="s">
        <v>830</v>
      </c>
      <c r="G2986" t="s">
        <v>3924</v>
      </c>
      <c r="N2986" s="2"/>
      <c r="O2986" s="2"/>
      <c r="R2986" t="s">
        <v>830</v>
      </c>
      <c r="U2986" t="s">
        <v>2569</v>
      </c>
      <c r="AD2986">
        <v>-1</v>
      </c>
      <c r="AG2986">
        <v>-913.42849999999999</v>
      </c>
      <c r="AP2986" s="3">
        <v>44556</v>
      </c>
      <c r="AY29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6" t="str">
        <f>data[[#This Row],[Différence en valeur]]&amp;data[[#This Row],[Année]]</f>
        <v>-913.42852021</v>
      </c>
      <c r="BC2986">
        <f>IF(COUNTIF($U$2:U2986,U2986)=COUNTIF(data[Référence principale],data[[#This Row],[Référence principale]]),COUNTIF(data[Référence principale],data[[#This Row],[Référence principale]]),)</f>
        <v>1</v>
      </c>
    </row>
    <row r="2987" spans="1:55" x14ac:dyDescent="0.25">
      <c r="A2987" t="s">
        <v>830</v>
      </c>
      <c r="G2987" t="s">
        <v>3924</v>
      </c>
      <c r="N2987" s="2"/>
      <c r="O2987" s="2"/>
      <c r="R2987" t="s">
        <v>830</v>
      </c>
      <c r="U2987" t="s">
        <v>253</v>
      </c>
      <c r="AD2987">
        <v>0</v>
      </c>
      <c r="AG2987">
        <v>0</v>
      </c>
      <c r="AP2987" s="3">
        <v>44556</v>
      </c>
      <c r="AY29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7" t="str">
        <f>data[[#This Row],[Différence en valeur]]&amp;data[[#This Row],[Année]]</f>
        <v>02021</v>
      </c>
      <c r="BC2987">
        <f>IF(COUNTIF($U$2:U2987,U2987)=COUNTIF(data[Référence principale],data[[#This Row],[Référence principale]]),COUNTIF(data[Référence principale],data[[#This Row],[Référence principale]]),)</f>
        <v>0</v>
      </c>
    </row>
    <row r="2988" spans="1:55" x14ac:dyDescent="0.25">
      <c r="A2988" t="s">
        <v>830</v>
      </c>
      <c r="G2988" t="s">
        <v>3924</v>
      </c>
      <c r="N2988" s="2"/>
      <c r="O2988" s="2"/>
      <c r="R2988" t="s">
        <v>830</v>
      </c>
      <c r="U2988" t="s">
        <v>253</v>
      </c>
      <c r="AD2988">
        <v>0</v>
      </c>
      <c r="AG2988">
        <v>0</v>
      </c>
      <c r="AP2988" s="3">
        <v>44556</v>
      </c>
      <c r="AY29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8" t="str">
        <f>data[[#This Row],[Différence en valeur]]&amp;data[[#This Row],[Année]]</f>
        <v>02021</v>
      </c>
      <c r="BC2988">
        <f>IF(COUNTIF($U$2:U2988,U2988)=COUNTIF(data[Référence principale],data[[#This Row],[Référence principale]]),COUNTIF(data[Référence principale],data[[#This Row],[Référence principale]]),)</f>
        <v>3</v>
      </c>
    </row>
    <row r="2989" spans="1:55" x14ac:dyDescent="0.25">
      <c r="A2989" t="s">
        <v>830</v>
      </c>
      <c r="G2989" t="s">
        <v>3924</v>
      </c>
      <c r="N2989" s="2"/>
      <c r="O2989" s="2"/>
      <c r="R2989" t="s">
        <v>830</v>
      </c>
      <c r="U2989" t="s">
        <v>232</v>
      </c>
      <c r="AD2989">
        <v>0</v>
      </c>
      <c r="AG2989">
        <v>0</v>
      </c>
      <c r="AP2989" s="3">
        <v>44556</v>
      </c>
      <c r="AY29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89" t="str">
        <f>data[[#This Row],[Différence en valeur]]&amp;data[[#This Row],[Année]]</f>
        <v>02021</v>
      </c>
      <c r="BC2989">
        <f>IF(COUNTIF($U$2:U2989,U2989)=COUNTIF(data[Référence principale],data[[#This Row],[Référence principale]]),COUNTIF(data[Référence principale],data[[#This Row],[Référence principale]]),)</f>
        <v>0</v>
      </c>
    </row>
    <row r="2990" spans="1:55" x14ac:dyDescent="0.25">
      <c r="A2990" t="s">
        <v>830</v>
      </c>
      <c r="G2990" t="s">
        <v>3924</v>
      </c>
      <c r="N2990" s="2"/>
      <c r="O2990" s="2"/>
      <c r="R2990" t="s">
        <v>830</v>
      </c>
      <c r="U2990" t="s">
        <v>233</v>
      </c>
      <c r="AD2990">
        <v>0</v>
      </c>
      <c r="AG2990">
        <v>0</v>
      </c>
      <c r="AP2990" s="3">
        <v>44556</v>
      </c>
      <c r="AY29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0" t="str">
        <f>data[[#This Row],[Différence en valeur]]&amp;data[[#This Row],[Année]]</f>
        <v>02021</v>
      </c>
      <c r="BC2990">
        <f>IF(COUNTIF($U$2:U2990,U2990)=COUNTIF(data[Référence principale],data[[#This Row],[Référence principale]]),COUNTIF(data[Référence principale],data[[#This Row],[Référence principale]]),)</f>
        <v>0</v>
      </c>
    </row>
    <row r="2991" spans="1:55" x14ac:dyDescent="0.25">
      <c r="A2991" t="s">
        <v>830</v>
      </c>
      <c r="G2991" t="s">
        <v>3924</v>
      </c>
      <c r="N2991" s="2"/>
      <c r="O2991" s="2"/>
      <c r="R2991" t="s">
        <v>830</v>
      </c>
      <c r="U2991" t="s">
        <v>254</v>
      </c>
      <c r="AD2991">
        <v>-2</v>
      </c>
      <c r="AG2991">
        <v>-92</v>
      </c>
      <c r="AP2991" s="3">
        <v>44556</v>
      </c>
      <c r="AY29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1" t="str">
        <f>data[[#This Row],[Différence en valeur]]&amp;data[[#This Row],[Année]]</f>
        <v>-922021</v>
      </c>
      <c r="BC2991">
        <f>IF(COUNTIF($U$2:U2991,U2991)=COUNTIF(data[Référence principale],data[[#This Row],[Référence principale]]),COUNTIF(data[Référence principale],data[[#This Row],[Référence principale]]),)</f>
        <v>2</v>
      </c>
    </row>
    <row r="2992" spans="1:55" x14ac:dyDescent="0.25">
      <c r="A2992" t="s">
        <v>830</v>
      </c>
      <c r="G2992" t="s">
        <v>3924</v>
      </c>
      <c r="N2992" s="2"/>
      <c r="O2992" s="2"/>
      <c r="R2992" t="s">
        <v>830</v>
      </c>
      <c r="U2992" t="s">
        <v>255</v>
      </c>
      <c r="AD2992">
        <v>0</v>
      </c>
      <c r="AG2992">
        <v>0</v>
      </c>
      <c r="AP2992" s="3">
        <v>44556</v>
      </c>
      <c r="AY29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2" t="str">
        <f>data[[#This Row],[Différence en valeur]]&amp;data[[#This Row],[Année]]</f>
        <v>02021</v>
      </c>
      <c r="BC2992">
        <f>IF(COUNTIF($U$2:U2992,U2992)=COUNTIF(data[Référence principale],data[[#This Row],[Référence principale]]),COUNTIF(data[Référence principale],data[[#This Row],[Référence principale]]),)</f>
        <v>2</v>
      </c>
    </row>
    <row r="2993" spans="1:55" x14ac:dyDescent="0.25">
      <c r="A2993" t="s">
        <v>830</v>
      </c>
      <c r="G2993" t="s">
        <v>3924</v>
      </c>
      <c r="N2993" s="2"/>
      <c r="O2993" s="2"/>
      <c r="R2993" t="s">
        <v>830</v>
      </c>
      <c r="U2993" t="s">
        <v>2570</v>
      </c>
      <c r="AD2993">
        <v>0</v>
      </c>
      <c r="AG2993">
        <v>0</v>
      </c>
      <c r="AP2993" s="3">
        <v>44556</v>
      </c>
      <c r="AY29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3" t="str">
        <f>data[[#This Row],[Différence en valeur]]&amp;data[[#This Row],[Année]]</f>
        <v>02021</v>
      </c>
      <c r="BC2993">
        <f>IF(COUNTIF($U$2:U2993,U2993)=COUNTIF(data[Référence principale],data[[#This Row],[Référence principale]]),COUNTIF(data[Référence principale],data[[#This Row],[Référence principale]]),)</f>
        <v>1</v>
      </c>
    </row>
    <row r="2994" spans="1:55" x14ac:dyDescent="0.25">
      <c r="A2994" t="s">
        <v>830</v>
      </c>
      <c r="G2994" t="s">
        <v>3924</v>
      </c>
      <c r="N2994" s="2"/>
      <c r="O2994" s="2"/>
      <c r="R2994" t="s">
        <v>830</v>
      </c>
      <c r="U2994" t="s">
        <v>256</v>
      </c>
      <c r="AD2994">
        <v>0</v>
      </c>
      <c r="AG2994">
        <v>0</v>
      </c>
      <c r="AP2994" s="3">
        <v>44556</v>
      </c>
      <c r="AY29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4" t="str">
        <f>data[[#This Row],[Différence en valeur]]&amp;data[[#This Row],[Année]]</f>
        <v>02021</v>
      </c>
      <c r="BC2994">
        <f>IF(COUNTIF($U$2:U2994,U2994)=COUNTIF(data[Référence principale],data[[#This Row],[Référence principale]]),COUNTIF(data[Référence principale],data[[#This Row],[Référence principale]]),)</f>
        <v>2</v>
      </c>
    </row>
    <row r="2995" spans="1:55" x14ac:dyDescent="0.25">
      <c r="A2995" t="s">
        <v>830</v>
      </c>
      <c r="G2995" t="s">
        <v>3924</v>
      </c>
      <c r="N2995" s="2"/>
      <c r="O2995" s="2"/>
      <c r="R2995" t="s">
        <v>830</v>
      </c>
      <c r="U2995" t="s">
        <v>2571</v>
      </c>
      <c r="AD2995">
        <v>0</v>
      </c>
      <c r="AG2995">
        <v>0</v>
      </c>
      <c r="AP2995" s="3">
        <v>44556</v>
      </c>
      <c r="AY29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5" t="str">
        <f>data[[#This Row],[Différence en valeur]]&amp;data[[#This Row],[Année]]</f>
        <v>02021</v>
      </c>
      <c r="BC2995">
        <f>IF(COUNTIF($U$2:U2995,U2995)=COUNTIF(data[Référence principale],data[[#This Row],[Référence principale]]),COUNTIF(data[Référence principale],data[[#This Row],[Référence principale]]),)</f>
        <v>1</v>
      </c>
    </row>
    <row r="2996" spans="1:55" x14ac:dyDescent="0.25">
      <c r="A2996" t="s">
        <v>830</v>
      </c>
      <c r="G2996" t="s">
        <v>3924</v>
      </c>
      <c r="N2996" s="2"/>
      <c r="O2996" s="2"/>
      <c r="R2996" t="s">
        <v>830</v>
      </c>
      <c r="U2996" t="s">
        <v>234</v>
      </c>
      <c r="AD2996">
        <v>0</v>
      </c>
      <c r="AG2996">
        <v>0</v>
      </c>
      <c r="AP2996" s="3">
        <v>44556</v>
      </c>
      <c r="AY29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6" t="str">
        <f>data[[#This Row],[Différence en valeur]]&amp;data[[#This Row],[Année]]</f>
        <v>02021</v>
      </c>
      <c r="BC2996">
        <f>IF(COUNTIF($U$2:U2996,U2996)=COUNTIF(data[Référence principale],data[[#This Row],[Référence principale]]),COUNTIF(data[Référence principale],data[[#This Row],[Référence principale]]),)</f>
        <v>0</v>
      </c>
    </row>
    <row r="2997" spans="1:55" x14ac:dyDescent="0.25">
      <c r="A2997" t="s">
        <v>830</v>
      </c>
      <c r="G2997" t="s">
        <v>3924</v>
      </c>
      <c r="N2997" s="2"/>
      <c r="O2997" s="2"/>
      <c r="R2997" t="s">
        <v>830</v>
      </c>
      <c r="U2997" t="s">
        <v>2572</v>
      </c>
      <c r="AD2997">
        <v>3</v>
      </c>
      <c r="AG2997">
        <v>0.46229999999999999</v>
      </c>
      <c r="AP2997" s="3">
        <v>44556</v>
      </c>
      <c r="AY29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7" t="str">
        <f>data[[#This Row],[Différence en valeur]]&amp;data[[#This Row],[Année]]</f>
        <v>0.46232021</v>
      </c>
      <c r="BC2997">
        <f>IF(COUNTIF($U$2:U2997,U2997)=COUNTIF(data[Référence principale],data[[#This Row],[Référence principale]]),COUNTIF(data[Référence principale],data[[#This Row],[Référence principale]]),)</f>
        <v>0</v>
      </c>
    </row>
    <row r="2998" spans="1:55" x14ac:dyDescent="0.25">
      <c r="A2998" t="s">
        <v>830</v>
      </c>
      <c r="G2998" t="s">
        <v>3924</v>
      </c>
      <c r="N2998" s="2"/>
      <c r="O2998" s="2"/>
      <c r="R2998" t="s">
        <v>830</v>
      </c>
      <c r="U2998" t="s">
        <v>669</v>
      </c>
      <c r="AD2998">
        <v>0</v>
      </c>
      <c r="AG2998">
        <v>0</v>
      </c>
      <c r="AP2998" s="3">
        <v>44556</v>
      </c>
      <c r="AY29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8" t="str">
        <f>data[[#This Row],[Différence en valeur]]&amp;data[[#This Row],[Année]]</f>
        <v>02021</v>
      </c>
      <c r="BC2998">
        <f>IF(COUNTIF($U$2:U2998,U2998)=COUNTIF(data[Référence principale],data[[#This Row],[Référence principale]]),COUNTIF(data[Référence principale],data[[#This Row],[Référence principale]]),)</f>
        <v>2</v>
      </c>
    </row>
    <row r="2999" spans="1:55" x14ac:dyDescent="0.25">
      <c r="A2999" t="s">
        <v>830</v>
      </c>
      <c r="G2999" t="s">
        <v>3924</v>
      </c>
      <c r="N2999" s="2"/>
      <c r="O2999" s="2"/>
      <c r="R2999" t="s">
        <v>830</v>
      </c>
      <c r="U2999" t="s">
        <v>2573</v>
      </c>
      <c r="AD2999">
        <v>0</v>
      </c>
      <c r="AG2999">
        <v>0</v>
      </c>
      <c r="AP2999" s="3">
        <v>44556</v>
      </c>
      <c r="AY29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29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2999" t="str">
        <f>data[[#This Row],[Différence en valeur]]&amp;data[[#This Row],[Année]]</f>
        <v>02021</v>
      </c>
      <c r="BC2999">
        <f>IF(COUNTIF($U$2:U2999,U2999)=COUNTIF(data[Référence principale],data[[#This Row],[Référence principale]]),COUNTIF(data[Référence principale],data[[#This Row],[Référence principale]]),)</f>
        <v>1</v>
      </c>
    </row>
    <row r="3000" spans="1:55" x14ac:dyDescent="0.25">
      <c r="A3000" t="s">
        <v>830</v>
      </c>
      <c r="G3000" t="s">
        <v>3924</v>
      </c>
      <c r="N3000" s="2"/>
      <c r="O3000" s="2"/>
      <c r="R3000" t="s">
        <v>830</v>
      </c>
      <c r="U3000" t="s">
        <v>2574</v>
      </c>
      <c r="AD3000">
        <v>0</v>
      </c>
      <c r="AG3000">
        <v>0</v>
      </c>
      <c r="AP3000" s="3">
        <v>44556</v>
      </c>
      <c r="AY30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0" t="str">
        <f>data[[#This Row],[Différence en valeur]]&amp;data[[#This Row],[Année]]</f>
        <v>02021</v>
      </c>
      <c r="BC3000">
        <f>IF(COUNTIF($U$2:U3000,U3000)=COUNTIF(data[Référence principale],data[[#This Row],[Référence principale]]),COUNTIF(data[Référence principale],data[[#This Row],[Référence principale]]),)</f>
        <v>1</v>
      </c>
    </row>
    <row r="3001" spans="1:55" x14ac:dyDescent="0.25">
      <c r="A3001" t="s">
        <v>830</v>
      </c>
      <c r="G3001" t="s">
        <v>3924</v>
      </c>
      <c r="N3001" s="2"/>
      <c r="O3001" s="2"/>
      <c r="R3001" t="s">
        <v>830</v>
      </c>
      <c r="U3001" t="s">
        <v>2575</v>
      </c>
      <c r="AD3001">
        <v>0</v>
      </c>
      <c r="AG3001">
        <v>0</v>
      </c>
      <c r="AP3001" s="3">
        <v>44556</v>
      </c>
      <c r="AY30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1" t="str">
        <f>data[[#This Row],[Différence en valeur]]&amp;data[[#This Row],[Année]]</f>
        <v>02021</v>
      </c>
      <c r="BC3001">
        <f>IF(COUNTIF($U$2:U3001,U3001)=COUNTIF(data[Référence principale],data[[#This Row],[Référence principale]]),COUNTIF(data[Référence principale],data[[#This Row],[Référence principale]]),)</f>
        <v>1</v>
      </c>
    </row>
    <row r="3002" spans="1:55" x14ac:dyDescent="0.25">
      <c r="A3002" t="s">
        <v>830</v>
      </c>
      <c r="G3002" t="s">
        <v>3924</v>
      </c>
      <c r="N3002" s="2"/>
      <c r="O3002" s="2"/>
      <c r="R3002" t="s">
        <v>830</v>
      </c>
      <c r="U3002" t="s">
        <v>2576</v>
      </c>
      <c r="AD3002">
        <v>0</v>
      </c>
      <c r="AG3002">
        <v>0</v>
      </c>
      <c r="AP3002" s="3">
        <v>44556</v>
      </c>
      <c r="AY30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2" t="str">
        <f>data[[#This Row],[Différence en valeur]]&amp;data[[#This Row],[Année]]</f>
        <v>02021</v>
      </c>
      <c r="BC3002">
        <f>IF(COUNTIF($U$2:U3002,U3002)=COUNTIF(data[Référence principale],data[[#This Row],[Référence principale]]),COUNTIF(data[Référence principale],data[[#This Row],[Référence principale]]),)</f>
        <v>0</v>
      </c>
    </row>
    <row r="3003" spans="1:55" x14ac:dyDescent="0.25">
      <c r="A3003" t="s">
        <v>830</v>
      </c>
      <c r="G3003" t="s">
        <v>3924</v>
      </c>
      <c r="N3003" s="2"/>
      <c r="O3003" s="2"/>
      <c r="R3003" t="s">
        <v>830</v>
      </c>
      <c r="U3003" t="s">
        <v>2576</v>
      </c>
      <c r="AD3003">
        <v>0</v>
      </c>
      <c r="AG3003">
        <v>0</v>
      </c>
      <c r="AP3003" s="3">
        <v>44556</v>
      </c>
      <c r="AY30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3" t="str">
        <f>data[[#This Row],[Différence en valeur]]&amp;data[[#This Row],[Année]]</f>
        <v>02021</v>
      </c>
      <c r="BC3003">
        <f>IF(COUNTIF($U$2:U3003,U3003)=COUNTIF(data[Référence principale],data[[#This Row],[Référence principale]]),COUNTIF(data[Référence principale],data[[#This Row],[Référence principale]]),)</f>
        <v>2</v>
      </c>
    </row>
    <row r="3004" spans="1:55" x14ac:dyDescent="0.25">
      <c r="A3004" t="s">
        <v>830</v>
      </c>
      <c r="G3004" t="s">
        <v>3924</v>
      </c>
      <c r="N3004" s="2"/>
      <c r="O3004" s="2"/>
      <c r="R3004" t="s">
        <v>830</v>
      </c>
      <c r="U3004" t="s">
        <v>2577</v>
      </c>
      <c r="AD3004">
        <v>0</v>
      </c>
      <c r="AG3004">
        <v>0</v>
      </c>
      <c r="AP3004" s="3">
        <v>44556</v>
      </c>
      <c r="AY30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4" t="str">
        <f>data[[#This Row],[Différence en valeur]]&amp;data[[#This Row],[Année]]</f>
        <v>02021</v>
      </c>
      <c r="BC3004">
        <f>IF(COUNTIF($U$2:U3004,U3004)=COUNTIF(data[Référence principale],data[[#This Row],[Référence principale]]),COUNTIF(data[Référence principale],data[[#This Row],[Référence principale]]),)</f>
        <v>1</v>
      </c>
    </row>
    <row r="3005" spans="1:55" x14ac:dyDescent="0.25">
      <c r="A3005" t="s">
        <v>830</v>
      </c>
      <c r="G3005" t="s">
        <v>3924</v>
      </c>
      <c r="N3005" s="2"/>
      <c r="O3005" s="2"/>
      <c r="R3005" t="s">
        <v>830</v>
      </c>
      <c r="U3005" t="s">
        <v>2578</v>
      </c>
      <c r="AD3005">
        <v>0</v>
      </c>
      <c r="AG3005">
        <v>0</v>
      </c>
      <c r="AP3005" s="3">
        <v>44556</v>
      </c>
      <c r="AY30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5" t="str">
        <f>data[[#This Row],[Différence en valeur]]&amp;data[[#This Row],[Année]]</f>
        <v>02021</v>
      </c>
      <c r="BC3005">
        <f>IF(COUNTIF($U$2:U3005,U3005)=COUNTIF(data[Référence principale],data[[#This Row],[Référence principale]]),COUNTIF(data[Référence principale],data[[#This Row],[Référence principale]]),)</f>
        <v>1</v>
      </c>
    </row>
    <row r="3006" spans="1:55" x14ac:dyDescent="0.25">
      <c r="A3006" t="s">
        <v>830</v>
      </c>
      <c r="G3006" t="s">
        <v>3924</v>
      </c>
      <c r="N3006" s="2"/>
      <c r="O3006" s="2"/>
      <c r="R3006" t="s">
        <v>830</v>
      </c>
      <c r="U3006" t="s">
        <v>2579</v>
      </c>
      <c r="AD3006">
        <v>0</v>
      </c>
      <c r="AG3006">
        <v>0</v>
      </c>
      <c r="AP3006" s="3">
        <v>44556</v>
      </c>
      <c r="AY30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6" t="str">
        <f>data[[#This Row],[Différence en valeur]]&amp;data[[#This Row],[Année]]</f>
        <v>02021</v>
      </c>
      <c r="BC3006">
        <f>IF(COUNTIF($U$2:U3006,U3006)=COUNTIF(data[Référence principale],data[[#This Row],[Référence principale]]),COUNTIF(data[Référence principale],data[[#This Row],[Référence principale]]),)</f>
        <v>1</v>
      </c>
    </row>
    <row r="3007" spans="1:55" x14ac:dyDescent="0.25">
      <c r="A3007" t="s">
        <v>830</v>
      </c>
      <c r="G3007" t="s">
        <v>3924</v>
      </c>
      <c r="N3007" s="2"/>
      <c r="O3007" s="2"/>
      <c r="R3007" t="s">
        <v>830</v>
      </c>
      <c r="U3007" t="s">
        <v>2580</v>
      </c>
      <c r="AD3007">
        <v>0</v>
      </c>
      <c r="AG3007">
        <v>0</v>
      </c>
      <c r="AP3007" s="3">
        <v>44556</v>
      </c>
      <c r="AY30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7" t="str">
        <f>data[[#This Row],[Différence en valeur]]&amp;data[[#This Row],[Année]]</f>
        <v>02021</v>
      </c>
      <c r="BC3007">
        <f>IF(COUNTIF($U$2:U3007,U3007)=COUNTIF(data[Référence principale],data[[#This Row],[Référence principale]]),COUNTIF(data[Référence principale],data[[#This Row],[Référence principale]]),)</f>
        <v>1</v>
      </c>
    </row>
    <row r="3008" spans="1:55" x14ac:dyDescent="0.25">
      <c r="A3008" t="s">
        <v>830</v>
      </c>
      <c r="G3008" t="s">
        <v>3924</v>
      </c>
      <c r="N3008" s="2"/>
      <c r="O3008" s="2"/>
      <c r="R3008" t="s">
        <v>830</v>
      </c>
      <c r="U3008" t="s">
        <v>2581</v>
      </c>
      <c r="AD3008">
        <v>0</v>
      </c>
      <c r="AG3008">
        <v>0</v>
      </c>
      <c r="AP3008" s="3">
        <v>44556</v>
      </c>
      <c r="AY30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8" t="str">
        <f>data[[#This Row],[Différence en valeur]]&amp;data[[#This Row],[Année]]</f>
        <v>02021</v>
      </c>
      <c r="BC3008">
        <f>IF(COUNTIF($U$2:U3008,U3008)=COUNTIF(data[Référence principale],data[[#This Row],[Référence principale]]),COUNTIF(data[Référence principale],data[[#This Row],[Référence principale]]),)</f>
        <v>1</v>
      </c>
    </row>
    <row r="3009" spans="1:55" x14ac:dyDescent="0.25">
      <c r="A3009" t="s">
        <v>830</v>
      </c>
      <c r="G3009" t="s">
        <v>3924</v>
      </c>
      <c r="N3009" s="2"/>
      <c r="O3009" s="2"/>
      <c r="R3009" t="s">
        <v>830</v>
      </c>
      <c r="U3009" t="s">
        <v>2582</v>
      </c>
      <c r="AD3009">
        <v>0</v>
      </c>
      <c r="AG3009">
        <v>0</v>
      </c>
      <c r="AP3009" s="3">
        <v>44556</v>
      </c>
      <c r="AY30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09" t="str">
        <f>data[[#This Row],[Différence en valeur]]&amp;data[[#This Row],[Année]]</f>
        <v>02021</v>
      </c>
      <c r="BC3009">
        <f>IF(COUNTIF($U$2:U3009,U3009)=COUNTIF(data[Référence principale],data[[#This Row],[Référence principale]]),COUNTIF(data[Référence principale],data[[#This Row],[Référence principale]]),)</f>
        <v>1</v>
      </c>
    </row>
    <row r="3010" spans="1:55" x14ac:dyDescent="0.25">
      <c r="A3010" t="s">
        <v>830</v>
      </c>
      <c r="G3010" t="s">
        <v>3924</v>
      </c>
      <c r="N3010" s="2"/>
      <c r="O3010" s="2"/>
      <c r="R3010" t="s">
        <v>830</v>
      </c>
      <c r="U3010" t="s">
        <v>2583</v>
      </c>
      <c r="AD3010">
        <v>0</v>
      </c>
      <c r="AG3010">
        <v>0</v>
      </c>
      <c r="AP3010" s="3">
        <v>44556</v>
      </c>
      <c r="AY30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0" t="str">
        <f>data[[#This Row],[Différence en valeur]]&amp;data[[#This Row],[Année]]</f>
        <v>02021</v>
      </c>
      <c r="BC3010">
        <f>IF(COUNTIF($U$2:U3010,U3010)=COUNTIF(data[Référence principale],data[[#This Row],[Référence principale]]),COUNTIF(data[Référence principale],data[[#This Row],[Référence principale]]),)</f>
        <v>1</v>
      </c>
    </row>
    <row r="3011" spans="1:55" x14ac:dyDescent="0.25">
      <c r="A3011" t="s">
        <v>830</v>
      </c>
      <c r="G3011" t="s">
        <v>3924</v>
      </c>
      <c r="N3011" s="2"/>
      <c r="O3011" s="2"/>
      <c r="R3011" t="s">
        <v>830</v>
      </c>
      <c r="U3011" t="s">
        <v>2584</v>
      </c>
      <c r="AD3011">
        <v>0</v>
      </c>
      <c r="AG3011">
        <v>0</v>
      </c>
      <c r="AP3011" s="3">
        <v>44556</v>
      </c>
      <c r="AY30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1" t="str">
        <f>data[[#This Row],[Différence en valeur]]&amp;data[[#This Row],[Année]]</f>
        <v>02021</v>
      </c>
      <c r="BC3011">
        <f>IF(COUNTIF($U$2:U3011,U3011)=COUNTIF(data[Référence principale],data[[#This Row],[Référence principale]]),COUNTIF(data[Référence principale],data[[#This Row],[Référence principale]]),)</f>
        <v>1</v>
      </c>
    </row>
    <row r="3012" spans="1:55" x14ac:dyDescent="0.25">
      <c r="A3012" t="s">
        <v>830</v>
      </c>
      <c r="G3012" t="s">
        <v>3924</v>
      </c>
      <c r="N3012" s="2"/>
      <c r="O3012" s="2"/>
      <c r="R3012" t="s">
        <v>830</v>
      </c>
      <c r="U3012" t="s">
        <v>2585</v>
      </c>
      <c r="AD3012">
        <v>0</v>
      </c>
      <c r="AG3012">
        <v>0</v>
      </c>
      <c r="AP3012" s="3">
        <v>44556</v>
      </c>
      <c r="AY30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2" t="str">
        <f>data[[#This Row],[Différence en valeur]]&amp;data[[#This Row],[Année]]</f>
        <v>02021</v>
      </c>
      <c r="BC3012">
        <f>IF(COUNTIF($U$2:U3012,U3012)=COUNTIF(data[Référence principale],data[[#This Row],[Référence principale]]),COUNTIF(data[Référence principale],data[[#This Row],[Référence principale]]),)</f>
        <v>1</v>
      </c>
    </row>
    <row r="3013" spans="1:55" x14ac:dyDescent="0.25">
      <c r="A3013" t="s">
        <v>830</v>
      </c>
      <c r="G3013" t="s">
        <v>3924</v>
      </c>
      <c r="N3013" s="2"/>
      <c r="O3013" s="2"/>
      <c r="R3013" t="s">
        <v>830</v>
      </c>
      <c r="U3013" t="s">
        <v>2586</v>
      </c>
      <c r="AD3013">
        <v>0</v>
      </c>
      <c r="AG3013">
        <v>0</v>
      </c>
      <c r="AP3013" s="3">
        <v>44556</v>
      </c>
      <c r="AY30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3" t="str">
        <f>data[[#This Row],[Différence en valeur]]&amp;data[[#This Row],[Année]]</f>
        <v>02021</v>
      </c>
      <c r="BC3013">
        <f>IF(COUNTIF($U$2:U3013,U3013)=COUNTIF(data[Référence principale],data[[#This Row],[Référence principale]]),COUNTIF(data[Référence principale],data[[#This Row],[Référence principale]]),)</f>
        <v>1</v>
      </c>
    </row>
    <row r="3014" spans="1:55" x14ac:dyDescent="0.25">
      <c r="A3014" t="s">
        <v>830</v>
      </c>
      <c r="G3014" t="s">
        <v>3924</v>
      </c>
      <c r="N3014" s="2"/>
      <c r="O3014" s="2"/>
      <c r="R3014" t="s">
        <v>830</v>
      </c>
      <c r="U3014" t="s">
        <v>2587</v>
      </c>
      <c r="AD3014">
        <v>0</v>
      </c>
      <c r="AG3014">
        <v>0</v>
      </c>
      <c r="AP3014" s="3">
        <v>44556</v>
      </c>
      <c r="AY30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4" t="str">
        <f>data[[#This Row],[Différence en valeur]]&amp;data[[#This Row],[Année]]</f>
        <v>02021</v>
      </c>
      <c r="BC3014">
        <f>IF(COUNTIF($U$2:U3014,U3014)=COUNTIF(data[Référence principale],data[[#This Row],[Référence principale]]),COUNTIF(data[Référence principale],data[[#This Row],[Référence principale]]),)</f>
        <v>1</v>
      </c>
    </row>
    <row r="3015" spans="1:55" x14ac:dyDescent="0.25">
      <c r="A3015" t="s">
        <v>830</v>
      </c>
      <c r="G3015" t="s">
        <v>3924</v>
      </c>
      <c r="N3015" s="2"/>
      <c r="O3015" s="2"/>
      <c r="R3015" t="s">
        <v>830</v>
      </c>
      <c r="U3015" t="s">
        <v>2588</v>
      </c>
      <c r="AD3015">
        <v>0</v>
      </c>
      <c r="AG3015">
        <v>0</v>
      </c>
      <c r="AP3015" s="3">
        <v>44556</v>
      </c>
      <c r="AY30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5" t="str">
        <f>data[[#This Row],[Différence en valeur]]&amp;data[[#This Row],[Année]]</f>
        <v>02021</v>
      </c>
      <c r="BC3015">
        <f>IF(COUNTIF($U$2:U3015,U3015)=COUNTIF(data[Référence principale],data[[#This Row],[Référence principale]]),COUNTIF(data[Référence principale],data[[#This Row],[Référence principale]]),)</f>
        <v>1</v>
      </c>
    </row>
    <row r="3016" spans="1:55" x14ac:dyDescent="0.25">
      <c r="A3016" t="s">
        <v>830</v>
      </c>
      <c r="G3016" t="s">
        <v>3924</v>
      </c>
      <c r="N3016" s="2"/>
      <c r="O3016" s="2"/>
      <c r="R3016" t="s">
        <v>830</v>
      </c>
      <c r="U3016" t="s">
        <v>2589</v>
      </c>
      <c r="AD3016">
        <v>0</v>
      </c>
      <c r="AG3016">
        <v>0</v>
      </c>
      <c r="AP3016" s="3">
        <v>44556</v>
      </c>
      <c r="AY30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6" t="str">
        <f>data[[#This Row],[Différence en valeur]]&amp;data[[#This Row],[Année]]</f>
        <v>02021</v>
      </c>
      <c r="BC3016">
        <f>IF(COUNTIF($U$2:U3016,U3016)=COUNTIF(data[Référence principale],data[[#This Row],[Référence principale]]),COUNTIF(data[Référence principale],data[[#This Row],[Référence principale]]),)</f>
        <v>1</v>
      </c>
    </row>
    <row r="3017" spans="1:55" x14ac:dyDescent="0.25">
      <c r="A3017" t="s">
        <v>830</v>
      </c>
      <c r="G3017" t="s">
        <v>3924</v>
      </c>
      <c r="N3017" s="2"/>
      <c r="O3017" s="2"/>
      <c r="R3017" t="s">
        <v>830</v>
      </c>
      <c r="U3017" t="s">
        <v>2590</v>
      </c>
      <c r="AD3017">
        <v>0</v>
      </c>
      <c r="AG3017">
        <v>0</v>
      </c>
      <c r="AP3017" s="3">
        <v>44556</v>
      </c>
      <c r="AY30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7" t="str">
        <f>data[[#This Row],[Différence en valeur]]&amp;data[[#This Row],[Année]]</f>
        <v>02021</v>
      </c>
      <c r="BC3017">
        <f>IF(COUNTIF($U$2:U3017,U3017)=COUNTIF(data[Référence principale],data[[#This Row],[Référence principale]]),COUNTIF(data[Référence principale],data[[#This Row],[Référence principale]]),)</f>
        <v>1</v>
      </c>
    </row>
    <row r="3018" spans="1:55" x14ac:dyDescent="0.25">
      <c r="A3018" t="s">
        <v>830</v>
      </c>
      <c r="G3018" t="s">
        <v>3924</v>
      </c>
      <c r="N3018" s="2"/>
      <c r="O3018" s="2"/>
      <c r="R3018" t="s">
        <v>830</v>
      </c>
      <c r="U3018" t="s">
        <v>2591</v>
      </c>
      <c r="AD3018">
        <v>-1</v>
      </c>
      <c r="AG3018">
        <v>-0.23</v>
      </c>
      <c r="AP3018" s="3">
        <v>44556</v>
      </c>
      <c r="AY30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8" t="str">
        <f>data[[#This Row],[Différence en valeur]]&amp;data[[#This Row],[Année]]</f>
        <v>-0.232021</v>
      </c>
      <c r="BC3018">
        <f>IF(COUNTIF($U$2:U3018,U3018)=COUNTIF(data[Référence principale],data[[#This Row],[Référence principale]]),COUNTIF(data[Référence principale],data[[#This Row],[Référence principale]]),)</f>
        <v>1</v>
      </c>
    </row>
    <row r="3019" spans="1:55" x14ac:dyDescent="0.25">
      <c r="A3019" t="s">
        <v>830</v>
      </c>
      <c r="G3019" t="s">
        <v>3924</v>
      </c>
      <c r="N3019" s="2"/>
      <c r="O3019" s="2"/>
      <c r="R3019" t="s">
        <v>830</v>
      </c>
      <c r="U3019" t="s">
        <v>2592</v>
      </c>
      <c r="AD3019">
        <v>0</v>
      </c>
      <c r="AG3019">
        <v>0</v>
      </c>
      <c r="AP3019" s="3">
        <v>44556</v>
      </c>
      <c r="AY30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19" t="str">
        <f>data[[#This Row],[Différence en valeur]]&amp;data[[#This Row],[Année]]</f>
        <v>02021</v>
      </c>
      <c r="BC3019">
        <f>IF(COUNTIF($U$2:U3019,U3019)=COUNTIF(data[Référence principale],data[[#This Row],[Référence principale]]),COUNTIF(data[Référence principale],data[[#This Row],[Référence principale]]),)</f>
        <v>1</v>
      </c>
    </row>
    <row r="3020" spans="1:55" x14ac:dyDescent="0.25">
      <c r="A3020" t="s">
        <v>830</v>
      </c>
      <c r="G3020" t="s">
        <v>3924</v>
      </c>
      <c r="N3020" s="2"/>
      <c r="O3020" s="2"/>
      <c r="R3020" t="s">
        <v>830</v>
      </c>
      <c r="U3020" t="s">
        <v>2593</v>
      </c>
      <c r="AD3020">
        <v>2</v>
      </c>
      <c r="AG3020">
        <v>0.72799999999999998</v>
      </c>
      <c r="AP3020" s="3">
        <v>44556</v>
      </c>
      <c r="AY30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0" t="str">
        <f>data[[#This Row],[Différence en valeur]]&amp;data[[#This Row],[Année]]</f>
        <v>0.7282021</v>
      </c>
      <c r="BC3020">
        <f>IF(COUNTIF($U$2:U3020,U3020)=COUNTIF(data[Référence principale],data[[#This Row],[Référence principale]]),COUNTIF(data[Référence principale],data[[#This Row],[Référence principale]]),)</f>
        <v>1</v>
      </c>
    </row>
    <row r="3021" spans="1:55" x14ac:dyDescent="0.25">
      <c r="A3021" t="s">
        <v>830</v>
      </c>
      <c r="G3021" t="s">
        <v>3924</v>
      </c>
      <c r="N3021" s="2"/>
      <c r="O3021" s="2"/>
      <c r="R3021" t="s">
        <v>830</v>
      </c>
      <c r="U3021" t="s">
        <v>2594</v>
      </c>
      <c r="AD3021">
        <v>-1</v>
      </c>
      <c r="AG3021">
        <v>-0.36799999999999999</v>
      </c>
      <c r="AP3021" s="3">
        <v>44556</v>
      </c>
      <c r="AY30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1" t="str">
        <f>data[[#This Row],[Différence en valeur]]&amp;data[[#This Row],[Année]]</f>
        <v>-0.3682021</v>
      </c>
      <c r="BC3021">
        <f>IF(COUNTIF($U$2:U3021,U3021)=COUNTIF(data[Référence principale],data[[#This Row],[Référence principale]]),COUNTIF(data[Référence principale],data[[#This Row],[Référence principale]]),)</f>
        <v>1</v>
      </c>
    </row>
    <row r="3022" spans="1:55" x14ac:dyDescent="0.25">
      <c r="A3022" t="s">
        <v>830</v>
      </c>
      <c r="G3022" t="s">
        <v>3924</v>
      </c>
      <c r="N3022" s="2"/>
      <c r="O3022" s="2"/>
      <c r="R3022" t="s">
        <v>830</v>
      </c>
      <c r="U3022" t="s">
        <v>2595</v>
      </c>
      <c r="AD3022">
        <v>-1</v>
      </c>
      <c r="AG3022">
        <v>-32</v>
      </c>
      <c r="AP3022" s="3">
        <v>44556</v>
      </c>
      <c r="AY30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2" t="str">
        <f>data[[#This Row],[Différence en valeur]]&amp;data[[#This Row],[Année]]</f>
        <v>-322021</v>
      </c>
      <c r="BC3022">
        <f>IF(COUNTIF($U$2:U3022,U3022)=COUNTIF(data[Référence principale],data[[#This Row],[Référence principale]]),COUNTIF(data[Référence principale],data[[#This Row],[Référence principale]]),)</f>
        <v>1</v>
      </c>
    </row>
    <row r="3023" spans="1:55" x14ac:dyDescent="0.25">
      <c r="A3023" t="s">
        <v>830</v>
      </c>
      <c r="G3023" t="s">
        <v>3924</v>
      </c>
      <c r="N3023" s="2"/>
      <c r="O3023" s="2"/>
      <c r="R3023" t="s">
        <v>830</v>
      </c>
      <c r="U3023" t="s">
        <v>2596</v>
      </c>
      <c r="AD3023">
        <v>0</v>
      </c>
      <c r="AG3023">
        <v>0</v>
      </c>
      <c r="AP3023" s="3">
        <v>44556</v>
      </c>
      <c r="AY30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3" t="str">
        <f>data[[#This Row],[Différence en valeur]]&amp;data[[#This Row],[Année]]</f>
        <v>02021</v>
      </c>
      <c r="BC3023">
        <f>IF(COUNTIF($U$2:U3023,U3023)=COUNTIF(data[Référence principale],data[[#This Row],[Référence principale]]),COUNTIF(data[Référence principale],data[[#This Row],[Référence principale]]),)</f>
        <v>0</v>
      </c>
    </row>
    <row r="3024" spans="1:55" x14ac:dyDescent="0.25">
      <c r="A3024" t="s">
        <v>830</v>
      </c>
      <c r="G3024" t="s">
        <v>3924</v>
      </c>
      <c r="N3024" s="2"/>
      <c r="O3024" s="2"/>
      <c r="R3024" t="s">
        <v>830</v>
      </c>
      <c r="U3024" t="s">
        <v>2597</v>
      </c>
      <c r="AD3024">
        <v>-1</v>
      </c>
      <c r="AG3024">
        <v>-45</v>
      </c>
      <c r="AP3024" s="3">
        <v>44556</v>
      </c>
      <c r="AY30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4" t="str">
        <f>data[[#This Row],[Différence en valeur]]&amp;data[[#This Row],[Année]]</f>
        <v>-452021</v>
      </c>
      <c r="BC3024">
        <f>IF(COUNTIF($U$2:U3024,U3024)=COUNTIF(data[Référence principale],data[[#This Row],[Référence principale]]),COUNTIF(data[Référence principale],data[[#This Row],[Référence principale]]),)</f>
        <v>1</v>
      </c>
    </row>
    <row r="3025" spans="1:55" x14ac:dyDescent="0.25">
      <c r="A3025" t="s">
        <v>830</v>
      </c>
      <c r="G3025" t="s">
        <v>3924</v>
      </c>
      <c r="N3025" s="2"/>
      <c r="O3025" s="2"/>
      <c r="R3025" t="s">
        <v>830</v>
      </c>
      <c r="U3025" t="s">
        <v>2598</v>
      </c>
      <c r="AD3025">
        <v>0</v>
      </c>
      <c r="AG3025">
        <v>0</v>
      </c>
      <c r="AP3025" s="3">
        <v>44556</v>
      </c>
      <c r="AY30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5" t="str">
        <f>data[[#This Row],[Différence en valeur]]&amp;data[[#This Row],[Année]]</f>
        <v>02021</v>
      </c>
      <c r="BC3025">
        <f>IF(COUNTIF($U$2:U3025,U3025)=COUNTIF(data[Référence principale],data[[#This Row],[Référence principale]]),COUNTIF(data[Référence principale],data[[#This Row],[Référence principale]]),)</f>
        <v>1</v>
      </c>
    </row>
    <row r="3026" spans="1:55" x14ac:dyDescent="0.25">
      <c r="A3026" t="s">
        <v>830</v>
      </c>
      <c r="G3026" t="s">
        <v>3924</v>
      </c>
      <c r="N3026" s="2"/>
      <c r="O3026" s="2"/>
      <c r="R3026" t="s">
        <v>830</v>
      </c>
      <c r="U3026" t="s">
        <v>2599</v>
      </c>
      <c r="AD3026">
        <v>0</v>
      </c>
      <c r="AG3026">
        <v>0</v>
      </c>
      <c r="AP3026" s="3">
        <v>44556</v>
      </c>
      <c r="AY30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6" t="str">
        <f>data[[#This Row],[Différence en valeur]]&amp;data[[#This Row],[Année]]</f>
        <v>02021</v>
      </c>
      <c r="BC3026">
        <f>IF(COUNTIF($U$2:U3026,U3026)=COUNTIF(data[Référence principale],data[[#This Row],[Référence principale]]),COUNTIF(data[Référence principale],data[[#This Row],[Référence principale]]),)</f>
        <v>0</v>
      </c>
    </row>
    <row r="3027" spans="1:55" x14ac:dyDescent="0.25">
      <c r="A3027" t="s">
        <v>830</v>
      </c>
      <c r="G3027" t="s">
        <v>3924</v>
      </c>
      <c r="N3027" s="2"/>
      <c r="O3027" s="2"/>
      <c r="R3027" t="s">
        <v>830</v>
      </c>
      <c r="U3027" t="s">
        <v>2600</v>
      </c>
      <c r="AD3027">
        <v>0</v>
      </c>
      <c r="AG3027">
        <v>0</v>
      </c>
      <c r="AP3027" s="3">
        <v>44556</v>
      </c>
      <c r="AY30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7" t="str">
        <f>data[[#This Row],[Différence en valeur]]&amp;data[[#This Row],[Année]]</f>
        <v>02021</v>
      </c>
      <c r="BC3027">
        <f>IF(COUNTIF($U$2:U3027,U3027)=COUNTIF(data[Référence principale],data[[#This Row],[Référence principale]]),COUNTIF(data[Référence principale],data[[#This Row],[Référence principale]]),)</f>
        <v>0</v>
      </c>
    </row>
    <row r="3028" spans="1:55" x14ac:dyDescent="0.25">
      <c r="A3028" t="s">
        <v>830</v>
      </c>
      <c r="G3028" t="s">
        <v>3924</v>
      </c>
      <c r="N3028" s="2"/>
      <c r="O3028" s="2"/>
      <c r="R3028" t="s">
        <v>830</v>
      </c>
      <c r="U3028" t="s">
        <v>2601</v>
      </c>
      <c r="AD3028">
        <v>0</v>
      </c>
      <c r="AG3028">
        <v>0</v>
      </c>
      <c r="AP3028" s="3">
        <v>44556</v>
      </c>
      <c r="AY30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8" t="str">
        <f>data[[#This Row],[Différence en valeur]]&amp;data[[#This Row],[Année]]</f>
        <v>02021</v>
      </c>
      <c r="BC3028">
        <f>IF(COUNTIF($U$2:U3028,U3028)=COUNTIF(data[Référence principale],data[[#This Row],[Référence principale]]),COUNTIF(data[Référence principale],data[[#This Row],[Référence principale]]),)</f>
        <v>0</v>
      </c>
    </row>
    <row r="3029" spans="1:55" x14ac:dyDescent="0.25">
      <c r="A3029" t="s">
        <v>830</v>
      </c>
      <c r="G3029" t="s">
        <v>3924</v>
      </c>
      <c r="N3029" s="2"/>
      <c r="O3029" s="2"/>
      <c r="R3029" t="s">
        <v>830</v>
      </c>
      <c r="U3029" t="s">
        <v>2602</v>
      </c>
      <c r="AD3029">
        <v>0</v>
      </c>
      <c r="AG3029">
        <v>0</v>
      </c>
      <c r="AP3029" s="3">
        <v>44556</v>
      </c>
      <c r="AY30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29" t="str">
        <f>data[[#This Row],[Différence en valeur]]&amp;data[[#This Row],[Année]]</f>
        <v>02021</v>
      </c>
      <c r="BC3029">
        <f>IF(COUNTIF($U$2:U3029,U3029)=COUNTIF(data[Référence principale],data[[#This Row],[Référence principale]]),COUNTIF(data[Référence principale],data[[#This Row],[Référence principale]]),)</f>
        <v>0</v>
      </c>
    </row>
    <row r="3030" spans="1:55" x14ac:dyDescent="0.25">
      <c r="A3030" t="s">
        <v>830</v>
      </c>
      <c r="G3030" t="s">
        <v>3924</v>
      </c>
      <c r="N3030" s="2"/>
      <c r="O3030" s="2"/>
      <c r="R3030" t="s">
        <v>830</v>
      </c>
      <c r="U3030" t="s">
        <v>2603</v>
      </c>
      <c r="AD3030">
        <v>0</v>
      </c>
      <c r="AG3030">
        <v>0</v>
      </c>
      <c r="AP3030" s="3">
        <v>44556</v>
      </c>
      <c r="AY30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0" t="str">
        <f>data[[#This Row],[Différence en valeur]]&amp;data[[#This Row],[Année]]</f>
        <v>02021</v>
      </c>
      <c r="BC3030">
        <f>IF(COUNTIF($U$2:U3030,U3030)=COUNTIF(data[Référence principale],data[[#This Row],[Référence principale]]),COUNTIF(data[Référence principale],data[[#This Row],[Référence principale]]),)</f>
        <v>0</v>
      </c>
    </row>
    <row r="3031" spans="1:55" x14ac:dyDescent="0.25">
      <c r="A3031" t="s">
        <v>830</v>
      </c>
      <c r="G3031" t="s">
        <v>3924</v>
      </c>
      <c r="N3031" s="2"/>
      <c r="O3031" s="2"/>
      <c r="R3031" t="s">
        <v>830</v>
      </c>
      <c r="U3031" t="s">
        <v>2604</v>
      </c>
      <c r="AD3031">
        <v>0</v>
      </c>
      <c r="AG3031">
        <v>0</v>
      </c>
      <c r="AP3031" s="3">
        <v>44556</v>
      </c>
      <c r="AY30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1" t="str">
        <f>data[[#This Row],[Différence en valeur]]&amp;data[[#This Row],[Année]]</f>
        <v>02021</v>
      </c>
      <c r="BC3031">
        <f>IF(COUNTIF($U$2:U3031,U3031)=COUNTIF(data[Référence principale],data[[#This Row],[Référence principale]]),COUNTIF(data[Référence principale],data[[#This Row],[Référence principale]]),)</f>
        <v>1</v>
      </c>
    </row>
    <row r="3032" spans="1:55" x14ac:dyDescent="0.25">
      <c r="A3032" t="s">
        <v>830</v>
      </c>
      <c r="G3032" t="s">
        <v>3924</v>
      </c>
      <c r="N3032" s="2"/>
      <c r="O3032" s="2"/>
      <c r="R3032" t="s">
        <v>830</v>
      </c>
      <c r="U3032" t="s">
        <v>2605</v>
      </c>
      <c r="AD3032">
        <v>0</v>
      </c>
      <c r="AG3032">
        <v>0</v>
      </c>
      <c r="AP3032" s="3">
        <v>44556</v>
      </c>
      <c r="AY30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2" t="str">
        <f>data[[#This Row],[Différence en valeur]]&amp;data[[#This Row],[Année]]</f>
        <v>02021</v>
      </c>
      <c r="BC3032">
        <f>IF(COUNTIF($U$2:U3032,U3032)=COUNTIF(data[Référence principale],data[[#This Row],[Référence principale]]),COUNTIF(data[Référence principale],data[[#This Row],[Référence principale]]),)</f>
        <v>1</v>
      </c>
    </row>
    <row r="3033" spans="1:55" x14ac:dyDescent="0.25">
      <c r="A3033" t="s">
        <v>830</v>
      </c>
      <c r="G3033" t="s">
        <v>3924</v>
      </c>
      <c r="N3033" s="2"/>
      <c r="O3033" s="2"/>
      <c r="R3033" t="s">
        <v>830</v>
      </c>
      <c r="U3033" t="s">
        <v>2606</v>
      </c>
      <c r="AD3033">
        <v>0</v>
      </c>
      <c r="AG3033">
        <v>0</v>
      </c>
      <c r="AP3033" s="3">
        <v>44556</v>
      </c>
      <c r="AY30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3" t="str">
        <f>data[[#This Row],[Différence en valeur]]&amp;data[[#This Row],[Année]]</f>
        <v>02021</v>
      </c>
      <c r="BC3033">
        <f>IF(COUNTIF($U$2:U3033,U3033)=COUNTIF(data[Référence principale],data[[#This Row],[Référence principale]]),COUNTIF(data[Référence principale],data[[#This Row],[Référence principale]]),)</f>
        <v>1</v>
      </c>
    </row>
    <row r="3034" spans="1:55" x14ac:dyDescent="0.25">
      <c r="A3034" t="s">
        <v>830</v>
      </c>
      <c r="G3034" t="s">
        <v>3924</v>
      </c>
      <c r="N3034" s="2"/>
      <c r="O3034" s="2"/>
      <c r="R3034" t="s">
        <v>830</v>
      </c>
      <c r="U3034" t="s">
        <v>2607</v>
      </c>
      <c r="AD3034">
        <v>0</v>
      </c>
      <c r="AG3034">
        <v>0</v>
      </c>
      <c r="AP3034" s="3">
        <v>44556</v>
      </c>
      <c r="AY30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4" t="str">
        <f>data[[#This Row],[Différence en valeur]]&amp;data[[#This Row],[Année]]</f>
        <v>02021</v>
      </c>
      <c r="BC3034">
        <f>IF(COUNTIF($U$2:U3034,U3034)=COUNTIF(data[Référence principale],data[[#This Row],[Référence principale]]),COUNTIF(data[Référence principale],data[[#This Row],[Référence principale]]),)</f>
        <v>1</v>
      </c>
    </row>
    <row r="3035" spans="1:55" x14ac:dyDescent="0.25">
      <c r="A3035" t="s">
        <v>830</v>
      </c>
      <c r="G3035" t="s">
        <v>3924</v>
      </c>
      <c r="N3035" s="2"/>
      <c r="O3035" s="2"/>
      <c r="R3035" t="s">
        <v>830</v>
      </c>
      <c r="U3035" t="s">
        <v>103</v>
      </c>
      <c r="AD3035">
        <v>0</v>
      </c>
      <c r="AG3035">
        <v>0</v>
      </c>
      <c r="AP3035" s="3">
        <v>44556</v>
      </c>
      <c r="AY30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5" t="str">
        <f>data[[#This Row],[Différence en valeur]]&amp;data[[#This Row],[Année]]</f>
        <v>02021</v>
      </c>
      <c r="BC3035">
        <f>IF(COUNTIF($U$2:U3035,U3035)=COUNTIF(data[Référence principale],data[[#This Row],[Référence principale]]),COUNTIF(data[Référence principale],data[[#This Row],[Référence principale]]),)</f>
        <v>0</v>
      </c>
    </row>
    <row r="3036" spans="1:55" x14ac:dyDescent="0.25">
      <c r="A3036" t="s">
        <v>830</v>
      </c>
      <c r="G3036" t="s">
        <v>3924</v>
      </c>
      <c r="N3036" s="2"/>
      <c r="O3036" s="2"/>
      <c r="R3036" t="s">
        <v>830</v>
      </c>
      <c r="U3036" t="s">
        <v>103</v>
      </c>
      <c r="AD3036">
        <v>0</v>
      </c>
      <c r="AG3036">
        <v>0</v>
      </c>
      <c r="AP3036" s="3">
        <v>44556</v>
      </c>
      <c r="AY30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6" t="str">
        <f>data[[#This Row],[Différence en valeur]]&amp;data[[#This Row],[Année]]</f>
        <v>02021</v>
      </c>
      <c r="BC3036">
        <f>IF(COUNTIF($U$2:U3036,U3036)=COUNTIF(data[Référence principale],data[[#This Row],[Référence principale]]),COUNTIF(data[Référence principale],data[[#This Row],[Référence principale]]),)</f>
        <v>3</v>
      </c>
    </row>
    <row r="3037" spans="1:55" x14ac:dyDescent="0.25">
      <c r="A3037" t="s">
        <v>830</v>
      </c>
      <c r="G3037" t="s">
        <v>3924</v>
      </c>
      <c r="N3037" s="2"/>
      <c r="O3037" s="2"/>
      <c r="R3037" t="s">
        <v>830</v>
      </c>
      <c r="U3037" t="s">
        <v>118</v>
      </c>
      <c r="AD3037">
        <v>0</v>
      </c>
      <c r="AG3037">
        <v>0</v>
      </c>
      <c r="AP3037" s="3">
        <v>44556</v>
      </c>
      <c r="AY30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7" t="str">
        <f>data[[#This Row],[Différence en valeur]]&amp;data[[#This Row],[Année]]</f>
        <v>02021</v>
      </c>
      <c r="BC3037">
        <f>IF(COUNTIF($U$2:U3037,U3037)=COUNTIF(data[Référence principale],data[[#This Row],[Référence principale]]),COUNTIF(data[Référence principale],data[[#This Row],[Référence principale]]),)</f>
        <v>2</v>
      </c>
    </row>
    <row r="3038" spans="1:55" x14ac:dyDescent="0.25">
      <c r="A3038" t="s">
        <v>830</v>
      </c>
      <c r="G3038" t="s">
        <v>3924</v>
      </c>
      <c r="N3038" s="2"/>
      <c r="O3038" s="2"/>
      <c r="R3038" t="s">
        <v>830</v>
      </c>
      <c r="U3038" t="s">
        <v>119</v>
      </c>
      <c r="AD3038">
        <v>0</v>
      </c>
      <c r="AG3038">
        <v>0</v>
      </c>
      <c r="AP3038" s="3">
        <v>44556</v>
      </c>
      <c r="AY30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8" t="str">
        <f>data[[#This Row],[Différence en valeur]]&amp;data[[#This Row],[Année]]</f>
        <v>02021</v>
      </c>
      <c r="BC3038">
        <f>IF(COUNTIF($U$2:U3038,U3038)=COUNTIF(data[Référence principale],data[[#This Row],[Référence principale]]),COUNTIF(data[Référence principale],data[[#This Row],[Référence principale]]),)</f>
        <v>2</v>
      </c>
    </row>
    <row r="3039" spans="1:55" x14ac:dyDescent="0.25">
      <c r="A3039" t="s">
        <v>830</v>
      </c>
      <c r="G3039" t="s">
        <v>3924</v>
      </c>
      <c r="N3039" s="2"/>
      <c r="O3039" s="2"/>
      <c r="R3039" t="s">
        <v>830</v>
      </c>
      <c r="U3039" t="s">
        <v>2608</v>
      </c>
      <c r="AD3039">
        <v>0</v>
      </c>
      <c r="AG3039">
        <v>0</v>
      </c>
      <c r="AP3039" s="3">
        <v>44556</v>
      </c>
      <c r="AY30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39" t="str">
        <f>data[[#This Row],[Différence en valeur]]&amp;data[[#This Row],[Année]]</f>
        <v>02021</v>
      </c>
      <c r="BC3039">
        <f>IF(COUNTIF($U$2:U3039,U3039)=COUNTIF(data[Référence principale],data[[#This Row],[Référence principale]]),COUNTIF(data[Référence principale],data[[#This Row],[Référence principale]]),)</f>
        <v>1</v>
      </c>
    </row>
    <row r="3040" spans="1:55" x14ac:dyDescent="0.25">
      <c r="A3040" t="s">
        <v>830</v>
      </c>
      <c r="G3040" t="s">
        <v>3924</v>
      </c>
      <c r="N3040" s="2"/>
      <c r="O3040" s="2"/>
      <c r="R3040" t="s">
        <v>830</v>
      </c>
      <c r="U3040" t="s">
        <v>2609</v>
      </c>
      <c r="AD3040">
        <v>0</v>
      </c>
      <c r="AG3040">
        <v>0</v>
      </c>
      <c r="AP3040" s="3">
        <v>44556</v>
      </c>
      <c r="AY30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0" t="str">
        <f>data[[#This Row],[Différence en valeur]]&amp;data[[#This Row],[Année]]</f>
        <v>02021</v>
      </c>
      <c r="BC3040">
        <f>IF(COUNTIF($U$2:U3040,U3040)=COUNTIF(data[Référence principale],data[[#This Row],[Référence principale]]),COUNTIF(data[Référence principale],data[[#This Row],[Référence principale]]),)</f>
        <v>0</v>
      </c>
    </row>
    <row r="3041" spans="1:55" x14ac:dyDescent="0.25">
      <c r="A3041" t="s">
        <v>830</v>
      </c>
      <c r="G3041" t="s">
        <v>3924</v>
      </c>
      <c r="N3041" s="2"/>
      <c r="O3041" s="2"/>
      <c r="R3041" t="s">
        <v>830</v>
      </c>
      <c r="U3041" t="s">
        <v>2610</v>
      </c>
      <c r="AD3041">
        <v>0</v>
      </c>
      <c r="AG3041">
        <v>0</v>
      </c>
      <c r="AP3041" s="3">
        <v>44556</v>
      </c>
      <c r="AY30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1" t="str">
        <f>data[[#This Row],[Différence en valeur]]&amp;data[[#This Row],[Année]]</f>
        <v>02021</v>
      </c>
      <c r="BC3041">
        <f>IF(COUNTIF($U$2:U3041,U3041)=COUNTIF(data[Référence principale],data[[#This Row],[Référence principale]]),COUNTIF(data[Référence principale],data[[#This Row],[Référence principale]]),)</f>
        <v>1</v>
      </c>
    </row>
    <row r="3042" spans="1:55" x14ac:dyDescent="0.25">
      <c r="A3042" t="s">
        <v>830</v>
      </c>
      <c r="G3042" t="s">
        <v>3924</v>
      </c>
      <c r="N3042" s="2"/>
      <c r="O3042" s="2"/>
      <c r="R3042" t="s">
        <v>830</v>
      </c>
      <c r="U3042" t="s">
        <v>2611</v>
      </c>
      <c r="AD3042">
        <v>0</v>
      </c>
      <c r="AG3042">
        <v>0</v>
      </c>
      <c r="AP3042" s="3">
        <v>44556</v>
      </c>
      <c r="AY30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2" t="str">
        <f>data[[#This Row],[Différence en valeur]]&amp;data[[#This Row],[Année]]</f>
        <v>02021</v>
      </c>
      <c r="BC3042">
        <f>IF(COUNTIF($U$2:U3042,U3042)=COUNTIF(data[Référence principale],data[[#This Row],[Référence principale]]),COUNTIF(data[Référence principale],data[[#This Row],[Référence principale]]),)</f>
        <v>1</v>
      </c>
    </row>
    <row r="3043" spans="1:55" x14ac:dyDescent="0.25">
      <c r="A3043" t="s">
        <v>830</v>
      </c>
      <c r="G3043" t="s">
        <v>3924</v>
      </c>
      <c r="N3043" s="2"/>
      <c r="O3043" s="2"/>
      <c r="R3043" t="s">
        <v>830</v>
      </c>
      <c r="U3043" t="s">
        <v>2612</v>
      </c>
      <c r="AD3043">
        <v>0</v>
      </c>
      <c r="AG3043">
        <v>0</v>
      </c>
      <c r="AP3043" s="3">
        <v>44556</v>
      </c>
      <c r="AY30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3" t="str">
        <f>data[[#This Row],[Différence en valeur]]&amp;data[[#This Row],[Année]]</f>
        <v>02021</v>
      </c>
      <c r="BC3043">
        <f>IF(COUNTIF($U$2:U3043,U3043)=COUNTIF(data[Référence principale],data[[#This Row],[Référence principale]]),COUNTIF(data[Référence principale],data[[#This Row],[Référence principale]]),)</f>
        <v>1</v>
      </c>
    </row>
    <row r="3044" spans="1:55" x14ac:dyDescent="0.25">
      <c r="A3044" t="s">
        <v>830</v>
      </c>
      <c r="G3044" t="s">
        <v>3924</v>
      </c>
      <c r="N3044" s="2"/>
      <c r="O3044" s="2"/>
      <c r="R3044" t="s">
        <v>830</v>
      </c>
      <c r="U3044" t="s">
        <v>2613</v>
      </c>
      <c r="AD3044">
        <v>0</v>
      </c>
      <c r="AG3044">
        <v>0</v>
      </c>
      <c r="AP3044" s="3">
        <v>44556</v>
      </c>
      <c r="AY30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4" t="str">
        <f>data[[#This Row],[Différence en valeur]]&amp;data[[#This Row],[Année]]</f>
        <v>02021</v>
      </c>
      <c r="BC3044">
        <f>IF(COUNTIF($U$2:U3044,U3044)=COUNTIF(data[Référence principale],data[[#This Row],[Référence principale]]),COUNTIF(data[Référence principale],data[[#This Row],[Référence principale]]),)</f>
        <v>1</v>
      </c>
    </row>
    <row r="3045" spans="1:55" x14ac:dyDescent="0.25">
      <c r="A3045" t="s">
        <v>830</v>
      </c>
      <c r="G3045" t="s">
        <v>3924</v>
      </c>
      <c r="N3045" s="2"/>
      <c r="O3045" s="2"/>
      <c r="R3045" t="s">
        <v>830</v>
      </c>
      <c r="U3045" t="s">
        <v>2614</v>
      </c>
      <c r="AD3045">
        <v>0</v>
      </c>
      <c r="AG3045">
        <v>0</v>
      </c>
      <c r="AP3045" s="3">
        <v>44556</v>
      </c>
      <c r="AY30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5" t="str">
        <f>data[[#This Row],[Différence en valeur]]&amp;data[[#This Row],[Année]]</f>
        <v>02021</v>
      </c>
      <c r="BC3045">
        <f>IF(COUNTIF($U$2:U3045,U3045)=COUNTIF(data[Référence principale],data[[#This Row],[Référence principale]]),COUNTIF(data[Référence principale],data[[#This Row],[Référence principale]]),)</f>
        <v>1</v>
      </c>
    </row>
    <row r="3046" spans="1:55" x14ac:dyDescent="0.25">
      <c r="A3046" t="s">
        <v>830</v>
      </c>
      <c r="G3046" t="s">
        <v>3924</v>
      </c>
      <c r="N3046" s="2"/>
      <c r="O3046" s="2"/>
      <c r="R3046" t="s">
        <v>830</v>
      </c>
      <c r="U3046" t="s">
        <v>2615</v>
      </c>
      <c r="AD3046">
        <v>0</v>
      </c>
      <c r="AG3046">
        <v>0</v>
      </c>
      <c r="AP3046" s="3">
        <v>44556</v>
      </c>
      <c r="AY30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6" t="str">
        <f>data[[#This Row],[Différence en valeur]]&amp;data[[#This Row],[Année]]</f>
        <v>02021</v>
      </c>
      <c r="BC3046">
        <f>IF(COUNTIF($U$2:U3046,U3046)=COUNTIF(data[Référence principale],data[[#This Row],[Référence principale]]),COUNTIF(data[Référence principale],data[[#This Row],[Référence principale]]),)</f>
        <v>1</v>
      </c>
    </row>
    <row r="3047" spans="1:55" x14ac:dyDescent="0.25">
      <c r="A3047" t="s">
        <v>830</v>
      </c>
      <c r="G3047" t="s">
        <v>3924</v>
      </c>
      <c r="N3047" s="2"/>
      <c r="O3047" s="2"/>
      <c r="R3047" t="s">
        <v>830</v>
      </c>
      <c r="U3047" t="s">
        <v>2616</v>
      </c>
      <c r="AD3047">
        <v>0</v>
      </c>
      <c r="AG3047">
        <v>0</v>
      </c>
      <c r="AP3047" s="3">
        <v>44556</v>
      </c>
      <c r="AY30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7" t="str">
        <f>data[[#This Row],[Différence en valeur]]&amp;data[[#This Row],[Année]]</f>
        <v>02021</v>
      </c>
      <c r="BC3047">
        <f>IF(COUNTIF($U$2:U3047,U3047)=COUNTIF(data[Référence principale],data[[#This Row],[Référence principale]]),COUNTIF(data[Référence principale],data[[#This Row],[Référence principale]]),)</f>
        <v>1</v>
      </c>
    </row>
    <row r="3048" spans="1:55" x14ac:dyDescent="0.25">
      <c r="A3048" t="s">
        <v>830</v>
      </c>
      <c r="G3048" t="s">
        <v>3924</v>
      </c>
      <c r="N3048" s="2"/>
      <c r="O3048" s="2"/>
      <c r="R3048" t="s">
        <v>830</v>
      </c>
      <c r="U3048" t="s">
        <v>2617</v>
      </c>
      <c r="AD3048">
        <v>0</v>
      </c>
      <c r="AG3048">
        <v>0</v>
      </c>
      <c r="AP3048" s="3">
        <v>44556</v>
      </c>
      <c r="AY30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8" t="str">
        <f>data[[#This Row],[Différence en valeur]]&amp;data[[#This Row],[Année]]</f>
        <v>02021</v>
      </c>
      <c r="BC3048">
        <f>IF(COUNTIF($U$2:U3048,U3048)=COUNTIF(data[Référence principale],data[[#This Row],[Référence principale]]),COUNTIF(data[Référence principale],data[[#This Row],[Référence principale]]),)</f>
        <v>1</v>
      </c>
    </row>
    <row r="3049" spans="1:55" x14ac:dyDescent="0.25">
      <c r="A3049" t="s">
        <v>830</v>
      </c>
      <c r="G3049" t="s">
        <v>3924</v>
      </c>
      <c r="N3049" s="2"/>
      <c r="O3049" s="2"/>
      <c r="R3049" t="s">
        <v>830</v>
      </c>
      <c r="U3049" t="s">
        <v>2618</v>
      </c>
      <c r="AD3049">
        <v>0</v>
      </c>
      <c r="AG3049">
        <v>0</v>
      </c>
      <c r="AP3049" s="3">
        <v>44556</v>
      </c>
      <c r="AY30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49" t="str">
        <f>data[[#This Row],[Différence en valeur]]&amp;data[[#This Row],[Année]]</f>
        <v>02021</v>
      </c>
      <c r="BC3049">
        <f>IF(COUNTIF($U$2:U3049,U3049)=COUNTIF(data[Référence principale],data[[#This Row],[Référence principale]]),COUNTIF(data[Référence principale],data[[#This Row],[Référence principale]]),)</f>
        <v>1</v>
      </c>
    </row>
    <row r="3050" spans="1:55" x14ac:dyDescent="0.25">
      <c r="A3050" t="s">
        <v>830</v>
      </c>
      <c r="G3050" t="s">
        <v>3924</v>
      </c>
      <c r="N3050" s="2"/>
      <c r="O3050" s="2"/>
      <c r="R3050" t="s">
        <v>830</v>
      </c>
      <c r="U3050" t="s">
        <v>2619</v>
      </c>
      <c r="AD3050">
        <v>0</v>
      </c>
      <c r="AG3050">
        <v>0</v>
      </c>
      <c r="AP3050" s="3">
        <v>44556</v>
      </c>
      <c r="AY30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0" t="str">
        <f>data[[#This Row],[Différence en valeur]]&amp;data[[#This Row],[Année]]</f>
        <v>02021</v>
      </c>
      <c r="BC3050">
        <f>IF(COUNTIF($U$2:U3050,U3050)=COUNTIF(data[Référence principale],data[[#This Row],[Référence principale]]),COUNTIF(data[Référence principale],data[[#This Row],[Référence principale]]),)</f>
        <v>1</v>
      </c>
    </row>
    <row r="3051" spans="1:55" x14ac:dyDescent="0.25">
      <c r="A3051" t="s">
        <v>830</v>
      </c>
      <c r="G3051" t="s">
        <v>3924</v>
      </c>
      <c r="N3051" s="2"/>
      <c r="O3051" s="2"/>
      <c r="R3051" t="s">
        <v>830</v>
      </c>
      <c r="U3051" t="s">
        <v>2620</v>
      </c>
      <c r="AD3051">
        <v>0</v>
      </c>
      <c r="AG3051">
        <v>0</v>
      </c>
      <c r="AP3051" s="3">
        <v>44556</v>
      </c>
      <c r="AY30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1" t="str">
        <f>data[[#This Row],[Différence en valeur]]&amp;data[[#This Row],[Année]]</f>
        <v>02021</v>
      </c>
      <c r="BC3051">
        <f>IF(COUNTIF($U$2:U3051,U3051)=COUNTIF(data[Référence principale],data[[#This Row],[Référence principale]]),COUNTIF(data[Référence principale],data[[#This Row],[Référence principale]]),)</f>
        <v>1</v>
      </c>
    </row>
    <row r="3052" spans="1:55" x14ac:dyDescent="0.25">
      <c r="A3052" t="s">
        <v>830</v>
      </c>
      <c r="G3052" t="s">
        <v>3924</v>
      </c>
      <c r="N3052" s="2"/>
      <c r="O3052" s="2"/>
      <c r="R3052" t="s">
        <v>830</v>
      </c>
      <c r="U3052" t="s">
        <v>2621</v>
      </c>
      <c r="AD3052">
        <v>0</v>
      </c>
      <c r="AG3052">
        <v>0</v>
      </c>
      <c r="AP3052" s="3">
        <v>44556</v>
      </c>
      <c r="AY30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2" t="str">
        <f>data[[#This Row],[Différence en valeur]]&amp;data[[#This Row],[Année]]</f>
        <v>02021</v>
      </c>
      <c r="BC3052">
        <f>IF(COUNTIF($U$2:U3052,U3052)=COUNTIF(data[Référence principale],data[[#This Row],[Référence principale]]),COUNTIF(data[Référence principale],data[[#This Row],[Référence principale]]),)</f>
        <v>1</v>
      </c>
    </row>
    <row r="3053" spans="1:55" x14ac:dyDescent="0.25">
      <c r="A3053" t="s">
        <v>830</v>
      </c>
      <c r="G3053" t="s">
        <v>3924</v>
      </c>
      <c r="N3053" s="2"/>
      <c r="O3053" s="2"/>
      <c r="R3053" t="s">
        <v>830</v>
      </c>
      <c r="U3053" t="s">
        <v>2622</v>
      </c>
      <c r="AD3053">
        <v>0</v>
      </c>
      <c r="AG3053">
        <v>0</v>
      </c>
      <c r="AP3053" s="3">
        <v>44556</v>
      </c>
      <c r="AY30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3" t="str">
        <f>data[[#This Row],[Différence en valeur]]&amp;data[[#This Row],[Année]]</f>
        <v>02021</v>
      </c>
      <c r="BC3053">
        <f>IF(COUNTIF($U$2:U3053,U3053)=COUNTIF(data[Référence principale],data[[#This Row],[Référence principale]]),COUNTIF(data[Référence principale],data[[#This Row],[Référence principale]]),)</f>
        <v>1</v>
      </c>
    </row>
    <row r="3054" spans="1:55" x14ac:dyDescent="0.25">
      <c r="A3054" t="s">
        <v>830</v>
      </c>
      <c r="G3054" t="s">
        <v>3924</v>
      </c>
      <c r="N3054" s="2"/>
      <c r="O3054" s="2"/>
      <c r="R3054" t="s">
        <v>830</v>
      </c>
      <c r="U3054" t="s">
        <v>2623</v>
      </c>
      <c r="AD3054">
        <v>0</v>
      </c>
      <c r="AG3054">
        <v>0</v>
      </c>
      <c r="AP3054" s="3">
        <v>44556</v>
      </c>
      <c r="AY30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4" t="str">
        <f>data[[#This Row],[Différence en valeur]]&amp;data[[#This Row],[Année]]</f>
        <v>02021</v>
      </c>
      <c r="BC3054">
        <f>IF(COUNTIF($U$2:U3054,U3054)=COUNTIF(data[Référence principale],data[[#This Row],[Référence principale]]),COUNTIF(data[Référence principale],data[[#This Row],[Référence principale]]),)</f>
        <v>1</v>
      </c>
    </row>
    <row r="3055" spans="1:55" x14ac:dyDescent="0.25">
      <c r="A3055" t="s">
        <v>830</v>
      </c>
      <c r="G3055" t="s">
        <v>3924</v>
      </c>
      <c r="N3055" s="2"/>
      <c r="O3055" s="2"/>
      <c r="R3055" t="s">
        <v>830</v>
      </c>
      <c r="U3055" t="s">
        <v>2624</v>
      </c>
      <c r="AD3055">
        <v>-1</v>
      </c>
      <c r="AG3055">
        <v>-9400</v>
      </c>
      <c r="AP3055" s="3">
        <v>44556</v>
      </c>
      <c r="AY30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5" t="str">
        <f>data[[#This Row],[Différence en valeur]]&amp;data[[#This Row],[Année]]</f>
        <v>-94002021</v>
      </c>
      <c r="BC3055">
        <f>IF(COUNTIF($U$2:U3055,U3055)=COUNTIF(data[Référence principale],data[[#This Row],[Référence principale]]),COUNTIF(data[Référence principale],data[[#This Row],[Référence principale]]),)</f>
        <v>1</v>
      </c>
    </row>
    <row r="3056" spans="1:55" x14ac:dyDescent="0.25">
      <c r="A3056" t="s">
        <v>830</v>
      </c>
      <c r="G3056" t="s">
        <v>3924</v>
      </c>
      <c r="N3056" s="2"/>
      <c r="O3056" s="2"/>
      <c r="R3056" t="s">
        <v>830</v>
      </c>
      <c r="U3056" t="s">
        <v>2625</v>
      </c>
      <c r="AD3056">
        <v>-2</v>
      </c>
      <c r="AG3056">
        <v>-22.5</v>
      </c>
      <c r="AP3056" s="3">
        <v>44556</v>
      </c>
      <c r="AY30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6" t="str">
        <f>data[[#This Row],[Différence en valeur]]&amp;data[[#This Row],[Année]]</f>
        <v>-22.52021</v>
      </c>
      <c r="BC3056">
        <f>IF(COUNTIF($U$2:U3056,U3056)=COUNTIF(data[Référence principale],data[[#This Row],[Référence principale]]),COUNTIF(data[Référence principale],data[[#This Row],[Référence principale]]),)</f>
        <v>1</v>
      </c>
    </row>
    <row r="3057" spans="1:55" x14ac:dyDescent="0.25">
      <c r="A3057" t="s">
        <v>830</v>
      </c>
      <c r="G3057" t="s">
        <v>3924</v>
      </c>
      <c r="N3057" s="2"/>
      <c r="O3057" s="2"/>
      <c r="R3057" t="s">
        <v>830</v>
      </c>
      <c r="U3057" t="s">
        <v>235</v>
      </c>
      <c r="AD3057">
        <v>0</v>
      </c>
      <c r="AG3057">
        <v>0</v>
      </c>
      <c r="AP3057" s="3">
        <v>44556</v>
      </c>
      <c r="AY30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7" t="str">
        <f>data[[#This Row],[Différence en valeur]]&amp;data[[#This Row],[Année]]</f>
        <v>02021</v>
      </c>
      <c r="BC3057">
        <f>IF(COUNTIF($U$2:U3057,U3057)=COUNTIF(data[Référence principale],data[[#This Row],[Référence principale]]),COUNTIF(data[Référence principale],data[[#This Row],[Référence principale]]),)</f>
        <v>2</v>
      </c>
    </row>
    <row r="3058" spans="1:55" x14ac:dyDescent="0.25">
      <c r="A3058" t="s">
        <v>830</v>
      </c>
      <c r="G3058" t="s">
        <v>3924</v>
      </c>
      <c r="N3058" s="2"/>
      <c r="O3058" s="2"/>
      <c r="R3058" t="s">
        <v>830</v>
      </c>
      <c r="U3058" t="s">
        <v>236</v>
      </c>
      <c r="AD3058">
        <v>0</v>
      </c>
      <c r="AG3058">
        <v>0</v>
      </c>
      <c r="AP3058" s="3">
        <v>44556</v>
      </c>
      <c r="AY30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8" t="str">
        <f>data[[#This Row],[Différence en valeur]]&amp;data[[#This Row],[Année]]</f>
        <v>02021</v>
      </c>
      <c r="BC3058">
        <f>IF(COUNTIF($U$2:U3058,U3058)=COUNTIF(data[Référence principale],data[[#This Row],[Référence principale]]),COUNTIF(data[Référence principale],data[[#This Row],[Référence principale]]),)</f>
        <v>2</v>
      </c>
    </row>
    <row r="3059" spans="1:55" x14ac:dyDescent="0.25">
      <c r="A3059" t="s">
        <v>830</v>
      </c>
      <c r="G3059" t="s">
        <v>3924</v>
      </c>
      <c r="N3059" s="2"/>
      <c r="O3059" s="2"/>
      <c r="R3059" t="s">
        <v>830</v>
      </c>
      <c r="U3059" t="s">
        <v>237</v>
      </c>
      <c r="AD3059">
        <v>0</v>
      </c>
      <c r="AG3059">
        <v>0</v>
      </c>
      <c r="AP3059" s="3">
        <v>44556</v>
      </c>
      <c r="AY30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59" t="str">
        <f>data[[#This Row],[Différence en valeur]]&amp;data[[#This Row],[Année]]</f>
        <v>02021</v>
      </c>
      <c r="BC3059">
        <f>IF(COUNTIF($U$2:U3059,U3059)=COUNTIF(data[Référence principale],data[[#This Row],[Référence principale]]),COUNTIF(data[Référence principale],data[[#This Row],[Référence principale]]),)</f>
        <v>2</v>
      </c>
    </row>
    <row r="3060" spans="1:55" x14ac:dyDescent="0.25">
      <c r="A3060" t="s">
        <v>830</v>
      </c>
      <c r="G3060" t="s">
        <v>3924</v>
      </c>
      <c r="N3060" s="2"/>
      <c r="O3060" s="2"/>
      <c r="R3060" t="s">
        <v>830</v>
      </c>
      <c r="U3060" t="s">
        <v>238</v>
      </c>
      <c r="AD3060">
        <v>0</v>
      </c>
      <c r="AG3060">
        <v>0</v>
      </c>
      <c r="AP3060" s="3">
        <v>44556</v>
      </c>
      <c r="AY30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0" t="str">
        <f>data[[#This Row],[Différence en valeur]]&amp;data[[#This Row],[Année]]</f>
        <v>02021</v>
      </c>
      <c r="BC3060">
        <f>IF(COUNTIF($U$2:U3060,U3060)=COUNTIF(data[Référence principale],data[[#This Row],[Référence principale]]),COUNTIF(data[Référence principale],data[[#This Row],[Référence principale]]),)</f>
        <v>2</v>
      </c>
    </row>
    <row r="3061" spans="1:55" x14ac:dyDescent="0.25">
      <c r="A3061" t="s">
        <v>830</v>
      </c>
      <c r="G3061" t="s">
        <v>3924</v>
      </c>
      <c r="N3061" s="2"/>
      <c r="O3061" s="2"/>
      <c r="R3061" t="s">
        <v>830</v>
      </c>
      <c r="U3061" t="s">
        <v>239</v>
      </c>
      <c r="AD3061">
        <v>0</v>
      </c>
      <c r="AG3061">
        <v>0</v>
      </c>
      <c r="AP3061" s="3">
        <v>44556</v>
      </c>
      <c r="AY30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1" t="str">
        <f>data[[#This Row],[Différence en valeur]]&amp;data[[#This Row],[Année]]</f>
        <v>02021</v>
      </c>
      <c r="BC3061">
        <f>IF(COUNTIF($U$2:U3061,U3061)=COUNTIF(data[Référence principale],data[[#This Row],[Référence principale]]),COUNTIF(data[Référence principale],data[[#This Row],[Référence principale]]),)</f>
        <v>2</v>
      </c>
    </row>
    <row r="3062" spans="1:55" x14ac:dyDescent="0.25">
      <c r="A3062" t="s">
        <v>830</v>
      </c>
      <c r="G3062" t="s">
        <v>3924</v>
      </c>
      <c r="N3062" s="2"/>
      <c r="O3062" s="2"/>
      <c r="R3062" t="s">
        <v>830</v>
      </c>
      <c r="U3062" t="s">
        <v>2626</v>
      </c>
      <c r="AD3062">
        <v>0</v>
      </c>
      <c r="AG3062">
        <v>0</v>
      </c>
      <c r="AP3062" s="3">
        <v>44556</v>
      </c>
      <c r="AY30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2" t="str">
        <f>data[[#This Row],[Différence en valeur]]&amp;data[[#This Row],[Année]]</f>
        <v>02021</v>
      </c>
      <c r="BC3062">
        <f>IF(COUNTIF($U$2:U3062,U3062)=COUNTIF(data[Référence principale],data[[#This Row],[Référence principale]]),COUNTIF(data[Référence principale],data[[#This Row],[Référence principale]]),)</f>
        <v>1</v>
      </c>
    </row>
    <row r="3063" spans="1:55" x14ac:dyDescent="0.25">
      <c r="A3063" t="s">
        <v>830</v>
      </c>
      <c r="G3063" t="s">
        <v>3924</v>
      </c>
      <c r="N3063" s="2"/>
      <c r="O3063" s="2"/>
      <c r="R3063" t="s">
        <v>830</v>
      </c>
      <c r="U3063" t="s">
        <v>153</v>
      </c>
      <c r="AD3063">
        <v>0</v>
      </c>
      <c r="AG3063">
        <v>0</v>
      </c>
      <c r="AP3063" s="3">
        <v>44556</v>
      </c>
      <c r="AY30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3" t="str">
        <f>data[[#This Row],[Différence en valeur]]&amp;data[[#This Row],[Année]]</f>
        <v>02021</v>
      </c>
      <c r="BC3063">
        <f>IF(COUNTIF($U$2:U3063,U3063)=COUNTIF(data[Référence principale],data[[#This Row],[Référence principale]]),COUNTIF(data[Référence principale],data[[#This Row],[Référence principale]]),)</f>
        <v>2</v>
      </c>
    </row>
    <row r="3064" spans="1:55" x14ac:dyDescent="0.25">
      <c r="A3064" t="s">
        <v>830</v>
      </c>
      <c r="G3064" t="s">
        <v>3924</v>
      </c>
      <c r="N3064" s="2"/>
      <c r="O3064" s="2"/>
      <c r="R3064" t="s">
        <v>830</v>
      </c>
      <c r="U3064" t="s">
        <v>2627</v>
      </c>
      <c r="AD3064">
        <v>0</v>
      </c>
      <c r="AG3064">
        <v>0</v>
      </c>
      <c r="AP3064" s="3">
        <v>44556</v>
      </c>
      <c r="AY30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4" t="str">
        <f>data[[#This Row],[Différence en valeur]]&amp;data[[#This Row],[Année]]</f>
        <v>02021</v>
      </c>
      <c r="BC3064">
        <f>IF(COUNTIF($U$2:U3064,U3064)=COUNTIF(data[Référence principale],data[[#This Row],[Référence principale]]),COUNTIF(data[Référence principale],data[[#This Row],[Référence principale]]),)</f>
        <v>1</v>
      </c>
    </row>
    <row r="3065" spans="1:55" x14ac:dyDescent="0.25">
      <c r="A3065" t="s">
        <v>830</v>
      </c>
      <c r="G3065" t="s">
        <v>3924</v>
      </c>
      <c r="N3065" s="2"/>
      <c r="O3065" s="2"/>
      <c r="R3065" t="s">
        <v>830</v>
      </c>
      <c r="U3065" t="s">
        <v>2628</v>
      </c>
      <c r="AD3065">
        <v>0</v>
      </c>
      <c r="AG3065">
        <v>0</v>
      </c>
      <c r="AP3065" s="3">
        <v>44556</v>
      </c>
      <c r="AY30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5" t="str">
        <f>data[[#This Row],[Différence en valeur]]&amp;data[[#This Row],[Année]]</f>
        <v>02021</v>
      </c>
      <c r="BC3065">
        <f>IF(COUNTIF($U$2:U3065,U3065)=COUNTIF(data[Référence principale],data[[#This Row],[Référence principale]]),COUNTIF(data[Référence principale],data[[#This Row],[Référence principale]]),)</f>
        <v>1</v>
      </c>
    </row>
    <row r="3066" spans="1:55" x14ac:dyDescent="0.25">
      <c r="A3066" t="s">
        <v>830</v>
      </c>
      <c r="G3066" t="s">
        <v>3924</v>
      </c>
      <c r="N3066" s="2"/>
      <c r="O3066" s="2"/>
      <c r="R3066" t="s">
        <v>830</v>
      </c>
      <c r="U3066" t="s">
        <v>2629</v>
      </c>
      <c r="AD3066">
        <v>1</v>
      </c>
      <c r="AG3066">
        <v>44.8</v>
      </c>
      <c r="AP3066" s="3">
        <v>44556</v>
      </c>
      <c r="AY30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6" t="str">
        <f>data[[#This Row],[Différence en valeur]]&amp;data[[#This Row],[Année]]</f>
        <v>44.82021</v>
      </c>
      <c r="BC3066">
        <f>IF(COUNTIF($U$2:U3066,U3066)=COUNTIF(data[Référence principale],data[[#This Row],[Référence principale]]),COUNTIF(data[Référence principale],data[[#This Row],[Référence principale]]),)</f>
        <v>1</v>
      </c>
    </row>
    <row r="3067" spans="1:55" x14ac:dyDescent="0.25">
      <c r="A3067" t="s">
        <v>830</v>
      </c>
      <c r="G3067" t="s">
        <v>3924</v>
      </c>
      <c r="N3067" s="2"/>
      <c r="O3067" s="2"/>
      <c r="R3067" t="s">
        <v>830</v>
      </c>
      <c r="U3067" t="s">
        <v>2630</v>
      </c>
      <c r="AD3067">
        <v>1</v>
      </c>
      <c r="AG3067">
        <v>96.301699999999997</v>
      </c>
      <c r="AP3067" s="3">
        <v>44556</v>
      </c>
      <c r="AY30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7" t="str">
        <f>data[[#This Row],[Différence en valeur]]&amp;data[[#This Row],[Année]]</f>
        <v>96.30172021</v>
      </c>
      <c r="BC3067">
        <f>IF(COUNTIF($U$2:U3067,U3067)=COUNTIF(data[Référence principale],data[[#This Row],[Référence principale]]),COUNTIF(data[Référence principale],data[[#This Row],[Référence principale]]),)</f>
        <v>0</v>
      </c>
    </row>
    <row r="3068" spans="1:55" x14ac:dyDescent="0.25">
      <c r="A3068" t="s">
        <v>830</v>
      </c>
      <c r="G3068" t="s">
        <v>3924</v>
      </c>
      <c r="N3068" s="2"/>
      <c r="O3068" s="2"/>
      <c r="R3068" t="s">
        <v>830</v>
      </c>
      <c r="U3068" t="s">
        <v>2630</v>
      </c>
      <c r="AD3068">
        <v>0</v>
      </c>
      <c r="AG3068">
        <v>0</v>
      </c>
      <c r="AP3068" s="3">
        <v>44556</v>
      </c>
      <c r="AY30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8" t="str">
        <f>data[[#This Row],[Différence en valeur]]&amp;data[[#This Row],[Année]]</f>
        <v>02021</v>
      </c>
      <c r="BC3068">
        <f>IF(COUNTIF($U$2:U3068,U3068)=COUNTIF(data[Référence principale],data[[#This Row],[Référence principale]]),COUNTIF(data[Référence principale],data[[#This Row],[Référence principale]]),)</f>
        <v>2</v>
      </c>
    </row>
    <row r="3069" spans="1:55" x14ac:dyDescent="0.25">
      <c r="A3069" t="s">
        <v>830</v>
      </c>
      <c r="G3069" t="s">
        <v>3924</v>
      </c>
      <c r="N3069" s="2"/>
      <c r="O3069" s="2"/>
      <c r="R3069" t="s">
        <v>830</v>
      </c>
      <c r="U3069" t="s">
        <v>2631</v>
      </c>
      <c r="AD3069">
        <v>0</v>
      </c>
      <c r="AG3069">
        <v>0</v>
      </c>
      <c r="AP3069" s="3">
        <v>44556</v>
      </c>
      <c r="AY30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69" t="str">
        <f>data[[#This Row],[Différence en valeur]]&amp;data[[#This Row],[Année]]</f>
        <v>02021</v>
      </c>
      <c r="BC3069">
        <f>IF(COUNTIF($U$2:U3069,U3069)=COUNTIF(data[Référence principale],data[[#This Row],[Référence principale]]),COUNTIF(data[Référence principale],data[[#This Row],[Référence principale]]),)</f>
        <v>0</v>
      </c>
    </row>
    <row r="3070" spans="1:55" x14ac:dyDescent="0.25">
      <c r="A3070" t="s">
        <v>830</v>
      </c>
      <c r="G3070" t="s">
        <v>3924</v>
      </c>
      <c r="N3070" s="2"/>
      <c r="O3070" s="2"/>
      <c r="R3070" t="s">
        <v>830</v>
      </c>
      <c r="U3070" t="s">
        <v>2631</v>
      </c>
      <c r="AD3070">
        <v>0</v>
      </c>
      <c r="AG3070">
        <v>0</v>
      </c>
      <c r="AP3070" s="3">
        <v>44556</v>
      </c>
      <c r="AY30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0" t="str">
        <f>data[[#This Row],[Différence en valeur]]&amp;data[[#This Row],[Année]]</f>
        <v>02021</v>
      </c>
      <c r="BC3070">
        <f>IF(COUNTIF($U$2:U3070,U3070)=COUNTIF(data[Référence principale],data[[#This Row],[Référence principale]]),COUNTIF(data[Référence principale],data[[#This Row],[Référence principale]]),)</f>
        <v>2</v>
      </c>
    </row>
    <row r="3071" spans="1:55" x14ac:dyDescent="0.25">
      <c r="A3071" t="s">
        <v>830</v>
      </c>
      <c r="G3071" t="s">
        <v>3924</v>
      </c>
      <c r="N3071" s="2"/>
      <c r="O3071" s="2"/>
      <c r="R3071" t="s">
        <v>830</v>
      </c>
      <c r="U3071" t="s">
        <v>2632</v>
      </c>
      <c r="AD3071">
        <v>-2</v>
      </c>
      <c r="AG3071">
        <v>-102.23220000000001</v>
      </c>
      <c r="AP3071" s="3">
        <v>44556</v>
      </c>
      <c r="AY30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1" t="str">
        <f>data[[#This Row],[Différence en valeur]]&amp;data[[#This Row],[Année]]</f>
        <v>-102.23222021</v>
      </c>
      <c r="BC3071">
        <f>IF(COUNTIF($U$2:U3071,U3071)=COUNTIF(data[Référence principale],data[[#This Row],[Référence principale]]),COUNTIF(data[Référence principale],data[[#This Row],[Référence principale]]),)</f>
        <v>1</v>
      </c>
    </row>
    <row r="3072" spans="1:55" x14ac:dyDescent="0.25">
      <c r="A3072" t="s">
        <v>830</v>
      </c>
      <c r="G3072" t="s">
        <v>3924</v>
      </c>
      <c r="N3072" s="2"/>
      <c r="O3072" s="2"/>
      <c r="R3072" t="s">
        <v>830</v>
      </c>
      <c r="U3072" t="s">
        <v>2633</v>
      </c>
      <c r="AD3072">
        <v>0</v>
      </c>
      <c r="AG3072">
        <v>0</v>
      </c>
      <c r="AP3072" s="3">
        <v>44556</v>
      </c>
      <c r="AY30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2" t="str">
        <f>data[[#This Row],[Différence en valeur]]&amp;data[[#This Row],[Année]]</f>
        <v>02021</v>
      </c>
      <c r="BC3072">
        <f>IF(COUNTIF($U$2:U3072,U3072)=COUNTIF(data[Référence principale],data[[#This Row],[Référence principale]]),COUNTIF(data[Référence principale],data[[#This Row],[Référence principale]]),)</f>
        <v>1</v>
      </c>
    </row>
    <row r="3073" spans="1:55" x14ac:dyDescent="0.25">
      <c r="A3073" t="s">
        <v>830</v>
      </c>
      <c r="G3073" t="s">
        <v>3924</v>
      </c>
      <c r="N3073" s="2"/>
      <c r="O3073" s="2"/>
      <c r="R3073" t="s">
        <v>830</v>
      </c>
      <c r="U3073" t="s">
        <v>2634</v>
      </c>
      <c r="AD3073">
        <v>0</v>
      </c>
      <c r="AG3073">
        <v>0</v>
      </c>
      <c r="AP3073" s="3">
        <v>44556</v>
      </c>
      <c r="AY30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3" t="str">
        <f>data[[#This Row],[Différence en valeur]]&amp;data[[#This Row],[Année]]</f>
        <v>02021</v>
      </c>
      <c r="BC3073">
        <f>IF(COUNTIF($U$2:U3073,U3073)=COUNTIF(data[Référence principale],data[[#This Row],[Référence principale]]),COUNTIF(data[Référence principale],data[[#This Row],[Référence principale]]),)</f>
        <v>1</v>
      </c>
    </row>
    <row r="3074" spans="1:55" x14ac:dyDescent="0.25">
      <c r="A3074" t="s">
        <v>830</v>
      </c>
      <c r="G3074" t="s">
        <v>3924</v>
      </c>
      <c r="N3074" s="2"/>
      <c r="O3074" s="2"/>
      <c r="R3074" t="s">
        <v>830</v>
      </c>
      <c r="U3074" t="s">
        <v>2635</v>
      </c>
      <c r="AD3074">
        <v>0</v>
      </c>
      <c r="AG3074">
        <v>0</v>
      </c>
      <c r="AP3074" s="3">
        <v>44556</v>
      </c>
      <c r="AY30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4" t="str">
        <f>data[[#This Row],[Différence en valeur]]&amp;data[[#This Row],[Année]]</f>
        <v>02021</v>
      </c>
      <c r="BC3074">
        <f>IF(COUNTIF($U$2:U3074,U3074)=COUNTIF(data[Référence principale],data[[#This Row],[Référence principale]]),COUNTIF(data[Référence principale],data[[#This Row],[Référence principale]]),)</f>
        <v>1</v>
      </c>
    </row>
    <row r="3075" spans="1:55" x14ac:dyDescent="0.25">
      <c r="A3075" t="s">
        <v>830</v>
      </c>
      <c r="G3075" t="s">
        <v>3924</v>
      </c>
      <c r="N3075" s="2"/>
      <c r="O3075" s="2"/>
      <c r="R3075" t="s">
        <v>830</v>
      </c>
      <c r="U3075" t="s">
        <v>2636</v>
      </c>
      <c r="AD3075">
        <v>11</v>
      </c>
      <c r="AG3075">
        <v>0.93279999999999996</v>
      </c>
      <c r="AP3075" s="3">
        <v>44556</v>
      </c>
      <c r="AY30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5" t="str">
        <f>data[[#This Row],[Différence en valeur]]&amp;data[[#This Row],[Année]]</f>
        <v>0.93282021</v>
      </c>
      <c r="BC3075">
        <f>IF(COUNTIF($U$2:U3075,U3075)=COUNTIF(data[Référence principale],data[[#This Row],[Référence principale]]),COUNTIF(data[Référence principale],data[[#This Row],[Référence principale]]),)</f>
        <v>1</v>
      </c>
    </row>
    <row r="3076" spans="1:55" x14ac:dyDescent="0.25">
      <c r="A3076" t="s">
        <v>830</v>
      </c>
      <c r="G3076" t="s">
        <v>3924</v>
      </c>
      <c r="N3076" s="2"/>
      <c r="O3076" s="2"/>
      <c r="R3076" t="s">
        <v>830</v>
      </c>
      <c r="U3076" t="s">
        <v>2637</v>
      </c>
      <c r="AD3076">
        <v>0</v>
      </c>
      <c r="AG3076">
        <v>0</v>
      </c>
      <c r="AP3076" s="3">
        <v>44556</v>
      </c>
      <c r="AY30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6" t="str">
        <f>data[[#This Row],[Différence en valeur]]&amp;data[[#This Row],[Année]]</f>
        <v>02021</v>
      </c>
      <c r="BC3076">
        <f>IF(COUNTIF($U$2:U3076,U3076)=COUNTIF(data[Référence principale],data[[#This Row],[Référence principale]]),COUNTIF(data[Référence principale],data[[#This Row],[Référence principale]]),)</f>
        <v>1</v>
      </c>
    </row>
    <row r="3077" spans="1:55" x14ac:dyDescent="0.25">
      <c r="A3077" t="s">
        <v>830</v>
      </c>
      <c r="G3077" t="s">
        <v>3924</v>
      </c>
      <c r="N3077" s="2"/>
      <c r="O3077" s="2"/>
      <c r="R3077" t="s">
        <v>830</v>
      </c>
      <c r="U3077" t="s">
        <v>2638</v>
      </c>
      <c r="AD3077">
        <v>0</v>
      </c>
      <c r="AG3077">
        <v>0</v>
      </c>
      <c r="AP3077" s="3">
        <v>44556</v>
      </c>
      <c r="AY30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7" t="str">
        <f>data[[#This Row],[Différence en valeur]]&amp;data[[#This Row],[Année]]</f>
        <v>02021</v>
      </c>
      <c r="BC3077">
        <f>IF(COUNTIF($U$2:U3077,U3077)=COUNTIF(data[Référence principale],data[[#This Row],[Référence principale]]),COUNTIF(data[Référence principale],data[[#This Row],[Référence principale]]),)</f>
        <v>1</v>
      </c>
    </row>
    <row r="3078" spans="1:55" x14ac:dyDescent="0.25">
      <c r="A3078" t="s">
        <v>830</v>
      </c>
      <c r="G3078" t="s">
        <v>3924</v>
      </c>
      <c r="N3078" s="2"/>
      <c r="O3078" s="2"/>
      <c r="R3078" t="s">
        <v>830</v>
      </c>
      <c r="U3078" t="s">
        <v>2639</v>
      </c>
      <c r="AD3078">
        <v>0</v>
      </c>
      <c r="AG3078">
        <v>0</v>
      </c>
      <c r="AP3078" s="3">
        <v>44556</v>
      </c>
      <c r="AY30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8" t="str">
        <f>data[[#This Row],[Différence en valeur]]&amp;data[[#This Row],[Année]]</f>
        <v>02021</v>
      </c>
      <c r="BC3078">
        <f>IF(COUNTIF($U$2:U3078,U3078)=COUNTIF(data[Référence principale],data[[#This Row],[Référence principale]]),COUNTIF(data[Référence principale],data[[#This Row],[Référence principale]]),)</f>
        <v>1</v>
      </c>
    </row>
    <row r="3079" spans="1:55" x14ac:dyDescent="0.25">
      <c r="A3079" t="s">
        <v>830</v>
      </c>
      <c r="G3079" t="s">
        <v>3924</v>
      </c>
      <c r="N3079" s="2"/>
      <c r="O3079" s="2"/>
      <c r="R3079" t="s">
        <v>830</v>
      </c>
      <c r="U3079" t="s">
        <v>2640</v>
      </c>
      <c r="AD3079">
        <v>0</v>
      </c>
      <c r="AG3079">
        <v>0</v>
      </c>
      <c r="AP3079" s="3">
        <v>44556</v>
      </c>
      <c r="AY30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79" t="str">
        <f>data[[#This Row],[Différence en valeur]]&amp;data[[#This Row],[Année]]</f>
        <v>02021</v>
      </c>
      <c r="BC3079">
        <f>IF(COUNTIF($U$2:U3079,U3079)=COUNTIF(data[Référence principale],data[[#This Row],[Référence principale]]),COUNTIF(data[Référence principale],data[[#This Row],[Référence principale]]),)</f>
        <v>1</v>
      </c>
    </row>
    <row r="3080" spans="1:55" x14ac:dyDescent="0.25">
      <c r="A3080" t="s">
        <v>830</v>
      </c>
      <c r="G3080" t="s">
        <v>3924</v>
      </c>
      <c r="N3080" s="2"/>
      <c r="O3080" s="2"/>
      <c r="R3080" t="s">
        <v>830</v>
      </c>
      <c r="U3080" t="s">
        <v>2641</v>
      </c>
      <c r="AD3080">
        <v>0</v>
      </c>
      <c r="AG3080">
        <v>0</v>
      </c>
      <c r="AP3080" s="3">
        <v>44556</v>
      </c>
      <c r="AY30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0" t="str">
        <f>data[[#This Row],[Différence en valeur]]&amp;data[[#This Row],[Année]]</f>
        <v>02021</v>
      </c>
      <c r="BC3080">
        <f>IF(COUNTIF($U$2:U3080,U3080)=COUNTIF(data[Référence principale],data[[#This Row],[Référence principale]]),COUNTIF(data[Référence principale],data[[#This Row],[Référence principale]]),)</f>
        <v>1</v>
      </c>
    </row>
    <row r="3081" spans="1:55" x14ac:dyDescent="0.25">
      <c r="A3081" t="s">
        <v>830</v>
      </c>
      <c r="G3081" t="s">
        <v>3924</v>
      </c>
      <c r="N3081" s="2"/>
      <c r="O3081" s="2"/>
      <c r="R3081" t="s">
        <v>830</v>
      </c>
      <c r="U3081" t="s">
        <v>2642</v>
      </c>
      <c r="AD3081">
        <v>0</v>
      </c>
      <c r="AG3081">
        <v>0</v>
      </c>
      <c r="AP3081" s="3">
        <v>44556</v>
      </c>
      <c r="AY30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1" t="str">
        <f>data[[#This Row],[Différence en valeur]]&amp;data[[#This Row],[Année]]</f>
        <v>02021</v>
      </c>
      <c r="BC3081">
        <f>IF(COUNTIF($U$2:U3081,U3081)=COUNTIF(data[Référence principale],data[[#This Row],[Référence principale]]),COUNTIF(data[Référence principale],data[[#This Row],[Référence principale]]),)</f>
        <v>1</v>
      </c>
    </row>
    <row r="3082" spans="1:55" x14ac:dyDescent="0.25">
      <c r="A3082" t="s">
        <v>830</v>
      </c>
      <c r="G3082" t="s">
        <v>3924</v>
      </c>
      <c r="N3082" s="2"/>
      <c r="O3082" s="2"/>
      <c r="R3082" t="s">
        <v>830</v>
      </c>
      <c r="U3082" t="s">
        <v>2643</v>
      </c>
      <c r="AD3082">
        <v>0</v>
      </c>
      <c r="AG3082">
        <v>0</v>
      </c>
      <c r="AP3082" s="3">
        <v>44556</v>
      </c>
      <c r="AY30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2" t="str">
        <f>data[[#This Row],[Différence en valeur]]&amp;data[[#This Row],[Année]]</f>
        <v>02021</v>
      </c>
      <c r="BC3082">
        <f>IF(COUNTIF($U$2:U3082,U3082)=COUNTIF(data[Référence principale],data[[#This Row],[Référence principale]]),COUNTIF(data[Référence principale],data[[#This Row],[Référence principale]]),)</f>
        <v>1</v>
      </c>
    </row>
    <row r="3083" spans="1:55" x14ac:dyDescent="0.25">
      <c r="A3083" t="s">
        <v>830</v>
      </c>
      <c r="G3083" t="s">
        <v>3924</v>
      </c>
      <c r="N3083" s="2"/>
      <c r="O3083" s="2"/>
      <c r="R3083" t="s">
        <v>830</v>
      </c>
      <c r="U3083" t="s">
        <v>2644</v>
      </c>
      <c r="AD3083">
        <v>0</v>
      </c>
      <c r="AG3083">
        <v>0</v>
      </c>
      <c r="AP3083" s="3">
        <v>44556</v>
      </c>
      <c r="AY30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3" t="str">
        <f>data[[#This Row],[Différence en valeur]]&amp;data[[#This Row],[Année]]</f>
        <v>02021</v>
      </c>
      <c r="BC3083">
        <f>IF(COUNTIF($U$2:U3083,U3083)=COUNTIF(data[Référence principale],data[[#This Row],[Référence principale]]),COUNTIF(data[Référence principale],data[[#This Row],[Référence principale]]),)</f>
        <v>1</v>
      </c>
    </row>
    <row r="3084" spans="1:55" x14ac:dyDescent="0.25">
      <c r="A3084" t="s">
        <v>830</v>
      </c>
      <c r="G3084" t="s">
        <v>3924</v>
      </c>
      <c r="N3084" s="2"/>
      <c r="O3084" s="2"/>
      <c r="R3084" t="s">
        <v>830</v>
      </c>
      <c r="U3084" t="s">
        <v>2645</v>
      </c>
      <c r="AD3084">
        <v>0</v>
      </c>
      <c r="AG3084">
        <v>0</v>
      </c>
      <c r="AP3084" s="3">
        <v>44556</v>
      </c>
      <c r="AY30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4" t="str">
        <f>data[[#This Row],[Différence en valeur]]&amp;data[[#This Row],[Année]]</f>
        <v>02021</v>
      </c>
      <c r="BC3084">
        <f>IF(COUNTIF($U$2:U3084,U3084)=COUNTIF(data[Référence principale],data[[#This Row],[Référence principale]]),COUNTIF(data[Référence principale],data[[#This Row],[Référence principale]]),)</f>
        <v>1</v>
      </c>
    </row>
    <row r="3085" spans="1:55" x14ac:dyDescent="0.25">
      <c r="A3085" t="s">
        <v>830</v>
      </c>
      <c r="G3085" t="s">
        <v>3924</v>
      </c>
      <c r="N3085" s="2"/>
      <c r="O3085" s="2"/>
      <c r="R3085" t="s">
        <v>830</v>
      </c>
      <c r="U3085" t="s">
        <v>2646</v>
      </c>
      <c r="AD3085">
        <v>0</v>
      </c>
      <c r="AG3085">
        <v>0</v>
      </c>
      <c r="AP3085" s="3">
        <v>44556</v>
      </c>
      <c r="AY30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5" t="str">
        <f>data[[#This Row],[Différence en valeur]]&amp;data[[#This Row],[Année]]</f>
        <v>02021</v>
      </c>
      <c r="BC3085">
        <f>IF(COUNTIF($U$2:U3085,U3085)=COUNTIF(data[Référence principale],data[[#This Row],[Référence principale]]),COUNTIF(data[Référence principale],data[[#This Row],[Référence principale]]),)</f>
        <v>1</v>
      </c>
    </row>
    <row r="3086" spans="1:55" x14ac:dyDescent="0.25">
      <c r="A3086" t="s">
        <v>830</v>
      </c>
      <c r="G3086" t="s">
        <v>3924</v>
      </c>
      <c r="N3086" s="2"/>
      <c r="O3086" s="2"/>
      <c r="R3086" t="s">
        <v>830</v>
      </c>
      <c r="U3086" t="s">
        <v>2647</v>
      </c>
      <c r="AD3086">
        <v>0</v>
      </c>
      <c r="AG3086">
        <v>0</v>
      </c>
      <c r="AP3086" s="3">
        <v>44556</v>
      </c>
      <c r="AY30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6" t="str">
        <f>data[[#This Row],[Différence en valeur]]&amp;data[[#This Row],[Année]]</f>
        <v>02021</v>
      </c>
      <c r="BC3086">
        <f>IF(COUNTIF($U$2:U3086,U3086)=COUNTIF(data[Référence principale],data[[#This Row],[Référence principale]]),COUNTIF(data[Référence principale],data[[#This Row],[Référence principale]]),)</f>
        <v>1</v>
      </c>
    </row>
    <row r="3087" spans="1:55" x14ac:dyDescent="0.25">
      <c r="A3087" t="s">
        <v>830</v>
      </c>
      <c r="G3087" t="s">
        <v>3924</v>
      </c>
      <c r="N3087" s="2"/>
      <c r="O3087" s="2"/>
      <c r="R3087" t="s">
        <v>830</v>
      </c>
      <c r="U3087" t="s">
        <v>2648</v>
      </c>
      <c r="AD3087">
        <v>0</v>
      </c>
      <c r="AG3087">
        <v>0</v>
      </c>
      <c r="AP3087" s="3">
        <v>44556</v>
      </c>
      <c r="AY30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7" t="str">
        <f>data[[#This Row],[Différence en valeur]]&amp;data[[#This Row],[Année]]</f>
        <v>02021</v>
      </c>
      <c r="BC3087">
        <f>IF(COUNTIF($U$2:U3087,U3087)=COUNTIF(data[Référence principale],data[[#This Row],[Référence principale]]),COUNTIF(data[Référence principale],data[[#This Row],[Référence principale]]),)</f>
        <v>1</v>
      </c>
    </row>
    <row r="3088" spans="1:55" x14ac:dyDescent="0.25">
      <c r="A3088" t="s">
        <v>830</v>
      </c>
      <c r="G3088" t="s">
        <v>3924</v>
      </c>
      <c r="N3088" s="2"/>
      <c r="O3088" s="2"/>
      <c r="R3088" t="s">
        <v>830</v>
      </c>
      <c r="U3088" t="s">
        <v>2649</v>
      </c>
      <c r="AD3088">
        <v>0</v>
      </c>
      <c r="AG3088">
        <v>0</v>
      </c>
      <c r="AP3088" s="3">
        <v>44556</v>
      </c>
      <c r="AY30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8" t="str">
        <f>data[[#This Row],[Différence en valeur]]&amp;data[[#This Row],[Année]]</f>
        <v>02021</v>
      </c>
      <c r="BC3088">
        <f>IF(COUNTIF($U$2:U3088,U3088)=COUNTIF(data[Référence principale],data[[#This Row],[Référence principale]]),COUNTIF(data[Référence principale],data[[#This Row],[Référence principale]]),)</f>
        <v>1</v>
      </c>
    </row>
    <row r="3089" spans="1:55" x14ac:dyDescent="0.25">
      <c r="A3089" t="s">
        <v>830</v>
      </c>
      <c r="G3089" t="s">
        <v>3924</v>
      </c>
      <c r="N3089" s="2"/>
      <c r="O3089" s="2"/>
      <c r="R3089" t="s">
        <v>830</v>
      </c>
      <c r="U3089" t="s">
        <v>2650</v>
      </c>
      <c r="AD3089">
        <v>0</v>
      </c>
      <c r="AG3089">
        <v>0</v>
      </c>
      <c r="AP3089" s="3">
        <v>44556</v>
      </c>
      <c r="AY30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89" t="str">
        <f>data[[#This Row],[Différence en valeur]]&amp;data[[#This Row],[Année]]</f>
        <v>02021</v>
      </c>
      <c r="BC3089">
        <f>IF(COUNTIF($U$2:U3089,U3089)=COUNTIF(data[Référence principale],data[[#This Row],[Référence principale]]),COUNTIF(data[Référence principale],data[[#This Row],[Référence principale]]),)</f>
        <v>1</v>
      </c>
    </row>
    <row r="3090" spans="1:55" x14ac:dyDescent="0.25">
      <c r="A3090" t="s">
        <v>830</v>
      </c>
      <c r="G3090" t="s">
        <v>3924</v>
      </c>
      <c r="N3090" s="2"/>
      <c r="O3090" s="2"/>
      <c r="R3090" t="s">
        <v>830</v>
      </c>
      <c r="U3090" t="s">
        <v>2651</v>
      </c>
      <c r="AD3090">
        <v>0</v>
      </c>
      <c r="AG3090">
        <v>0</v>
      </c>
      <c r="AP3090" s="3">
        <v>44556</v>
      </c>
      <c r="AY30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0" t="str">
        <f>data[[#This Row],[Différence en valeur]]&amp;data[[#This Row],[Année]]</f>
        <v>02021</v>
      </c>
      <c r="BC3090">
        <f>IF(COUNTIF($U$2:U3090,U3090)=COUNTIF(data[Référence principale],data[[#This Row],[Référence principale]]),COUNTIF(data[Référence principale],data[[#This Row],[Référence principale]]),)</f>
        <v>1</v>
      </c>
    </row>
    <row r="3091" spans="1:55" x14ac:dyDescent="0.25">
      <c r="A3091" t="s">
        <v>830</v>
      </c>
      <c r="G3091" t="s">
        <v>3924</v>
      </c>
      <c r="N3091" s="2"/>
      <c r="O3091" s="2"/>
      <c r="R3091" t="s">
        <v>830</v>
      </c>
      <c r="U3091" t="s">
        <v>2652</v>
      </c>
      <c r="AD3091">
        <v>0</v>
      </c>
      <c r="AG3091">
        <v>0</v>
      </c>
      <c r="AP3091" s="3">
        <v>44556</v>
      </c>
      <c r="AY30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1" t="str">
        <f>data[[#This Row],[Différence en valeur]]&amp;data[[#This Row],[Année]]</f>
        <v>02021</v>
      </c>
      <c r="BC3091">
        <f>IF(COUNTIF($U$2:U3091,U3091)=COUNTIF(data[Référence principale],data[[#This Row],[Référence principale]]),COUNTIF(data[Référence principale],data[[#This Row],[Référence principale]]),)</f>
        <v>1</v>
      </c>
    </row>
    <row r="3092" spans="1:55" x14ac:dyDescent="0.25">
      <c r="A3092" t="s">
        <v>830</v>
      </c>
      <c r="G3092" t="s">
        <v>3924</v>
      </c>
      <c r="N3092" s="2"/>
      <c r="O3092" s="2"/>
      <c r="R3092" t="s">
        <v>830</v>
      </c>
      <c r="U3092" t="s">
        <v>257</v>
      </c>
      <c r="AD3092">
        <v>0</v>
      </c>
      <c r="AG3092">
        <v>0</v>
      </c>
      <c r="AP3092" s="3">
        <v>44556</v>
      </c>
      <c r="AY30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2" t="str">
        <f>data[[#This Row],[Différence en valeur]]&amp;data[[#This Row],[Année]]</f>
        <v>02021</v>
      </c>
      <c r="BC3092">
        <f>IF(COUNTIF($U$2:U3092,U3092)=COUNTIF(data[Référence principale],data[[#This Row],[Référence principale]]),COUNTIF(data[Référence principale],data[[#This Row],[Référence principale]]),)</f>
        <v>2</v>
      </c>
    </row>
    <row r="3093" spans="1:55" x14ac:dyDescent="0.25">
      <c r="A3093" t="s">
        <v>830</v>
      </c>
      <c r="G3093" t="s">
        <v>3924</v>
      </c>
      <c r="N3093" s="2"/>
      <c r="O3093" s="2"/>
      <c r="R3093" t="s">
        <v>830</v>
      </c>
      <c r="U3093" t="s">
        <v>2653</v>
      </c>
      <c r="AD3093">
        <v>0</v>
      </c>
      <c r="AG3093">
        <v>0</v>
      </c>
      <c r="AP3093" s="3">
        <v>44556</v>
      </c>
      <c r="AY30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3" t="str">
        <f>data[[#This Row],[Différence en valeur]]&amp;data[[#This Row],[Année]]</f>
        <v>02021</v>
      </c>
      <c r="BC3093">
        <f>IF(COUNTIF($U$2:U3093,U3093)=COUNTIF(data[Référence principale],data[[#This Row],[Référence principale]]),COUNTIF(data[Référence principale],data[[#This Row],[Référence principale]]),)</f>
        <v>1</v>
      </c>
    </row>
    <row r="3094" spans="1:55" x14ac:dyDescent="0.25">
      <c r="A3094" t="s">
        <v>830</v>
      </c>
      <c r="G3094" t="s">
        <v>3924</v>
      </c>
      <c r="N3094" s="2"/>
      <c r="O3094" s="2"/>
      <c r="R3094" t="s">
        <v>830</v>
      </c>
      <c r="U3094" t="s">
        <v>2654</v>
      </c>
      <c r="AD3094">
        <v>0</v>
      </c>
      <c r="AG3094">
        <v>0</v>
      </c>
      <c r="AP3094" s="3">
        <v>44556</v>
      </c>
      <c r="AY30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4" t="str">
        <f>data[[#This Row],[Différence en valeur]]&amp;data[[#This Row],[Année]]</f>
        <v>02021</v>
      </c>
      <c r="BC3094">
        <f>IF(COUNTIF($U$2:U3094,U3094)=COUNTIF(data[Référence principale],data[[#This Row],[Référence principale]]),COUNTIF(data[Référence principale],data[[#This Row],[Référence principale]]),)</f>
        <v>1</v>
      </c>
    </row>
    <row r="3095" spans="1:55" x14ac:dyDescent="0.25">
      <c r="A3095" t="s">
        <v>830</v>
      </c>
      <c r="G3095" t="s">
        <v>3924</v>
      </c>
      <c r="N3095" s="2"/>
      <c r="O3095" s="2"/>
      <c r="R3095" t="s">
        <v>830</v>
      </c>
      <c r="U3095" t="s">
        <v>2655</v>
      </c>
      <c r="AD3095">
        <v>0</v>
      </c>
      <c r="AG3095">
        <v>0</v>
      </c>
      <c r="AP3095" s="3">
        <v>44556</v>
      </c>
      <c r="AY30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5" t="str">
        <f>data[[#This Row],[Différence en valeur]]&amp;data[[#This Row],[Année]]</f>
        <v>02021</v>
      </c>
      <c r="BC3095">
        <f>IF(COUNTIF($U$2:U3095,U3095)=COUNTIF(data[Référence principale],data[[#This Row],[Référence principale]]),COUNTIF(data[Référence principale],data[[#This Row],[Référence principale]]),)</f>
        <v>1</v>
      </c>
    </row>
    <row r="3096" spans="1:55" x14ac:dyDescent="0.25">
      <c r="A3096" t="s">
        <v>830</v>
      </c>
      <c r="G3096" t="s">
        <v>3924</v>
      </c>
      <c r="N3096" s="2"/>
      <c r="O3096" s="2"/>
      <c r="R3096" t="s">
        <v>830</v>
      </c>
      <c r="U3096" t="s">
        <v>2656</v>
      </c>
      <c r="AD3096">
        <v>2</v>
      </c>
      <c r="AG3096">
        <v>0.54</v>
      </c>
      <c r="AP3096" s="3">
        <v>44556</v>
      </c>
      <c r="AY30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6" t="str">
        <f>data[[#This Row],[Différence en valeur]]&amp;data[[#This Row],[Année]]</f>
        <v>0.542021</v>
      </c>
      <c r="BC3096">
        <f>IF(COUNTIF($U$2:U3096,U3096)=COUNTIF(data[Référence principale],data[[#This Row],[Référence principale]]),COUNTIF(data[Référence principale],data[[#This Row],[Référence principale]]),)</f>
        <v>1</v>
      </c>
    </row>
    <row r="3097" spans="1:55" x14ac:dyDescent="0.25">
      <c r="A3097" t="s">
        <v>830</v>
      </c>
      <c r="G3097" t="s">
        <v>3924</v>
      </c>
      <c r="N3097" s="2"/>
      <c r="O3097" s="2"/>
      <c r="R3097" t="s">
        <v>830</v>
      </c>
      <c r="U3097" t="s">
        <v>2657</v>
      </c>
      <c r="AD3097">
        <v>0</v>
      </c>
      <c r="AG3097">
        <v>0</v>
      </c>
      <c r="AP3097" s="3">
        <v>44556</v>
      </c>
      <c r="AY30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7" t="str">
        <f>data[[#This Row],[Différence en valeur]]&amp;data[[#This Row],[Année]]</f>
        <v>02021</v>
      </c>
      <c r="BC3097">
        <f>IF(COUNTIF($U$2:U3097,U3097)=COUNTIF(data[Référence principale],data[[#This Row],[Référence principale]]),COUNTIF(data[Référence principale],data[[#This Row],[Référence principale]]),)</f>
        <v>1</v>
      </c>
    </row>
    <row r="3098" spans="1:55" x14ac:dyDescent="0.25">
      <c r="A3098" t="s">
        <v>830</v>
      </c>
      <c r="G3098" t="s">
        <v>3924</v>
      </c>
      <c r="N3098" s="2"/>
      <c r="O3098" s="2"/>
      <c r="R3098" t="s">
        <v>830</v>
      </c>
      <c r="U3098" t="s">
        <v>2658</v>
      </c>
      <c r="AD3098">
        <v>0</v>
      </c>
      <c r="AG3098">
        <v>0</v>
      </c>
      <c r="AP3098" s="3">
        <v>44556</v>
      </c>
      <c r="AY30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8" t="str">
        <f>data[[#This Row],[Différence en valeur]]&amp;data[[#This Row],[Année]]</f>
        <v>02021</v>
      </c>
      <c r="BC3098">
        <f>IF(COUNTIF($U$2:U3098,U3098)=COUNTIF(data[Référence principale],data[[#This Row],[Référence principale]]),COUNTIF(data[Référence principale],data[[#This Row],[Référence principale]]),)</f>
        <v>1</v>
      </c>
    </row>
    <row r="3099" spans="1:55" x14ac:dyDescent="0.25">
      <c r="A3099" t="s">
        <v>830</v>
      </c>
      <c r="G3099" t="s">
        <v>3924</v>
      </c>
      <c r="N3099" s="2"/>
      <c r="O3099" s="2"/>
      <c r="R3099" t="s">
        <v>830</v>
      </c>
      <c r="U3099" t="s">
        <v>2659</v>
      </c>
      <c r="AD3099">
        <v>0</v>
      </c>
      <c r="AG3099">
        <v>0</v>
      </c>
      <c r="AP3099" s="3">
        <v>44556</v>
      </c>
      <c r="AY30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0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099" t="str">
        <f>data[[#This Row],[Différence en valeur]]&amp;data[[#This Row],[Année]]</f>
        <v>02021</v>
      </c>
      <c r="BC3099">
        <f>IF(COUNTIF($U$2:U3099,U3099)=COUNTIF(data[Référence principale],data[[#This Row],[Référence principale]]),COUNTIF(data[Référence principale],data[[#This Row],[Référence principale]]),)</f>
        <v>1</v>
      </c>
    </row>
    <row r="3100" spans="1:55" x14ac:dyDescent="0.25">
      <c r="A3100" t="s">
        <v>830</v>
      </c>
      <c r="G3100" t="s">
        <v>3924</v>
      </c>
      <c r="N3100" s="2"/>
      <c r="O3100" s="2"/>
      <c r="R3100" t="s">
        <v>830</v>
      </c>
      <c r="U3100" t="s">
        <v>2660</v>
      </c>
      <c r="AD3100">
        <v>0</v>
      </c>
      <c r="AG3100">
        <v>0</v>
      </c>
      <c r="AP3100" s="3">
        <v>44556</v>
      </c>
      <c r="AY31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0" t="str">
        <f>data[[#This Row],[Différence en valeur]]&amp;data[[#This Row],[Année]]</f>
        <v>02021</v>
      </c>
      <c r="BC3100">
        <f>IF(COUNTIF($U$2:U3100,U3100)=COUNTIF(data[Référence principale],data[[#This Row],[Référence principale]]),COUNTIF(data[Référence principale],data[[#This Row],[Référence principale]]),)</f>
        <v>1</v>
      </c>
    </row>
    <row r="3101" spans="1:55" x14ac:dyDescent="0.25">
      <c r="A3101" t="s">
        <v>830</v>
      </c>
      <c r="G3101" t="s">
        <v>3924</v>
      </c>
      <c r="N3101" s="2"/>
      <c r="O3101" s="2"/>
      <c r="R3101" t="s">
        <v>830</v>
      </c>
      <c r="U3101" t="s">
        <v>2661</v>
      </c>
      <c r="AD3101">
        <v>0</v>
      </c>
      <c r="AG3101">
        <v>0</v>
      </c>
      <c r="AP3101" s="3">
        <v>44556</v>
      </c>
      <c r="AY31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1" t="str">
        <f>data[[#This Row],[Différence en valeur]]&amp;data[[#This Row],[Année]]</f>
        <v>02021</v>
      </c>
      <c r="BC3101">
        <f>IF(COUNTIF($U$2:U3101,U3101)=COUNTIF(data[Référence principale],data[[#This Row],[Référence principale]]),COUNTIF(data[Référence principale],data[[#This Row],[Référence principale]]),)</f>
        <v>1</v>
      </c>
    </row>
    <row r="3102" spans="1:55" x14ac:dyDescent="0.25">
      <c r="A3102" t="s">
        <v>830</v>
      </c>
      <c r="G3102" t="s">
        <v>3924</v>
      </c>
      <c r="N3102" s="2"/>
      <c r="O3102" s="2"/>
      <c r="R3102" t="s">
        <v>830</v>
      </c>
      <c r="U3102" t="s">
        <v>2662</v>
      </c>
      <c r="AD3102">
        <v>0</v>
      </c>
      <c r="AG3102">
        <v>0</v>
      </c>
      <c r="AP3102" s="3">
        <v>44556</v>
      </c>
      <c r="AY31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2" t="str">
        <f>data[[#This Row],[Différence en valeur]]&amp;data[[#This Row],[Année]]</f>
        <v>02021</v>
      </c>
      <c r="BC3102">
        <f>IF(COUNTIF($U$2:U3102,U3102)=COUNTIF(data[Référence principale],data[[#This Row],[Référence principale]]),COUNTIF(data[Référence principale],data[[#This Row],[Référence principale]]),)</f>
        <v>1</v>
      </c>
    </row>
    <row r="3103" spans="1:55" x14ac:dyDescent="0.25">
      <c r="A3103" t="s">
        <v>830</v>
      </c>
      <c r="G3103" t="s">
        <v>3924</v>
      </c>
      <c r="N3103" s="2"/>
      <c r="O3103" s="2"/>
      <c r="R3103" t="s">
        <v>830</v>
      </c>
      <c r="U3103" t="s">
        <v>2663</v>
      </c>
      <c r="AD3103">
        <v>0</v>
      </c>
      <c r="AG3103">
        <v>0</v>
      </c>
      <c r="AP3103" s="3">
        <v>44556</v>
      </c>
      <c r="AY31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3" t="str">
        <f>data[[#This Row],[Différence en valeur]]&amp;data[[#This Row],[Année]]</f>
        <v>02021</v>
      </c>
      <c r="BC3103">
        <f>IF(COUNTIF($U$2:U3103,U3103)=COUNTIF(data[Référence principale],data[[#This Row],[Référence principale]]),COUNTIF(data[Référence principale],data[[#This Row],[Référence principale]]),)</f>
        <v>0</v>
      </c>
    </row>
    <row r="3104" spans="1:55" x14ac:dyDescent="0.25">
      <c r="A3104" t="s">
        <v>830</v>
      </c>
      <c r="G3104" t="s">
        <v>3924</v>
      </c>
      <c r="N3104" s="2"/>
      <c r="O3104" s="2"/>
      <c r="R3104" t="s">
        <v>830</v>
      </c>
      <c r="U3104" t="s">
        <v>2663</v>
      </c>
      <c r="AD3104">
        <v>0</v>
      </c>
      <c r="AG3104">
        <v>0</v>
      </c>
      <c r="AP3104" s="3">
        <v>44556</v>
      </c>
      <c r="AY31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4" t="str">
        <f>data[[#This Row],[Différence en valeur]]&amp;data[[#This Row],[Année]]</f>
        <v>02021</v>
      </c>
      <c r="BC3104">
        <f>IF(COUNTIF($U$2:U3104,U3104)=COUNTIF(data[Référence principale],data[[#This Row],[Référence principale]]),COUNTIF(data[Référence principale],data[[#This Row],[Référence principale]]),)</f>
        <v>2</v>
      </c>
    </row>
    <row r="3105" spans="1:55" x14ac:dyDescent="0.25">
      <c r="A3105" t="s">
        <v>830</v>
      </c>
      <c r="G3105" t="s">
        <v>3924</v>
      </c>
      <c r="N3105" s="2"/>
      <c r="O3105" s="2"/>
      <c r="R3105" t="s">
        <v>830</v>
      </c>
      <c r="U3105" t="s">
        <v>2664</v>
      </c>
      <c r="AD3105">
        <v>0</v>
      </c>
      <c r="AG3105">
        <v>0</v>
      </c>
      <c r="AP3105" s="3">
        <v>44556</v>
      </c>
      <c r="AY31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5" t="str">
        <f>data[[#This Row],[Différence en valeur]]&amp;data[[#This Row],[Année]]</f>
        <v>02021</v>
      </c>
      <c r="BC3105">
        <f>IF(COUNTIF($U$2:U3105,U3105)=COUNTIF(data[Référence principale],data[[#This Row],[Référence principale]]),COUNTIF(data[Référence principale],data[[#This Row],[Référence principale]]),)</f>
        <v>1</v>
      </c>
    </row>
    <row r="3106" spans="1:55" x14ac:dyDescent="0.25">
      <c r="A3106" t="s">
        <v>830</v>
      </c>
      <c r="G3106" t="s">
        <v>3924</v>
      </c>
      <c r="N3106" s="2"/>
      <c r="O3106" s="2"/>
      <c r="R3106" t="s">
        <v>830</v>
      </c>
      <c r="U3106" t="s">
        <v>2665</v>
      </c>
      <c r="AD3106">
        <v>10</v>
      </c>
      <c r="AG3106">
        <v>13</v>
      </c>
      <c r="AP3106" s="3">
        <v>44556</v>
      </c>
      <c r="AY31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6" t="str">
        <f>data[[#This Row],[Différence en valeur]]&amp;data[[#This Row],[Année]]</f>
        <v>132021</v>
      </c>
      <c r="BC3106">
        <f>IF(COUNTIF($U$2:U3106,U3106)=COUNTIF(data[Référence principale],data[[#This Row],[Référence principale]]),COUNTIF(data[Référence principale],data[[#This Row],[Référence principale]]),)</f>
        <v>1</v>
      </c>
    </row>
    <row r="3107" spans="1:55" x14ac:dyDescent="0.25">
      <c r="A3107" t="s">
        <v>830</v>
      </c>
      <c r="G3107" t="s">
        <v>3924</v>
      </c>
      <c r="N3107" s="2"/>
      <c r="O3107" s="2"/>
      <c r="R3107" t="s">
        <v>830</v>
      </c>
      <c r="U3107" t="s">
        <v>2666</v>
      </c>
      <c r="AD3107">
        <v>0</v>
      </c>
      <c r="AG3107">
        <v>0</v>
      </c>
      <c r="AP3107" s="3">
        <v>44556</v>
      </c>
      <c r="AY31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7" t="str">
        <f>data[[#This Row],[Différence en valeur]]&amp;data[[#This Row],[Année]]</f>
        <v>02021</v>
      </c>
      <c r="BC3107">
        <f>IF(COUNTIF($U$2:U3107,U3107)=COUNTIF(data[Référence principale],data[[#This Row],[Référence principale]]),COUNTIF(data[Référence principale],data[[#This Row],[Référence principale]]),)</f>
        <v>1</v>
      </c>
    </row>
    <row r="3108" spans="1:55" x14ac:dyDescent="0.25">
      <c r="A3108" t="s">
        <v>830</v>
      </c>
      <c r="G3108" t="s">
        <v>3924</v>
      </c>
      <c r="N3108" s="2"/>
      <c r="O3108" s="2"/>
      <c r="R3108" t="s">
        <v>830</v>
      </c>
      <c r="U3108" t="s">
        <v>2667</v>
      </c>
      <c r="AD3108">
        <v>0</v>
      </c>
      <c r="AG3108">
        <v>0</v>
      </c>
      <c r="AP3108" s="3">
        <v>44556</v>
      </c>
      <c r="AY31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8" t="str">
        <f>data[[#This Row],[Différence en valeur]]&amp;data[[#This Row],[Année]]</f>
        <v>02021</v>
      </c>
      <c r="BC3108">
        <f>IF(COUNTIF($U$2:U3108,U3108)=COUNTIF(data[Référence principale],data[[#This Row],[Référence principale]]),COUNTIF(data[Référence principale],data[[#This Row],[Référence principale]]),)</f>
        <v>1</v>
      </c>
    </row>
    <row r="3109" spans="1:55" x14ac:dyDescent="0.25">
      <c r="A3109" t="s">
        <v>830</v>
      </c>
      <c r="G3109" t="s">
        <v>3924</v>
      </c>
      <c r="N3109" s="2"/>
      <c r="O3109" s="2"/>
      <c r="R3109" t="s">
        <v>830</v>
      </c>
      <c r="U3109" t="s">
        <v>516</v>
      </c>
      <c r="AD3109">
        <v>0</v>
      </c>
      <c r="AG3109">
        <v>0</v>
      </c>
      <c r="AP3109" s="3">
        <v>44556</v>
      </c>
      <c r="AY31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09" t="str">
        <f>data[[#This Row],[Différence en valeur]]&amp;data[[#This Row],[Année]]</f>
        <v>02021</v>
      </c>
      <c r="BC3109">
        <f>IF(COUNTIF($U$2:U3109,U3109)=COUNTIF(data[Référence principale],data[[#This Row],[Référence principale]]),COUNTIF(data[Référence principale],data[[#This Row],[Référence principale]]),)</f>
        <v>2</v>
      </c>
    </row>
    <row r="3110" spans="1:55" x14ac:dyDescent="0.25">
      <c r="A3110" t="s">
        <v>830</v>
      </c>
      <c r="G3110" t="s">
        <v>3924</v>
      </c>
      <c r="N3110" s="2"/>
      <c r="O3110" s="2"/>
      <c r="R3110" t="s">
        <v>830</v>
      </c>
      <c r="U3110" t="s">
        <v>2668</v>
      </c>
      <c r="AD3110">
        <v>0</v>
      </c>
      <c r="AG3110">
        <v>0</v>
      </c>
      <c r="AP3110" s="3">
        <v>44556</v>
      </c>
      <c r="AY31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0" t="str">
        <f>data[[#This Row],[Différence en valeur]]&amp;data[[#This Row],[Année]]</f>
        <v>02021</v>
      </c>
      <c r="BC3110">
        <f>IF(COUNTIF($U$2:U3110,U3110)=COUNTIF(data[Référence principale],data[[#This Row],[Référence principale]]),COUNTIF(data[Référence principale],data[[#This Row],[Référence principale]]),)</f>
        <v>1</v>
      </c>
    </row>
    <row r="3111" spans="1:55" x14ac:dyDescent="0.25">
      <c r="A3111" t="s">
        <v>830</v>
      </c>
      <c r="G3111" t="s">
        <v>3924</v>
      </c>
      <c r="N3111" s="2"/>
      <c r="O3111" s="2"/>
      <c r="R3111" t="s">
        <v>830</v>
      </c>
      <c r="U3111" t="s">
        <v>324</v>
      </c>
      <c r="AD3111">
        <v>0</v>
      </c>
      <c r="AG3111">
        <v>0</v>
      </c>
      <c r="AP3111" s="3">
        <v>44556</v>
      </c>
      <c r="AY31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1" t="str">
        <f>data[[#This Row],[Différence en valeur]]&amp;data[[#This Row],[Année]]</f>
        <v>02021</v>
      </c>
      <c r="BC3111">
        <f>IF(COUNTIF($U$2:U3111,U3111)=COUNTIF(data[Référence principale],data[[#This Row],[Référence principale]]),COUNTIF(data[Référence principale],data[[#This Row],[Référence principale]]),)</f>
        <v>2</v>
      </c>
    </row>
    <row r="3112" spans="1:55" x14ac:dyDescent="0.25">
      <c r="A3112" t="s">
        <v>830</v>
      </c>
      <c r="G3112" t="s">
        <v>3924</v>
      </c>
      <c r="N3112" s="2"/>
      <c r="O3112" s="2"/>
      <c r="R3112" t="s">
        <v>830</v>
      </c>
      <c r="U3112" t="s">
        <v>325</v>
      </c>
      <c r="AD3112">
        <v>0</v>
      </c>
      <c r="AG3112">
        <v>0</v>
      </c>
      <c r="AP3112" s="3">
        <v>44556</v>
      </c>
      <c r="AY31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2" t="str">
        <f>data[[#This Row],[Différence en valeur]]&amp;data[[#This Row],[Année]]</f>
        <v>02021</v>
      </c>
      <c r="BC3112">
        <f>IF(COUNTIF($U$2:U3112,U3112)=COUNTIF(data[Référence principale],data[[#This Row],[Référence principale]]),COUNTIF(data[Référence principale],data[[#This Row],[Référence principale]]),)</f>
        <v>2</v>
      </c>
    </row>
    <row r="3113" spans="1:55" x14ac:dyDescent="0.25">
      <c r="A3113" t="s">
        <v>830</v>
      </c>
      <c r="G3113" t="s">
        <v>3924</v>
      </c>
      <c r="N3113" s="2"/>
      <c r="O3113" s="2"/>
      <c r="R3113" t="s">
        <v>830</v>
      </c>
      <c r="U3113" t="s">
        <v>2669</v>
      </c>
      <c r="AD3113">
        <v>0</v>
      </c>
      <c r="AG3113">
        <v>0</v>
      </c>
      <c r="AP3113" s="3">
        <v>44556</v>
      </c>
      <c r="AY31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3" t="str">
        <f>data[[#This Row],[Différence en valeur]]&amp;data[[#This Row],[Année]]</f>
        <v>02021</v>
      </c>
      <c r="BC3113">
        <f>IF(COUNTIF($U$2:U3113,U3113)=COUNTIF(data[Référence principale],data[[#This Row],[Référence principale]]),COUNTIF(data[Référence principale],data[[#This Row],[Référence principale]]),)</f>
        <v>1</v>
      </c>
    </row>
    <row r="3114" spans="1:55" x14ac:dyDescent="0.25">
      <c r="A3114" t="s">
        <v>830</v>
      </c>
      <c r="G3114" t="s">
        <v>3924</v>
      </c>
      <c r="N3114" s="2"/>
      <c r="O3114" s="2"/>
      <c r="R3114" t="s">
        <v>830</v>
      </c>
      <c r="U3114" t="s">
        <v>2670</v>
      </c>
      <c r="AD3114">
        <v>0</v>
      </c>
      <c r="AG3114">
        <v>0</v>
      </c>
      <c r="AP3114" s="3">
        <v>44556</v>
      </c>
      <c r="AY31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4" t="str">
        <f>data[[#This Row],[Différence en valeur]]&amp;data[[#This Row],[Année]]</f>
        <v>02021</v>
      </c>
      <c r="BC3114">
        <f>IF(COUNTIF($U$2:U3114,U3114)=COUNTIF(data[Référence principale],data[[#This Row],[Référence principale]]),COUNTIF(data[Référence principale],data[[#This Row],[Référence principale]]),)</f>
        <v>1</v>
      </c>
    </row>
    <row r="3115" spans="1:55" x14ac:dyDescent="0.25">
      <c r="A3115" t="s">
        <v>830</v>
      </c>
      <c r="G3115" t="s">
        <v>3924</v>
      </c>
      <c r="N3115" s="2"/>
      <c r="O3115" s="2"/>
      <c r="R3115" t="s">
        <v>830</v>
      </c>
      <c r="U3115" t="s">
        <v>2671</v>
      </c>
      <c r="AD3115">
        <v>0</v>
      </c>
      <c r="AG3115">
        <v>0</v>
      </c>
      <c r="AP3115" s="3">
        <v>44556</v>
      </c>
      <c r="AY31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5" t="str">
        <f>data[[#This Row],[Différence en valeur]]&amp;data[[#This Row],[Année]]</f>
        <v>02021</v>
      </c>
      <c r="BC3115">
        <f>IF(COUNTIF($U$2:U3115,U3115)=COUNTIF(data[Référence principale],data[[#This Row],[Référence principale]]),COUNTIF(data[Référence principale],data[[#This Row],[Référence principale]]),)</f>
        <v>1</v>
      </c>
    </row>
    <row r="3116" spans="1:55" x14ac:dyDescent="0.25">
      <c r="A3116" t="s">
        <v>830</v>
      </c>
      <c r="G3116" t="s">
        <v>3924</v>
      </c>
      <c r="N3116" s="2"/>
      <c r="O3116" s="2"/>
      <c r="R3116" t="s">
        <v>830</v>
      </c>
      <c r="U3116" t="s">
        <v>2672</v>
      </c>
      <c r="AD3116">
        <v>0</v>
      </c>
      <c r="AG3116">
        <v>0</v>
      </c>
      <c r="AP3116" s="3">
        <v>44556</v>
      </c>
      <c r="AY31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6" t="str">
        <f>data[[#This Row],[Différence en valeur]]&amp;data[[#This Row],[Année]]</f>
        <v>02021</v>
      </c>
      <c r="BC3116">
        <f>IF(COUNTIF($U$2:U3116,U3116)=COUNTIF(data[Référence principale],data[[#This Row],[Référence principale]]),COUNTIF(data[Référence principale],data[[#This Row],[Référence principale]]),)</f>
        <v>1</v>
      </c>
    </row>
    <row r="3117" spans="1:55" x14ac:dyDescent="0.25">
      <c r="A3117" t="s">
        <v>830</v>
      </c>
      <c r="G3117" t="s">
        <v>3924</v>
      </c>
      <c r="N3117" s="2"/>
      <c r="O3117" s="2"/>
      <c r="R3117" t="s">
        <v>830</v>
      </c>
      <c r="U3117" t="s">
        <v>2673</v>
      </c>
      <c r="AD3117">
        <v>0</v>
      </c>
      <c r="AG3117">
        <v>0</v>
      </c>
      <c r="AP3117" s="3">
        <v>44556</v>
      </c>
      <c r="AY31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7" t="str">
        <f>data[[#This Row],[Différence en valeur]]&amp;data[[#This Row],[Année]]</f>
        <v>02021</v>
      </c>
      <c r="BC3117">
        <f>IF(COUNTIF($U$2:U3117,U3117)=COUNTIF(data[Référence principale],data[[#This Row],[Référence principale]]),COUNTIF(data[Référence principale],data[[#This Row],[Référence principale]]),)</f>
        <v>1</v>
      </c>
    </row>
    <row r="3118" spans="1:55" x14ac:dyDescent="0.25">
      <c r="A3118" t="s">
        <v>830</v>
      </c>
      <c r="G3118" t="s">
        <v>3924</v>
      </c>
      <c r="N3118" s="2"/>
      <c r="O3118" s="2"/>
      <c r="R3118" t="s">
        <v>830</v>
      </c>
      <c r="U3118" t="s">
        <v>2674</v>
      </c>
      <c r="AD3118">
        <v>0</v>
      </c>
      <c r="AG3118">
        <v>0</v>
      </c>
      <c r="AP3118" s="3">
        <v>44556</v>
      </c>
      <c r="AY31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8" t="str">
        <f>data[[#This Row],[Différence en valeur]]&amp;data[[#This Row],[Année]]</f>
        <v>02021</v>
      </c>
      <c r="BC3118">
        <f>IF(COUNTIF($U$2:U3118,U3118)=COUNTIF(data[Référence principale],data[[#This Row],[Référence principale]]),COUNTIF(data[Référence principale],data[[#This Row],[Référence principale]]),)</f>
        <v>1</v>
      </c>
    </row>
    <row r="3119" spans="1:55" x14ac:dyDescent="0.25">
      <c r="A3119" t="s">
        <v>830</v>
      </c>
      <c r="G3119" t="s">
        <v>3924</v>
      </c>
      <c r="N3119" s="2"/>
      <c r="O3119" s="2"/>
      <c r="R3119" t="s">
        <v>830</v>
      </c>
      <c r="U3119" t="s">
        <v>2675</v>
      </c>
      <c r="AD3119">
        <v>0</v>
      </c>
      <c r="AG3119">
        <v>0</v>
      </c>
      <c r="AP3119" s="3">
        <v>44556</v>
      </c>
      <c r="AY31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19" t="str">
        <f>data[[#This Row],[Différence en valeur]]&amp;data[[#This Row],[Année]]</f>
        <v>02021</v>
      </c>
      <c r="BC3119">
        <f>IF(COUNTIF($U$2:U3119,U3119)=COUNTIF(data[Référence principale],data[[#This Row],[Référence principale]]),COUNTIF(data[Référence principale],data[[#This Row],[Référence principale]]),)</f>
        <v>1</v>
      </c>
    </row>
    <row r="3120" spans="1:55" x14ac:dyDescent="0.25">
      <c r="A3120" t="s">
        <v>830</v>
      </c>
      <c r="G3120" t="s">
        <v>3924</v>
      </c>
      <c r="N3120" s="2"/>
      <c r="O3120" s="2"/>
      <c r="R3120" t="s">
        <v>830</v>
      </c>
      <c r="U3120" t="s">
        <v>2676</v>
      </c>
      <c r="AD3120">
        <v>0</v>
      </c>
      <c r="AG3120">
        <v>0</v>
      </c>
      <c r="AP3120" s="3">
        <v>44556</v>
      </c>
      <c r="AY31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0" t="str">
        <f>data[[#This Row],[Différence en valeur]]&amp;data[[#This Row],[Année]]</f>
        <v>02021</v>
      </c>
      <c r="BC3120">
        <f>IF(COUNTIF($U$2:U3120,U3120)=COUNTIF(data[Référence principale],data[[#This Row],[Référence principale]]),COUNTIF(data[Référence principale],data[[#This Row],[Référence principale]]),)</f>
        <v>1</v>
      </c>
    </row>
    <row r="3121" spans="1:55" x14ac:dyDescent="0.25">
      <c r="A3121" t="s">
        <v>830</v>
      </c>
      <c r="G3121" t="s">
        <v>3924</v>
      </c>
      <c r="N3121" s="2"/>
      <c r="O3121" s="2"/>
      <c r="R3121" t="s">
        <v>830</v>
      </c>
      <c r="U3121" t="s">
        <v>2677</v>
      </c>
      <c r="AD3121">
        <v>0</v>
      </c>
      <c r="AG3121">
        <v>0</v>
      </c>
      <c r="AP3121" s="3">
        <v>44556</v>
      </c>
      <c r="AY31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1" t="str">
        <f>data[[#This Row],[Différence en valeur]]&amp;data[[#This Row],[Année]]</f>
        <v>02021</v>
      </c>
      <c r="BC3121">
        <f>IF(COUNTIF($U$2:U3121,U3121)=COUNTIF(data[Référence principale],data[[#This Row],[Référence principale]]),COUNTIF(data[Référence principale],data[[#This Row],[Référence principale]]),)</f>
        <v>1</v>
      </c>
    </row>
    <row r="3122" spans="1:55" x14ac:dyDescent="0.25">
      <c r="A3122" t="s">
        <v>830</v>
      </c>
      <c r="G3122" t="s">
        <v>3924</v>
      </c>
      <c r="N3122" s="2"/>
      <c r="O3122" s="2"/>
      <c r="R3122" t="s">
        <v>830</v>
      </c>
      <c r="U3122" t="s">
        <v>2678</v>
      </c>
      <c r="AD3122">
        <v>0</v>
      </c>
      <c r="AG3122">
        <v>0</v>
      </c>
      <c r="AP3122" s="3">
        <v>44556</v>
      </c>
      <c r="AY31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2" t="str">
        <f>data[[#This Row],[Différence en valeur]]&amp;data[[#This Row],[Année]]</f>
        <v>02021</v>
      </c>
      <c r="BC3122">
        <f>IF(COUNTIF($U$2:U3122,U3122)=COUNTIF(data[Référence principale],data[[#This Row],[Référence principale]]),COUNTIF(data[Référence principale],data[[#This Row],[Référence principale]]),)</f>
        <v>1</v>
      </c>
    </row>
    <row r="3123" spans="1:55" x14ac:dyDescent="0.25">
      <c r="A3123" t="s">
        <v>830</v>
      </c>
      <c r="G3123" t="s">
        <v>3924</v>
      </c>
      <c r="N3123" s="2"/>
      <c r="O3123" s="2"/>
      <c r="R3123" t="s">
        <v>830</v>
      </c>
      <c r="U3123" t="s">
        <v>2679</v>
      </c>
      <c r="AD3123">
        <v>0</v>
      </c>
      <c r="AG3123">
        <v>0</v>
      </c>
      <c r="AP3123" s="3">
        <v>44556</v>
      </c>
      <c r="AY31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3" t="str">
        <f>data[[#This Row],[Différence en valeur]]&amp;data[[#This Row],[Année]]</f>
        <v>02021</v>
      </c>
      <c r="BC3123">
        <f>IF(COUNTIF($U$2:U3123,U3123)=COUNTIF(data[Référence principale],data[[#This Row],[Référence principale]]),COUNTIF(data[Référence principale],data[[#This Row],[Référence principale]]),)</f>
        <v>1</v>
      </c>
    </row>
    <row r="3124" spans="1:55" x14ac:dyDescent="0.25">
      <c r="A3124" t="s">
        <v>830</v>
      </c>
      <c r="G3124" t="s">
        <v>3924</v>
      </c>
      <c r="N3124" s="2"/>
      <c r="O3124" s="2"/>
      <c r="R3124" t="s">
        <v>830</v>
      </c>
      <c r="U3124" t="s">
        <v>2680</v>
      </c>
      <c r="AD3124">
        <v>0</v>
      </c>
      <c r="AG3124">
        <v>0</v>
      </c>
      <c r="AP3124" s="3">
        <v>44556</v>
      </c>
      <c r="AY31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4" t="str">
        <f>data[[#This Row],[Différence en valeur]]&amp;data[[#This Row],[Année]]</f>
        <v>02021</v>
      </c>
      <c r="BC3124">
        <f>IF(COUNTIF($U$2:U3124,U3124)=COUNTIF(data[Référence principale],data[[#This Row],[Référence principale]]),COUNTIF(data[Référence principale],data[[#This Row],[Référence principale]]),)</f>
        <v>1</v>
      </c>
    </row>
    <row r="3125" spans="1:55" x14ac:dyDescent="0.25">
      <c r="A3125" t="s">
        <v>830</v>
      </c>
      <c r="G3125" t="s">
        <v>3924</v>
      </c>
      <c r="N3125" s="2"/>
      <c r="O3125" s="2"/>
      <c r="R3125" t="s">
        <v>830</v>
      </c>
      <c r="U3125" t="s">
        <v>2681</v>
      </c>
      <c r="AD3125">
        <v>0</v>
      </c>
      <c r="AG3125">
        <v>0</v>
      </c>
      <c r="AP3125" s="3">
        <v>44556</v>
      </c>
      <c r="AY31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5" t="str">
        <f>data[[#This Row],[Différence en valeur]]&amp;data[[#This Row],[Année]]</f>
        <v>02021</v>
      </c>
      <c r="BC3125">
        <f>IF(COUNTIF($U$2:U3125,U3125)=COUNTIF(data[Référence principale],data[[#This Row],[Référence principale]]),COUNTIF(data[Référence principale],data[[#This Row],[Référence principale]]),)</f>
        <v>1</v>
      </c>
    </row>
    <row r="3126" spans="1:55" x14ac:dyDescent="0.25">
      <c r="A3126" t="s">
        <v>830</v>
      </c>
      <c r="G3126" t="s">
        <v>3924</v>
      </c>
      <c r="N3126" s="2"/>
      <c r="O3126" s="2"/>
      <c r="R3126" t="s">
        <v>830</v>
      </c>
      <c r="U3126" t="s">
        <v>2682</v>
      </c>
      <c r="AD3126">
        <v>0</v>
      </c>
      <c r="AG3126">
        <v>0</v>
      </c>
      <c r="AP3126" s="3">
        <v>44556</v>
      </c>
      <c r="AY31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6" t="str">
        <f>data[[#This Row],[Différence en valeur]]&amp;data[[#This Row],[Année]]</f>
        <v>02021</v>
      </c>
      <c r="BC3126">
        <f>IF(COUNTIF($U$2:U3126,U3126)=COUNTIF(data[Référence principale],data[[#This Row],[Référence principale]]),COUNTIF(data[Référence principale],data[[#This Row],[Référence principale]]),)</f>
        <v>1</v>
      </c>
    </row>
    <row r="3127" spans="1:55" x14ac:dyDescent="0.25">
      <c r="A3127" t="s">
        <v>830</v>
      </c>
      <c r="G3127" t="s">
        <v>3924</v>
      </c>
      <c r="N3127" s="2"/>
      <c r="O3127" s="2"/>
      <c r="R3127" t="s">
        <v>830</v>
      </c>
      <c r="U3127" t="s">
        <v>2683</v>
      </c>
      <c r="AD3127">
        <v>0</v>
      </c>
      <c r="AG3127">
        <v>0</v>
      </c>
      <c r="AP3127" s="3">
        <v>44556</v>
      </c>
      <c r="AY31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7" t="str">
        <f>data[[#This Row],[Différence en valeur]]&amp;data[[#This Row],[Année]]</f>
        <v>02021</v>
      </c>
      <c r="BC3127">
        <f>IF(COUNTIF($U$2:U3127,U3127)=COUNTIF(data[Référence principale],data[[#This Row],[Référence principale]]),COUNTIF(data[Référence principale],data[[#This Row],[Référence principale]]),)</f>
        <v>1</v>
      </c>
    </row>
    <row r="3128" spans="1:55" x14ac:dyDescent="0.25">
      <c r="A3128" t="s">
        <v>830</v>
      </c>
      <c r="G3128" t="s">
        <v>3924</v>
      </c>
      <c r="N3128" s="2"/>
      <c r="O3128" s="2"/>
      <c r="R3128" t="s">
        <v>830</v>
      </c>
      <c r="U3128" t="s">
        <v>2684</v>
      </c>
      <c r="AD3128">
        <v>0</v>
      </c>
      <c r="AG3128">
        <v>0</v>
      </c>
      <c r="AP3128" s="3">
        <v>44556</v>
      </c>
      <c r="AY31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8" t="str">
        <f>data[[#This Row],[Différence en valeur]]&amp;data[[#This Row],[Année]]</f>
        <v>02021</v>
      </c>
      <c r="BC3128">
        <f>IF(COUNTIF($U$2:U3128,U3128)=COUNTIF(data[Référence principale],data[[#This Row],[Référence principale]]),COUNTIF(data[Référence principale],data[[#This Row],[Référence principale]]),)</f>
        <v>1</v>
      </c>
    </row>
    <row r="3129" spans="1:55" x14ac:dyDescent="0.25">
      <c r="A3129" t="s">
        <v>830</v>
      </c>
      <c r="G3129" t="s">
        <v>3924</v>
      </c>
      <c r="N3129" s="2"/>
      <c r="O3129" s="2"/>
      <c r="R3129" t="s">
        <v>830</v>
      </c>
      <c r="U3129" t="s">
        <v>2685</v>
      </c>
      <c r="AD3129">
        <v>0</v>
      </c>
      <c r="AG3129">
        <v>0</v>
      </c>
      <c r="AP3129" s="3">
        <v>44556</v>
      </c>
      <c r="AY31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29" t="str">
        <f>data[[#This Row],[Différence en valeur]]&amp;data[[#This Row],[Année]]</f>
        <v>02021</v>
      </c>
      <c r="BC3129">
        <f>IF(COUNTIF($U$2:U3129,U3129)=COUNTIF(data[Référence principale],data[[#This Row],[Référence principale]]),COUNTIF(data[Référence principale],data[[#This Row],[Référence principale]]),)</f>
        <v>1</v>
      </c>
    </row>
    <row r="3130" spans="1:55" x14ac:dyDescent="0.25">
      <c r="A3130" t="s">
        <v>830</v>
      </c>
      <c r="G3130" t="s">
        <v>3924</v>
      </c>
      <c r="N3130" s="2"/>
      <c r="O3130" s="2"/>
      <c r="R3130" t="s">
        <v>830</v>
      </c>
      <c r="U3130" t="s">
        <v>311</v>
      </c>
      <c r="AD3130">
        <v>0</v>
      </c>
      <c r="AG3130">
        <v>0</v>
      </c>
      <c r="AP3130" s="3">
        <v>44556</v>
      </c>
      <c r="AY31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0" t="str">
        <f>data[[#This Row],[Différence en valeur]]&amp;data[[#This Row],[Année]]</f>
        <v>02021</v>
      </c>
      <c r="BC3130">
        <f>IF(COUNTIF($U$2:U3130,U3130)=COUNTIF(data[Référence principale],data[[#This Row],[Référence principale]]),COUNTIF(data[Référence principale],data[[#This Row],[Référence principale]]),)</f>
        <v>2</v>
      </c>
    </row>
    <row r="3131" spans="1:55" x14ac:dyDescent="0.25">
      <c r="A3131" t="s">
        <v>830</v>
      </c>
      <c r="G3131" t="s">
        <v>3924</v>
      </c>
      <c r="N3131" s="2"/>
      <c r="O3131" s="2"/>
      <c r="R3131" t="s">
        <v>830</v>
      </c>
      <c r="U3131" t="s">
        <v>2686</v>
      </c>
      <c r="AD3131">
        <v>-1</v>
      </c>
      <c r="AG3131">
        <v>-8.4</v>
      </c>
      <c r="AP3131" s="3">
        <v>44556</v>
      </c>
      <c r="AY31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1" t="str">
        <f>data[[#This Row],[Différence en valeur]]&amp;data[[#This Row],[Année]]</f>
        <v>-8.42021</v>
      </c>
      <c r="BC3131">
        <f>IF(COUNTIF($U$2:U3131,U3131)=COUNTIF(data[Référence principale],data[[#This Row],[Référence principale]]),COUNTIF(data[Référence principale],data[[#This Row],[Référence principale]]),)</f>
        <v>1</v>
      </c>
    </row>
    <row r="3132" spans="1:55" x14ac:dyDescent="0.25">
      <c r="A3132" t="s">
        <v>830</v>
      </c>
      <c r="G3132" t="s">
        <v>3924</v>
      </c>
      <c r="N3132" s="2"/>
      <c r="O3132" s="2"/>
      <c r="R3132" t="s">
        <v>830</v>
      </c>
      <c r="U3132" t="s">
        <v>2687</v>
      </c>
      <c r="AD3132">
        <v>-5</v>
      </c>
      <c r="AG3132">
        <v>-30</v>
      </c>
      <c r="AP3132" s="3">
        <v>44556</v>
      </c>
      <c r="AY31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2" t="str">
        <f>data[[#This Row],[Différence en valeur]]&amp;data[[#This Row],[Année]]</f>
        <v>-302021</v>
      </c>
      <c r="BC3132">
        <f>IF(COUNTIF($U$2:U3132,U3132)=COUNTIF(data[Référence principale],data[[#This Row],[Référence principale]]),COUNTIF(data[Référence principale],data[[#This Row],[Référence principale]]),)</f>
        <v>1</v>
      </c>
    </row>
    <row r="3133" spans="1:55" x14ac:dyDescent="0.25">
      <c r="A3133" t="s">
        <v>830</v>
      </c>
      <c r="G3133" t="s">
        <v>3924</v>
      </c>
      <c r="N3133" s="2"/>
      <c r="O3133" s="2"/>
      <c r="R3133" t="s">
        <v>830</v>
      </c>
      <c r="U3133" t="s">
        <v>2688</v>
      </c>
      <c r="AD3133">
        <v>0</v>
      </c>
      <c r="AG3133">
        <v>0</v>
      </c>
      <c r="AP3133" s="3">
        <v>44556</v>
      </c>
      <c r="AY31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3" t="str">
        <f>data[[#This Row],[Différence en valeur]]&amp;data[[#This Row],[Année]]</f>
        <v>02021</v>
      </c>
      <c r="BC3133">
        <f>IF(COUNTIF($U$2:U3133,U3133)=COUNTIF(data[Référence principale],data[[#This Row],[Référence principale]]),COUNTIF(data[Référence principale],data[[#This Row],[Référence principale]]),)</f>
        <v>1</v>
      </c>
    </row>
    <row r="3134" spans="1:55" x14ac:dyDescent="0.25">
      <c r="A3134" t="s">
        <v>830</v>
      </c>
      <c r="G3134" t="s">
        <v>3924</v>
      </c>
      <c r="N3134" s="2"/>
      <c r="O3134" s="2"/>
      <c r="R3134" t="s">
        <v>830</v>
      </c>
      <c r="U3134" t="s">
        <v>2689</v>
      </c>
      <c r="AD3134">
        <v>0</v>
      </c>
      <c r="AG3134">
        <v>0</v>
      </c>
      <c r="AP3134" s="3">
        <v>44556</v>
      </c>
      <c r="AY31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4" t="str">
        <f>data[[#This Row],[Différence en valeur]]&amp;data[[#This Row],[Année]]</f>
        <v>02021</v>
      </c>
      <c r="BC3134">
        <f>IF(COUNTIF($U$2:U3134,U3134)=COUNTIF(data[Référence principale],data[[#This Row],[Référence principale]]),COUNTIF(data[Référence principale],data[[#This Row],[Référence principale]]),)</f>
        <v>1</v>
      </c>
    </row>
    <row r="3135" spans="1:55" x14ac:dyDescent="0.25">
      <c r="A3135" t="s">
        <v>830</v>
      </c>
      <c r="G3135" t="s">
        <v>3924</v>
      </c>
      <c r="N3135" s="2"/>
      <c r="O3135" s="2"/>
      <c r="R3135" t="s">
        <v>830</v>
      </c>
      <c r="U3135" t="s">
        <v>2690</v>
      </c>
      <c r="AD3135">
        <v>0</v>
      </c>
      <c r="AG3135">
        <v>0</v>
      </c>
      <c r="AP3135" s="3">
        <v>44556</v>
      </c>
      <c r="AY31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5" t="str">
        <f>data[[#This Row],[Différence en valeur]]&amp;data[[#This Row],[Année]]</f>
        <v>02021</v>
      </c>
      <c r="BC3135">
        <f>IF(COUNTIF($U$2:U3135,U3135)=COUNTIF(data[Référence principale],data[[#This Row],[Référence principale]]),COUNTIF(data[Référence principale],data[[#This Row],[Référence principale]]),)</f>
        <v>1</v>
      </c>
    </row>
    <row r="3136" spans="1:55" x14ac:dyDescent="0.25">
      <c r="A3136" t="s">
        <v>830</v>
      </c>
      <c r="G3136" t="s">
        <v>3924</v>
      </c>
      <c r="N3136" s="2"/>
      <c r="O3136" s="2"/>
      <c r="R3136" t="s">
        <v>830</v>
      </c>
      <c r="U3136" t="s">
        <v>2691</v>
      </c>
      <c r="AD3136">
        <v>0</v>
      </c>
      <c r="AG3136">
        <v>0</v>
      </c>
      <c r="AP3136" s="3">
        <v>44556</v>
      </c>
      <c r="AY31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6" t="str">
        <f>data[[#This Row],[Différence en valeur]]&amp;data[[#This Row],[Année]]</f>
        <v>02021</v>
      </c>
      <c r="BC3136">
        <f>IF(COUNTIF($U$2:U3136,U3136)=COUNTIF(data[Référence principale],data[[#This Row],[Référence principale]]),COUNTIF(data[Référence principale],data[[#This Row],[Référence principale]]),)</f>
        <v>1</v>
      </c>
    </row>
    <row r="3137" spans="1:55" x14ac:dyDescent="0.25">
      <c r="A3137" t="s">
        <v>830</v>
      </c>
      <c r="G3137" t="s">
        <v>3924</v>
      </c>
      <c r="N3137" s="2"/>
      <c r="O3137" s="2"/>
      <c r="R3137" t="s">
        <v>830</v>
      </c>
      <c r="U3137" t="s">
        <v>2692</v>
      </c>
      <c r="AD3137">
        <v>0</v>
      </c>
      <c r="AG3137">
        <v>0</v>
      </c>
      <c r="AP3137" s="3">
        <v>44556</v>
      </c>
      <c r="AY31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7" t="str">
        <f>data[[#This Row],[Différence en valeur]]&amp;data[[#This Row],[Année]]</f>
        <v>02021</v>
      </c>
      <c r="BC3137">
        <f>IF(COUNTIF($U$2:U3137,U3137)=COUNTIF(data[Référence principale],data[[#This Row],[Référence principale]]),COUNTIF(data[Référence principale],data[[#This Row],[Référence principale]]),)</f>
        <v>0</v>
      </c>
    </row>
    <row r="3138" spans="1:55" x14ac:dyDescent="0.25">
      <c r="A3138" t="s">
        <v>830</v>
      </c>
      <c r="G3138" t="s">
        <v>3924</v>
      </c>
      <c r="N3138" s="2"/>
      <c r="O3138" s="2"/>
      <c r="R3138" t="s">
        <v>830</v>
      </c>
      <c r="U3138" t="s">
        <v>2692</v>
      </c>
      <c r="AD3138">
        <v>-1</v>
      </c>
      <c r="AG3138">
        <v>0</v>
      </c>
      <c r="AP3138" s="3">
        <v>44556</v>
      </c>
      <c r="AY31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8" t="str">
        <f>data[[#This Row],[Différence en valeur]]&amp;data[[#This Row],[Année]]</f>
        <v>02021</v>
      </c>
      <c r="BC3138">
        <f>IF(COUNTIF($U$2:U3138,U3138)=COUNTIF(data[Référence principale],data[[#This Row],[Référence principale]]),COUNTIF(data[Référence principale],data[[#This Row],[Référence principale]]),)</f>
        <v>2</v>
      </c>
    </row>
    <row r="3139" spans="1:55" x14ac:dyDescent="0.25">
      <c r="A3139" t="s">
        <v>830</v>
      </c>
      <c r="G3139" t="s">
        <v>3924</v>
      </c>
      <c r="N3139" s="2"/>
      <c r="O3139" s="2"/>
      <c r="R3139" t="s">
        <v>830</v>
      </c>
      <c r="U3139" t="s">
        <v>2693</v>
      </c>
      <c r="AD3139">
        <v>0</v>
      </c>
      <c r="AG3139">
        <v>0</v>
      </c>
      <c r="AP3139" s="3">
        <v>44556</v>
      </c>
      <c r="AY31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39" t="str">
        <f>data[[#This Row],[Différence en valeur]]&amp;data[[#This Row],[Année]]</f>
        <v>02021</v>
      </c>
      <c r="BC3139">
        <f>IF(COUNTIF($U$2:U3139,U3139)=COUNTIF(data[Référence principale],data[[#This Row],[Référence principale]]),COUNTIF(data[Référence principale],data[[#This Row],[Référence principale]]),)</f>
        <v>1</v>
      </c>
    </row>
    <row r="3140" spans="1:55" x14ac:dyDescent="0.25">
      <c r="A3140" t="s">
        <v>830</v>
      </c>
      <c r="G3140" t="s">
        <v>3924</v>
      </c>
      <c r="N3140" s="2"/>
      <c r="O3140" s="2"/>
      <c r="R3140" t="s">
        <v>830</v>
      </c>
      <c r="U3140" t="s">
        <v>2694</v>
      </c>
      <c r="AD3140">
        <v>0</v>
      </c>
      <c r="AG3140">
        <v>0</v>
      </c>
      <c r="AP3140" s="3">
        <v>44556</v>
      </c>
      <c r="AY31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0" t="str">
        <f>data[[#This Row],[Différence en valeur]]&amp;data[[#This Row],[Année]]</f>
        <v>02021</v>
      </c>
      <c r="BC3140">
        <f>IF(COUNTIF($U$2:U3140,U3140)=COUNTIF(data[Référence principale],data[[#This Row],[Référence principale]]),COUNTIF(data[Référence principale],data[[#This Row],[Référence principale]]),)</f>
        <v>1</v>
      </c>
    </row>
    <row r="3141" spans="1:55" x14ac:dyDescent="0.25">
      <c r="A3141" t="s">
        <v>830</v>
      </c>
      <c r="G3141" t="s">
        <v>3924</v>
      </c>
      <c r="N3141" s="2"/>
      <c r="O3141" s="2"/>
      <c r="R3141" t="s">
        <v>830</v>
      </c>
      <c r="U3141" t="s">
        <v>2695</v>
      </c>
      <c r="AD3141">
        <v>0</v>
      </c>
      <c r="AG3141">
        <v>0</v>
      </c>
      <c r="AP3141" s="3">
        <v>44556</v>
      </c>
      <c r="AY31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1" t="str">
        <f>data[[#This Row],[Différence en valeur]]&amp;data[[#This Row],[Année]]</f>
        <v>02021</v>
      </c>
      <c r="BC3141">
        <f>IF(COUNTIF($U$2:U3141,U3141)=COUNTIF(data[Référence principale],data[[#This Row],[Référence principale]]),COUNTIF(data[Référence principale],data[[#This Row],[Référence principale]]),)</f>
        <v>1</v>
      </c>
    </row>
    <row r="3142" spans="1:55" x14ac:dyDescent="0.25">
      <c r="A3142" t="s">
        <v>830</v>
      </c>
      <c r="G3142" t="s">
        <v>3924</v>
      </c>
      <c r="N3142" s="2"/>
      <c r="O3142" s="2"/>
      <c r="R3142" t="s">
        <v>830</v>
      </c>
      <c r="U3142" t="s">
        <v>2696</v>
      </c>
      <c r="AD3142">
        <v>0</v>
      </c>
      <c r="AG3142">
        <v>0</v>
      </c>
      <c r="AP3142" s="3">
        <v>44556</v>
      </c>
      <c r="AY31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2" t="str">
        <f>data[[#This Row],[Différence en valeur]]&amp;data[[#This Row],[Année]]</f>
        <v>02021</v>
      </c>
      <c r="BC3142">
        <f>IF(COUNTIF($U$2:U3142,U3142)=COUNTIF(data[Référence principale],data[[#This Row],[Référence principale]]),COUNTIF(data[Référence principale],data[[#This Row],[Référence principale]]),)</f>
        <v>1</v>
      </c>
    </row>
    <row r="3143" spans="1:55" x14ac:dyDescent="0.25">
      <c r="A3143" t="s">
        <v>830</v>
      </c>
      <c r="G3143" t="s">
        <v>3924</v>
      </c>
      <c r="N3143" s="2"/>
      <c r="O3143" s="2"/>
      <c r="R3143" t="s">
        <v>830</v>
      </c>
      <c r="U3143" t="s">
        <v>2697</v>
      </c>
      <c r="AD3143">
        <v>1</v>
      </c>
      <c r="AG3143">
        <v>5.25</v>
      </c>
      <c r="AP3143" s="3">
        <v>44556</v>
      </c>
      <c r="AY31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3" t="str">
        <f>data[[#This Row],[Différence en valeur]]&amp;data[[#This Row],[Année]]</f>
        <v>5.252021</v>
      </c>
      <c r="BC3143">
        <f>IF(COUNTIF($U$2:U3143,U3143)=COUNTIF(data[Référence principale],data[[#This Row],[Référence principale]]),COUNTIF(data[Référence principale],data[[#This Row],[Référence principale]]),)</f>
        <v>1</v>
      </c>
    </row>
    <row r="3144" spans="1:55" x14ac:dyDescent="0.25">
      <c r="A3144" t="s">
        <v>830</v>
      </c>
      <c r="G3144" t="s">
        <v>3924</v>
      </c>
      <c r="N3144" s="2"/>
      <c r="O3144" s="2"/>
      <c r="R3144" t="s">
        <v>830</v>
      </c>
      <c r="U3144" t="s">
        <v>2698</v>
      </c>
      <c r="AD3144">
        <v>0</v>
      </c>
      <c r="AG3144">
        <v>0</v>
      </c>
      <c r="AP3144" s="3">
        <v>44556</v>
      </c>
      <c r="AY31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4" t="str">
        <f>data[[#This Row],[Différence en valeur]]&amp;data[[#This Row],[Année]]</f>
        <v>02021</v>
      </c>
      <c r="BC3144">
        <f>IF(COUNTIF($U$2:U3144,U3144)=COUNTIF(data[Référence principale],data[[#This Row],[Référence principale]]),COUNTIF(data[Référence principale],data[[#This Row],[Référence principale]]),)</f>
        <v>0</v>
      </c>
    </row>
    <row r="3145" spans="1:55" x14ac:dyDescent="0.25">
      <c r="A3145" t="s">
        <v>830</v>
      </c>
      <c r="G3145" t="s">
        <v>3924</v>
      </c>
      <c r="N3145" s="2"/>
      <c r="O3145" s="2"/>
      <c r="R3145" t="s">
        <v>830</v>
      </c>
      <c r="U3145" t="s">
        <v>2698</v>
      </c>
      <c r="AD3145">
        <v>0</v>
      </c>
      <c r="AG3145">
        <v>0</v>
      </c>
      <c r="AP3145" s="3">
        <v>44556</v>
      </c>
      <c r="AY31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5" t="str">
        <f>data[[#This Row],[Différence en valeur]]&amp;data[[#This Row],[Année]]</f>
        <v>02021</v>
      </c>
      <c r="BC3145">
        <f>IF(COUNTIF($U$2:U3145,U3145)=COUNTIF(data[Référence principale],data[[#This Row],[Référence principale]]),COUNTIF(data[Référence principale],data[[#This Row],[Référence principale]]),)</f>
        <v>3</v>
      </c>
    </row>
    <row r="3146" spans="1:55" x14ac:dyDescent="0.25">
      <c r="A3146" t="s">
        <v>830</v>
      </c>
      <c r="G3146" t="s">
        <v>3924</v>
      </c>
      <c r="N3146" s="2"/>
      <c r="O3146" s="2"/>
      <c r="R3146" t="s">
        <v>830</v>
      </c>
      <c r="U3146" t="s">
        <v>2699</v>
      </c>
      <c r="AD3146">
        <v>0</v>
      </c>
      <c r="AG3146">
        <v>0</v>
      </c>
      <c r="AP3146" s="3">
        <v>44556</v>
      </c>
      <c r="AY31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6" t="str">
        <f>data[[#This Row],[Différence en valeur]]&amp;data[[#This Row],[Année]]</f>
        <v>02021</v>
      </c>
      <c r="BC3146">
        <f>IF(COUNTIF($U$2:U3146,U3146)=COUNTIF(data[Référence principale],data[[#This Row],[Référence principale]]),COUNTIF(data[Référence principale],data[[#This Row],[Référence principale]]),)</f>
        <v>0</v>
      </c>
    </row>
    <row r="3147" spans="1:55" x14ac:dyDescent="0.25">
      <c r="A3147" t="s">
        <v>830</v>
      </c>
      <c r="G3147" t="s">
        <v>3924</v>
      </c>
      <c r="N3147" s="2"/>
      <c r="O3147" s="2"/>
      <c r="R3147" t="s">
        <v>830</v>
      </c>
      <c r="U3147" t="s">
        <v>2699</v>
      </c>
      <c r="AD3147">
        <v>0</v>
      </c>
      <c r="AG3147">
        <v>0</v>
      </c>
      <c r="AP3147" s="3">
        <v>44556</v>
      </c>
      <c r="AY31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7" t="str">
        <f>data[[#This Row],[Différence en valeur]]&amp;data[[#This Row],[Année]]</f>
        <v>02021</v>
      </c>
      <c r="BC3147">
        <f>IF(COUNTIF($U$2:U3147,U3147)=COUNTIF(data[Référence principale],data[[#This Row],[Référence principale]]),COUNTIF(data[Référence principale],data[[#This Row],[Référence principale]]),)</f>
        <v>2</v>
      </c>
    </row>
    <row r="3148" spans="1:55" x14ac:dyDescent="0.25">
      <c r="A3148" t="s">
        <v>830</v>
      </c>
      <c r="G3148" t="s">
        <v>3924</v>
      </c>
      <c r="N3148" s="2"/>
      <c r="O3148" s="2"/>
      <c r="R3148" t="s">
        <v>830</v>
      </c>
      <c r="U3148" t="s">
        <v>2700</v>
      </c>
      <c r="AD3148">
        <v>0</v>
      </c>
      <c r="AG3148">
        <v>0</v>
      </c>
      <c r="AP3148" s="3">
        <v>44556</v>
      </c>
      <c r="AY31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8" t="str">
        <f>data[[#This Row],[Différence en valeur]]&amp;data[[#This Row],[Année]]</f>
        <v>02021</v>
      </c>
      <c r="BC3148">
        <f>IF(COUNTIF($U$2:U3148,U3148)=COUNTIF(data[Référence principale],data[[#This Row],[Référence principale]]),COUNTIF(data[Référence principale],data[[#This Row],[Référence principale]]),)</f>
        <v>1</v>
      </c>
    </row>
    <row r="3149" spans="1:55" x14ac:dyDescent="0.25">
      <c r="A3149" t="s">
        <v>830</v>
      </c>
      <c r="G3149" t="s">
        <v>3924</v>
      </c>
      <c r="N3149" s="2"/>
      <c r="O3149" s="2"/>
      <c r="R3149" t="s">
        <v>830</v>
      </c>
      <c r="U3149" t="s">
        <v>647</v>
      </c>
      <c r="AD3149">
        <v>0</v>
      </c>
      <c r="AG3149">
        <v>0</v>
      </c>
      <c r="AP3149" s="3">
        <v>44556</v>
      </c>
      <c r="AY31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49" t="str">
        <f>data[[#This Row],[Différence en valeur]]&amp;data[[#This Row],[Année]]</f>
        <v>02021</v>
      </c>
      <c r="BC3149">
        <f>IF(COUNTIF($U$2:U3149,U3149)=COUNTIF(data[Référence principale],data[[#This Row],[Référence principale]]),COUNTIF(data[Référence principale],data[[#This Row],[Référence principale]]),)</f>
        <v>2</v>
      </c>
    </row>
    <row r="3150" spans="1:55" x14ac:dyDescent="0.25">
      <c r="A3150" t="s">
        <v>830</v>
      </c>
      <c r="G3150" t="s">
        <v>3924</v>
      </c>
      <c r="N3150" s="2"/>
      <c r="O3150" s="2"/>
      <c r="R3150" t="s">
        <v>830</v>
      </c>
      <c r="U3150" t="s">
        <v>2701</v>
      </c>
      <c r="AD3150">
        <v>0</v>
      </c>
      <c r="AG3150">
        <v>0</v>
      </c>
      <c r="AP3150" s="3">
        <v>44556</v>
      </c>
      <c r="AY31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0" t="str">
        <f>data[[#This Row],[Différence en valeur]]&amp;data[[#This Row],[Année]]</f>
        <v>02021</v>
      </c>
      <c r="BC3150">
        <f>IF(COUNTIF($U$2:U3150,U3150)=COUNTIF(data[Référence principale],data[[#This Row],[Référence principale]]),COUNTIF(data[Référence principale],data[[#This Row],[Référence principale]]),)</f>
        <v>1</v>
      </c>
    </row>
    <row r="3151" spans="1:55" x14ac:dyDescent="0.25">
      <c r="A3151" t="s">
        <v>830</v>
      </c>
      <c r="G3151" t="s">
        <v>3924</v>
      </c>
      <c r="N3151" s="2"/>
      <c r="O3151" s="2"/>
      <c r="R3151" t="s">
        <v>830</v>
      </c>
      <c r="U3151" t="s">
        <v>2702</v>
      </c>
      <c r="AD3151">
        <v>0</v>
      </c>
      <c r="AG3151">
        <v>0</v>
      </c>
      <c r="AP3151" s="3">
        <v>44556</v>
      </c>
      <c r="AY31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1" t="str">
        <f>data[[#This Row],[Différence en valeur]]&amp;data[[#This Row],[Année]]</f>
        <v>02021</v>
      </c>
      <c r="BC3151">
        <f>IF(COUNTIF($U$2:U3151,U3151)=COUNTIF(data[Référence principale],data[[#This Row],[Référence principale]]),COUNTIF(data[Référence principale],data[[#This Row],[Référence principale]]),)</f>
        <v>1</v>
      </c>
    </row>
    <row r="3152" spans="1:55" x14ac:dyDescent="0.25">
      <c r="A3152" t="s">
        <v>830</v>
      </c>
      <c r="G3152" t="s">
        <v>3924</v>
      </c>
      <c r="N3152" s="2"/>
      <c r="O3152" s="2"/>
      <c r="R3152" t="s">
        <v>830</v>
      </c>
      <c r="U3152" t="s">
        <v>2703</v>
      </c>
      <c r="AD3152">
        <v>0</v>
      </c>
      <c r="AG3152">
        <v>0</v>
      </c>
      <c r="AP3152" s="3">
        <v>44556</v>
      </c>
      <c r="AY31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2" t="str">
        <f>data[[#This Row],[Différence en valeur]]&amp;data[[#This Row],[Année]]</f>
        <v>02021</v>
      </c>
      <c r="BC3152">
        <f>IF(COUNTIF($U$2:U3152,U3152)=COUNTIF(data[Référence principale],data[[#This Row],[Référence principale]]),COUNTIF(data[Référence principale],data[[#This Row],[Référence principale]]),)</f>
        <v>1</v>
      </c>
    </row>
    <row r="3153" spans="1:55" x14ac:dyDescent="0.25">
      <c r="A3153" t="s">
        <v>830</v>
      </c>
      <c r="G3153" t="s">
        <v>3924</v>
      </c>
      <c r="N3153" s="2"/>
      <c r="O3153" s="2"/>
      <c r="R3153" t="s">
        <v>830</v>
      </c>
      <c r="U3153" t="s">
        <v>120</v>
      </c>
      <c r="AD3153">
        <v>0</v>
      </c>
      <c r="AG3153">
        <v>0</v>
      </c>
      <c r="AP3153" s="3">
        <v>44556</v>
      </c>
      <c r="AY31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3" t="str">
        <f>data[[#This Row],[Différence en valeur]]&amp;data[[#This Row],[Année]]</f>
        <v>02021</v>
      </c>
      <c r="BC3153">
        <f>IF(COUNTIF($U$2:U3153,U3153)=COUNTIF(data[Référence principale],data[[#This Row],[Référence principale]]),COUNTIF(data[Référence principale],data[[#This Row],[Référence principale]]),)</f>
        <v>0</v>
      </c>
    </row>
    <row r="3154" spans="1:55" x14ac:dyDescent="0.25">
      <c r="A3154" t="s">
        <v>830</v>
      </c>
      <c r="G3154" t="s">
        <v>3924</v>
      </c>
      <c r="N3154" s="2"/>
      <c r="O3154" s="2"/>
      <c r="R3154" t="s">
        <v>830</v>
      </c>
      <c r="U3154" t="s">
        <v>120</v>
      </c>
      <c r="AD3154">
        <v>0</v>
      </c>
      <c r="AG3154">
        <v>0</v>
      </c>
      <c r="AP3154" s="3">
        <v>44556</v>
      </c>
      <c r="AY31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4" t="str">
        <f>data[[#This Row],[Différence en valeur]]&amp;data[[#This Row],[Année]]</f>
        <v>02021</v>
      </c>
      <c r="BC3154">
        <f>IF(COUNTIF($U$2:U3154,U3154)=COUNTIF(data[Référence principale],data[[#This Row],[Référence principale]]),COUNTIF(data[Référence principale],data[[#This Row],[Référence principale]]),)</f>
        <v>7</v>
      </c>
    </row>
    <row r="3155" spans="1:55" x14ac:dyDescent="0.25">
      <c r="A3155" t="s">
        <v>830</v>
      </c>
      <c r="G3155" t="s">
        <v>3924</v>
      </c>
      <c r="N3155" s="2"/>
      <c r="O3155" s="2"/>
      <c r="R3155" t="s">
        <v>830</v>
      </c>
      <c r="U3155" t="s">
        <v>2704</v>
      </c>
      <c r="AD3155">
        <v>0</v>
      </c>
      <c r="AG3155">
        <v>0</v>
      </c>
      <c r="AP3155" s="3">
        <v>44556</v>
      </c>
      <c r="AY31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5" t="str">
        <f>data[[#This Row],[Différence en valeur]]&amp;data[[#This Row],[Année]]</f>
        <v>02021</v>
      </c>
      <c r="BC3155">
        <f>IF(COUNTIF($U$2:U3155,U3155)=COUNTIF(data[Référence principale],data[[#This Row],[Référence principale]]),COUNTIF(data[Référence principale],data[[#This Row],[Référence principale]]),)</f>
        <v>1</v>
      </c>
    </row>
    <row r="3156" spans="1:55" x14ac:dyDescent="0.25">
      <c r="A3156" t="s">
        <v>830</v>
      </c>
      <c r="G3156" t="s">
        <v>3924</v>
      </c>
      <c r="N3156" s="2"/>
      <c r="O3156" s="2"/>
      <c r="R3156" t="s">
        <v>830</v>
      </c>
      <c r="U3156" t="s">
        <v>2705</v>
      </c>
      <c r="AD3156">
        <v>0</v>
      </c>
      <c r="AG3156">
        <v>0</v>
      </c>
      <c r="AP3156" s="3">
        <v>44556</v>
      </c>
      <c r="AY31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6" t="str">
        <f>data[[#This Row],[Différence en valeur]]&amp;data[[#This Row],[Année]]</f>
        <v>02021</v>
      </c>
      <c r="BC3156">
        <f>IF(COUNTIF($U$2:U3156,U3156)=COUNTIF(data[Référence principale],data[[#This Row],[Référence principale]]),COUNTIF(data[Référence principale],data[[#This Row],[Référence principale]]),)</f>
        <v>1</v>
      </c>
    </row>
    <row r="3157" spans="1:55" x14ac:dyDescent="0.25">
      <c r="A3157" t="s">
        <v>830</v>
      </c>
      <c r="G3157" t="s">
        <v>3924</v>
      </c>
      <c r="N3157" s="2"/>
      <c r="O3157" s="2"/>
      <c r="R3157" t="s">
        <v>830</v>
      </c>
      <c r="U3157" t="s">
        <v>2706</v>
      </c>
      <c r="AD3157">
        <v>-3</v>
      </c>
      <c r="AG3157">
        <v>0</v>
      </c>
      <c r="AP3157" s="3">
        <v>44556</v>
      </c>
      <c r="AY31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7" t="str">
        <f>data[[#This Row],[Différence en valeur]]&amp;data[[#This Row],[Année]]</f>
        <v>02021</v>
      </c>
      <c r="BC3157">
        <f>IF(COUNTIF($U$2:U3157,U3157)=COUNTIF(data[Référence principale],data[[#This Row],[Référence principale]]),COUNTIF(data[Référence principale],data[[#This Row],[Référence principale]]),)</f>
        <v>1</v>
      </c>
    </row>
    <row r="3158" spans="1:55" x14ac:dyDescent="0.25">
      <c r="A3158" t="s">
        <v>830</v>
      </c>
      <c r="G3158" t="s">
        <v>3924</v>
      </c>
      <c r="N3158" s="2"/>
      <c r="O3158" s="2"/>
      <c r="R3158" t="s">
        <v>830</v>
      </c>
      <c r="U3158" t="s">
        <v>2707</v>
      </c>
      <c r="AD3158">
        <v>0</v>
      </c>
      <c r="AG3158">
        <v>0</v>
      </c>
      <c r="AP3158" s="3">
        <v>44556</v>
      </c>
      <c r="AY31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8" t="str">
        <f>data[[#This Row],[Différence en valeur]]&amp;data[[#This Row],[Année]]</f>
        <v>02021</v>
      </c>
      <c r="BC3158">
        <f>IF(COUNTIF($U$2:U3158,U3158)=COUNTIF(data[Référence principale],data[[#This Row],[Référence principale]]),COUNTIF(data[Référence principale],data[[#This Row],[Référence principale]]),)</f>
        <v>1</v>
      </c>
    </row>
    <row r="3159" spans="1:55" x14ac:dyDescent="0.25">
      <c r="A3159" t="s">
        <v>830</v>
      </c>
      <c r="G3159" t="s">
        <v>3924</v>
      </c>
      <c r="N3159" s="2"/>
      <c r="O3159" s="2"/>
      <c r="R3159" t="s">
        <v>830</v>
      </c>
      <c r="U3159" t="s">
        <v>2708</v>
      </c>
      <c r="AD3159">
        <v>-2</v>
      </c>
      <c r="AG3159">
        <v>-3.1</v>
      </c>
      <c r="AP3159" s="3">
        <v>44556</v>
      </c>
      <c r="AY31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59" t="str">
        <f>data[[#This Row],[Différence en valeur]]&amp;data[[#This Row],[Année]]</f>
        <v>-3.12021</v>
      </c>
      <c r="BC3159">
        <f>IF(COUNTIF($U$2:U3159,U3159)=COUNTIF(data[Référence principale],data[[#This Row],[Référence principale]]),COUNTIF(data[Référence principale],data[[#This Row],[Référence principale]]),)</f>
        <v>1</v>
      </c>
    </row>
    <row r="3160" spans="1:55" x14ac:dyDescent="0.25">
      <c r="A3160" t="s">
        <v>830</v>
      </c>
      <c r="G3160" t="s">
        <v>3924</v>
      </c>
      <c r="N3160" s="2"/>
      <c r="O3160" s="2"/>
      <c r="R3160" t="s">
        <v>830</v>
      </c>
      <c r="U3160" t="s">
        <v>2709</v>
      </c>
      <c r="AD3160">
        <v>0</v>
      </c>
      <c r="AG3160">
        <v>0</v>
      </c>
      <c r="AP3160" s="3">
        <v>44556</v>
      </c>
      <c r="AY31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0" t="str">
        <f>data[[#This Row],[Différence en valeur]]&amp;data[[#This Row],[Année]]</f>
        <v>02021</v>
      </c>
      <c r="BC3160">
        <f>IF(COUNTIF($U$2:U3160,U3160)=COUNTIF(data[Référence principale],data[[#This Row],[Référence principale]]),COUNTIF(data[Référence principale],data[[#This Row],[Référence principale]]),)</f>
        <v>1</v>
      </c>
    </row>
    <row r="3161" spans="1:55" x14ac:dyDescent="0.25">
      <c r="A3161" t="s">
        <v>830</v>
      </c>
      <c r="G3161" t="s">
        <v>3924</v>
      </c>
      <c r="N3161" s="2"/>
      <c r="O3161" s="2"/>
      <c r="R3161" t="s">
        <v>830</v>
      </c>
      <c r="U3161" t="s">
        <v>258</v>
      </c>
      <c r="AD3161">
        <v>0</v>
      </c>
      <c r="AG3161">
        <v>0</v>
      </c>
      <c r="AP3161" s="3">
        <v>44556</v>
      </c>
      <c r="AY31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1" t="str">
        <f>data[[#This Row],[Différence en valeur]]&amp;data[[#This Row],[Année]]</f>
        <v>02021</v>
      </c>
      <c r="BC3161">
        <f>IF(COUNTIF($U$2:U3161,U3161)=COUNTIF(data[Référence principale],data[[#This Row],[Référence principale]]),COUNTIF(data[Référence principale],data[[#This Row],[Référence principale]]),)</f>
        <v>2</v>
      </c>
    </row>
    <row r="3162" spans="1:55" x14ac:dyDescent="0.25">
      <c r="A3162" t="s">
        <v>830</v>
      </c>
      <c r="G3162" t="s">
        <v>3924</v>
      </c>
      <c r="N3162" s="2"/>
      <c r="O3162" s="2"/>
      <c r="R3162" t="s">
        <v>830</v>
      </c>
      <c r="U3162" t="s">
        <v>2710</v>
      </c>
      <c r="AD3162">
        <v>0</v>
      </c>
      <c r="AG3162">
        <v>0</v>
      </c>
      <c r="AP3162" s="3">
        <v>44556</v>
      </c>
      <c r="AY31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2" t="str">
        <f>data[[#This Row],[Différence en valeur]]&amp;data[[#This Row],[Année]]</f>
        <v>02021</v>
      </c>
      <c r="BC3162">
        <f>IF(COUNTIF($U$2:U3162,U3162)=COUNTIF(data[Référence principale],data[[#This Row],[Référence principale]]),COUNTIF(data[Référence principale],data[[#This Row],[Référence principale]]),)</f>
        <v>1</v>
      </c>
    </row>
    <row r="3163" spans="1:55" x14ac:dyDescent="0.25">
      <c r="A3163" t="s">
        <v>830</v>
      </c>
      <c r="G3163" t="s">
        <v>3924</v>
      </c>
      <c r="N3163" s="2"/>
      <c r="O3163" s="2"/>
      <c r="R3163" t="s">
        <v>830</v>
      </c>
      <c r="U3163" t="s">
        <v>2711</v>
      </c>
      <c r="AD3163">
        <v>0</v>
      </c>
      <c r="AG3163">
        <v>0</v>
      </c>
      <c r="AP3163" s="3">
        <v>44556</v>
      </c>
      <c r="AY31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3" t="str">
        <f>data[[#This Row],[Différence en valeur]]&amp;data[[#This Row],[Année]]</f>
        <v>02021</v>
      </c>
      <c r="BC3163">
        <f>IF(COUNTIF($U$2:U3163,U3163)=COUNTIF(data[Référence principale],data[[#This Row],[Référence principale]]),COUNTIF(data[Référence principale],data[[#This Row],[Référence principale]]),)</f>
        <v>1</v>
      </c>
    </row>
    <row r="3164" spans="1:55" x14ac:dyDescent="0.25">
      <c r="A3164" t="s">
        <v>830</v>
      </c>
      <c r="G3164" t="s">
        <v>3924</v>
      </c>
      <c r="N3164" s="2"/>
      <c r="O3164" s="2"/>
      <c r="R3164" t="s">
        <v>830</v>
      </c>
      <c r="U3164" t="s">
        <v>2712</v>
      </c>
      <c r="AD3164">
        <v>0</v>
      </c>
      <c r="AG3164">
        <v>0</v>
      </c>
      <c r="AP3164" s="3">
        <v>44556</v>
      </c>
      <c r="AY31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4" t="str">
        <f>data[[#This Row],[Différence en valeur]]&amp;data[[#This Row],[Année]]</f>
        <v>02021</v>
      </c>
      <c r="BC3164">
        <f>IF(COUNTIF($U$2:U3164,U3164)=COUNTIF(data[Référence principale],data[[#This Row],[Référence principale]]),COUNTIF(data[Référence principale],data[[#This Row],[Référence principale]]),)</f>
        <v>0</v>
      </c>
    </row>
    <row r="3165" spans="1:55" x14ac:dyDescent="0.25">
      <c r="A3165" t="s">
        <v>830</v>
      </c>
      <c r="G3165" t="s">
        <v>3924</v>
      </c>
      <c r="N3165" s="2"/>
      <c r="O3165" s="2"/>
      <c r="R3165" t="s">
        <v>830</v>
      </c>
      <c r="U3165" t="s">
        <v>2713</v>
      </c>
      <c r="AD3165">
        <v>0</v>
      </c>
      <c r="AG3165">
        <v>0</v>
      </c>
      <c r="AP3165" s="3">
        <v>44556</v>
      </c>
      <c r="AY31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5" t="str">
        <f>data[[#This Row],[Différence en valeur]]&amp;data[[#This Row],[Année]]</f>
        <v>02021</v>
      </c>
      <c r="BC3165">
        <f>IF(COUNTIF($U$2:U3165,U3165)=COUNTIF(data[Référence principale],data[[#This Row],[Référence principale]]),COUNTIF(data[Référence principale],data[[#This Row],[Référence principale]]),)</f>
        <v>1</v>
      </c>
    </row>
    <row r="3166" spans="1:55" x14ac:dyDescent="0.25">
      <c r="A3166" t="s">
        <v>830</v>
      </c>
      <c r="G3166" t="s">
        <v>3924</v>
      </c>
      <c r="N3166" s="2"/>
      <c r="O3166" s="2"/>
      <c r="R3166" t="s">
        <v>830</v>
      </c>
      <c r="U3166" t="s">
        <v>2714</v>
      </c>
      <c r="AD3166">
        <v>0</v>
      </c>
      <c r="AG3166">
        <v>0</v>
      </c>
      <c r="AP3166" s="3">
        <v>44556</v>
      </c>
      <c r="AY31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6" t="str">
        <f>data[[#This Row],[Différence en valeur]]&amp;data[[#This Row],[Année]]</f>
        <v>02021</v>
      </c>
      <c r="BC3166">
        <f>IF(COUNTIF($U$2:U3166,U3166)=COUNTIF(data[Référence principale],data[[#This Row],[Référence principale]]),COUNTIF(data[Référence principale],data[[#This Row],[Référence principale]]),)</f>
        <v>1</v>
      </c>
    </row>
    <row r="3167" spans="1:55" x14ac:dyDescent="0.25">
      <c r="A3167" t="s">
        <v>830</v>
      </c>
      <c r="G3167" t="s">
        <v>3924</v>
      </c>
      <c r="N3167" s="2"/>
      <c r="O3167" s="2"/>
      <c r="R3167" t="s">
        <v>830</v>
      </c>
      <c r="U3167" t="s">
        <v>240</v>
      </c>
      <c r="AD3167">
        <v>0</v>
      </c>
      <c r="AG3167">
        <v>0</v>
      </c>
      <c r="AP3167" s="3">
        <v>44556</v>
      </c>
      <c r="AY31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7" t="str">
        <f>data[[#This Row],[Différence en valeur]]&amp;data[[#This Row],[Année]]</f>
        <v>02021</v>
      </c>
      <c r="BC3167">
        <f>IF(COUNTIF($U$2:U3167,U3167)=COUNTIF(data[Référence principale],data[[#This Row],[Référence principale]]),COUNTIF(data[Référence principale],data[[#This Row],[Référence principale]]),)</f>
        <v>2</v>
      </c>
    </row>
    <row r="3168" spans="1:55" x14ac:dyDescent="0.25">
      <c r="A3168" t="s">
        <v>830</v>
      </c>
      <c r="G3168" t="s">
        <v>3924</v>
      </c>
      <c r="N3168" s="2"/>
      <c r="O3168" s="2"/>
      <c r="R3168" t="s">
        <v>830</v>
      </c>
      <c r="U3168" t="s">
        <v>2715</v>
      </c>
      <c r="AD3168">
        <v>-1</v>
      </c>
      <c r="AG3168">
        <v>-21.65</v>
      </c>
      <c r="AP3168" s="3">
        <v>44556</v>
      </c>
      <c r="AY31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8" t="str">
        <f>data[[#This Row],[Différence en valeur]]&amp;data[[#This Row],[Année]]</f>
        <v>-21.652021</v>
      </c>
      <c r="BC3168">
        <f>IF(COUNTIF($U$2:U3168,U3168)=COUNTIF(data[Référence principale],data[[#This Row],[Référence principale]]),COUNTIF(data[Référence principale],data[[#This Row],[Référence principale]]),)</f>
        <v>1</v>
      </c>
    </row>
    <row r="3169" spans="1:55" x14ac:dyDescent="0.25">
      <c r="A3169" t="s">
        <v>830</v>
      </c>
      <c r="G3169" t="s">
        <v>3924</v>
      </c>
      <c r="N3169" s="2"/>
      <c r="O3169" s="2"/>
      <c r="R3169" t="s">
        <v>830</v>
      </c>
      <c r="U3169" t="s">
        <v>648</v>
      </c>
      <c r="AD3169">
        <v>0</v>
      </c>
      <c r="AG3169">
        <v>0</v>
      </c>
      <c r="AP3169" s="3">
        <v>44556</v>
      </c>
      <c r="AY31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69" t="str">
        <f>data[[#This Row],[Différence en valeur]]&amp;data[[#This Row],[Année]]</f>
        <v>02021</v>
      </c>
      <c r="BC3169">
        <f>IF(COUNTIF($U$2:U3169,U3169)=COUNTIF(data[Référence principale],data[[#This Row],[Référence principale]]),COUNTIF(data[Référence principale],data[[#This Row],[Référence principale]]),)</f>
        <v>2</v>
      </c>
    </row>
    <row r="3170" spans="1:55" x14ac:dyDescent="0.25">
      <c r="A3170" t="s">
        <v>830</v>
      </c>
      <c r="G3170" t="s">
        <v>3924</v>
      </c>
      <c r="N3170" s="2"/>
      <c r="O3170" s="2"/>
      <c r="R3170" t="s">
        <v>830</v>
      </c>
      <c r="U3170" t="s">
        <v>2716</v>
      </c>
      <c r="AD3170">
        <v>0</v>
      </c>
      <c r="AG3170">
        <v>0</v>
      </c>
      <c r="AP3170" s="3">
        <v>44556</v>
      </c>
      <c r="AY31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0" t="str">
        <f>data[[#This Row],[Différence en valeur]]&amp;data[[#This Row],[Année]]</f>
        <v>02021</v>
      </c>
      <c r="BC3170">
        <f>IF(COUNTIF($U$2:U3170,U3170)=COUNTIF(data[Référence principale],data[[#This Row],[Référence principale]]),COUNTIF(data[Référence principale],data[[#This Row],[Référence principale]]),)</f>
        <v>1</v>
      </c>
    </row>
    <row r="3171" spans="1:55" x14ac:dyDescent="0.25">
      <c r="A3171" t="s">
        <v>830</v>
      </c>
      <c r="G3171" t="s">
        <v>3924</v>
      </c>
      <c r="N3171" s="2"/>
      <c r="O3171" s="2"/>
      <c r="R3171" t="s">
        <v>830</v>
      </c>
      <c r="U3171" t="s">
        <v>2717</v>
      </c>
      <c r="AD3171">
        <v>0</v>
      </c>
      <c r="AG3171">
        <v>0</v>
      </c>
      <c r="AP3171" s="3">
        <v>44556</v>
      </c>
      <c r="AY31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1" t="str">
        <f>data[[#This Row],[Différence en valeur]]&amp;data[[#This Row],[Année]]</f>
        <v>02021</v>
      </c>
      <c r="BC3171">
        <f>IF(COUNTIF($U$2:U3171,U3171)=COUNTIF(data[Référence principale],data[[#This Row],[Référence principale]]),COUNTIF(data[Référence principale],data[[#This Row],[Référence principale]]),)</f>
        <v>1</v>
      </c>
    </row>
    <row r="3172" spans="1:55" x14ac:dyDescent="0.25">
      <c r="A3172" t="s">
        <v>830</v>
      </c>
      <c r="G3172" t="s">
        <v>3924</v>
      </c>
      <c r="N3172" s="2"/>
      <c r="O3172" s="2"/>
      <c r="R3172" t="s">
        <v>830</v>
      </c>
      <c r="U3172" t="s">
        <v>2718</v>
      </c>
      <c r="AD3172">
        <v>0</v>
      </c>
      <c r="AG3172">
        <v>0</v>
      </c>
      <c r="AP3172" s="3">
        <v>44556</v>
      </c>
      <c r="AY31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2" t="str">
        <f>data[[#This Row],[Différence en valeur]]&amp;data[[#This Row],[Année]]</f>
        <v>02021</v>
      </c>
      <c r="BC3172">
        <f>IF(COUNTIF($U$2:U3172,U3172)=COUNTIF(data[Référence principale],data[[#This Row],[Référence principale]]),COUNTIF(data[Référence principale],data[[#This Row],[Référence principale]]),)</f>
        <v>1</v>
      </c>
    </row>
    <row r="3173" spans="1:55" x14ac:dyDescent="0.25">
      <c r="A3173" t="s">
        <v>830</v>
      </c>
      <c r="G3173" t="s">
        <v>3924</v>
      </c>
      <c r="N3173" s="2"/>
      <c r="O3173" s="2"/>
      <c r="R3173" t="s">
        <v>830</v>
      </c>
      <c r="U3173" t="s">
        <v>2719</v>
      </c>
      <c r="AD3173">
        <v>0</v>
      </c>
      <c r="AG3173">
        <v>0</v>
      </c>
      <c r="AP3173" s="3">
        <v>44556</v>
      </c>
      <c r="AY31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3" t="str">
        <f>data[[#This Row],[Différence en valeur]]&amp;data[[#This Row],[Année]]</f>
        <v>02021</v>
      </c>
      <c r="BC3173">
        <f>IF(COUNTIF($U$2:U3173,U3173)=COUNTIF(data[Référence principale],data[[#This Row],[Référence principale]]),COUNTIF(data[Référence principale],data[[#This Row],[Référence principale]]),)</f>
        <v>0</v>
      </c>
    </row>
    <row r="3174" spans="1:55" x14ac:dyDescent="0.25">
      <c r="A3174" t="s">
        <v>830</v>
      </c>
      <c r="G3174" t="s">
        <v>3924</v>
      </c>
      <c r="N3174" s="2"/>
      <c r="O3174" s="2"/>
      <c r="R3174" t="s">
        <v>830</v>
      </c>
      <c r="U3174" t="s">
        <v>2719</v>
      </c>
      <c r="AD3174">
        <v>0</v>
      </c>
      <c r="AG3174">
        <v>0</v>
      </c>
      <c r="AP3174" s="3">
        <v>44556</v>
      </c>
      <c r="AY31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4" t="str">
        <f>data[[#This Row],[Différence en valeur]]&amp;data[[#This Row],[Année]]</f>
        <v>02021</v>
      </c>
      <c r="BC3174">
        <f>IF(COUNTIF($U$2:U3174,U3174)=COUNTIF(data[Référence principale],data[[#This Row],[Référence principale]]),COUNTIF(data[Référence principale],data[[#This Row],[Référence principale]]),)</f>
        <v>2</v>
      </c>
    </row>
    <row r="3175" spans="1:55" x14ac:dyDescent="0.25">
      <c r="A3175" t="s">
        <v>830</v>
      </c>
      <c r="G3175" t="s">
        <v>3924</v>
      </c>
      <c r="N3175" s="2"/>
      <c r="O3175" s="2"/>
      <c r="R3175" t="s">
        <v>830</v>
      </c>
      <c r="U3175" t="s">
        <v>2720</v>
      </c>
      <c r="AD3175">
        <v>0</v>
      </c>
      <c r="AG3175">
        <v>0</v>
      </c>
      <c r="AP3175" s="3">
        <v>44556</v>
      </c>
      <c r="AY31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5" t="str">
        <f>data[[#This Row],[Différence en valeur]]&amp;data[[#This Row],[Année]]</f>
        <v>02021</v>
      </c>
      <c r="BC3175">
        <f>IF(COUNTIF($U$2:U3175,U3175)=COUNTIF(data[Référence principale],data[[#This Row],[Référence principale]]),COUNTIF(data[Référence principale],data[[#This Row],[Référence principale]]),)</f>
        <v>0</v>
      </c>
    </row>
    <row r="3176" spans="1:55" x14ac:dyDescent="0.25">
      <c r="A3176" t="s">
        <v>830</v>
      </c>
      <c r="G3176" t="s">
        <v>3924</v>
      </c>
      <c r="N3176" s="2"/>
      <c r="O3176" s="2"/>
      <c r="R3176" t="s">
        <v>830</v>
      </c>
      <c r="U3176" t="s">
        <v>2720</v>
      </c>
      <c r="AD3176">
        <v>0</v>
      </c>
      <c r="AG3176">
        <v>0</v>
      </c>
      <c r="AP3176" s="3">
        <v>44556</v>
      </c>
      <c r="AY31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6" t="str">
        <f>data[[#This Row],[Différence en valeur]]&amp;data[[#This Row],[Année]]</f>
        <v>02021</v>
      </c>
      <c r="BC3176">
        <f>IF(COUNTIF($U$2:U3176,U3176)=COUNTIF(data[Référence principale],data[[#This Row],[Référence principale]]),COUNTIF(data[Référence principale],data[[#This Row],[Référence principale]]),)</f>
        <v>2</v>
      </c>
    </row>
    <row r="3177" spans="1:55" x14ac:dyDescent="0.25">
      <c r="A3177" t="s">
        <v>830</v>
      </c>
      <c r="G3177" t="s">
        <v>3924</v>
      </c>
      <c r="N3177" s="2"/>
      <c r="O3177" s="2"/>
      <c r="R3177" t="s">
        <v>830</v>
      </c>
      <c r="U3177" t="s">
        <v>2721</v>
      </c>
      <c r="AD3177">
        <v>0</v>
      </c>
      <c r="AG3177">
        <v>0</v>
      </c>
      <c r="AP3177" s="3">
        <v>44556</v>
      </c>
      <c r="AY31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7" t="str">
        <f>data[[#This Row],[Différence en valeur]]&amp;data[[#This Row],[Année]]</f>
        <v>02021</v>
      </c>
      <c r="BC3177">
        <f>IF(COUNTIF($U$2:U3177,U3177)=COUNTIF(data[Référence principale],data[[#This Row],[Référence principale]]),COUNTIF(data[Référence principale],data[[#This Row],[Référence principale]]),)</f>
        <v>0</v>
      </c>
    </row>
    <row r="3178" spans="1:55" x14ac:dyDescent="0.25">
      <c r="A3178" t="s">
        <v>830</v>
      </c>
      <c r="G3178" t="s">
        <v>3924</v>
      </c>
      <c r="N3178" s="2"/>
      <c r="O3178" s="2"/>
      <c r="R3178" t="s">
        <v>830</v>
      </c>
      <c r="U3178" t="s">
        <v>2721</v>
      </c>
      <c r="AD3178">
        <v>0</v>
      </c>
      <c r="AG3178">
        <v>0</v>
      </c>
      <c r="AP3178" s="3">
        <v>44556</v>
      </c>
      <c r="AY31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8" t="str">
        <f>data[[#This Row],[Différence en valeur]]&amp;data[[#This Row],[Année]]</f>
        <v>02021</v>
      </c>
      <c r="BC3178">
        <f>IF(COUNTIF($U$2:U3178,U3178)=COUNTIF(data[Référence principale],data[[#This Row],[Référence principale]]),COUNTIF(data[Référence principale],data[[#This Row],[Référence principale]]),)</f>
        <v>2</v>
      </c>
    </row>
    <row r="3179" spans="1:55" x14ac:dyDescent="0.25">
      <c r="A3179" t="s">
        <v>830</v>
      </c>
      <c r="G3179" t="s">
        <v>3924</v>
      </c>
      <c r="N3179" s="2"/>
      <c r="O3179" s="2"/>
      <c r="R3179" t="s">
        <v>830</v>
      </c>
      <c r="U3179" t="s">
        <v>2722</v>
      </c>
      <c r="AD3179">
        <v>0</v>
      </c>
      <c r="AG3179">
        <v>0</v>
      </c>
      <c r="AP3179" s="3">
        <v>44556</v>
      </c>
      <c r="AY31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79" t="str">
        <f>data[[#This Row],[Différence en valeur]]&amp;data[[#This Row],[Année]]</f>
        <v>02021</v>
      </c>
      <c r="BC3179">
        <f>IF(COUNTIF($U$2:U3179,U3179)=COUNTIF(data[Référence principale],data[[#This Row],[Référence principale]]),COUNTIF(data[Référence principale],data[[#This Row],[Référence principale]]),)</f>
        <v>1</v>
      </c>
    </row>
    <row r="3180" spans="1:55" x14ac:dyDescent="0.25">
      <c r="A3180" t="s">
        <v>830</v>
      </c>
      <c r="G3180" t="s">
        <v>3924</v>
      </c>
      <c r="N3180" s="2"/>
      <c r="O3180" s="2"/>
      <c r="R3180" t="s">
        <v>830</v>
      </c>
      <c r="U3180" t="s">
        <v>488</v>
      </c>
      <c r="AD3180">
        <v>0</v>
      </c>
      <c r="AG3180">
        <v>0</v>
      </c>
      <c r="AP3180" s="3">
        <v>44556</v>
      </c>
      <c r="AY31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0" t="str">
        <f>data[[#This Row],[Différence en valeur]]&amp;data[[#This Row],[Année]]</f>
        <v>02021</v>
      </c>
      <c r="BC3180">
        <f>IF(COUNTIF($U$2:U3180,U3180)=COUNTIF(data[Référence principale],data[[#This Row],[Référence principale]]),COUNTIF(data[Référence principale],data[[#This Row],[Référence principale]]),)</f>
        <v>2</v>
      </c>
    </row>
    <row r="3181" spans="1:55" x14ac:dyDescent="0.25">
      <c r="A3181" t="s">
        <v>830</v>
      </c>
      <c r="G3181" t="s">
        <v>3924</v>
      </c>
      <c r="N3181" s="2"/>
      <c r="O3181" s="2"/>
      <c r="R3181" t="s">
        <v>830</v>
      </c>
      <c r="U3181" t="s">
        <v>2723</v>
      </c>
      <c r="AD3181">
        <v>0</v>
      </c>
      <c r="AG3181">
        <v>0</v>
      </c>
      <c r="AP3181" s="3">
        <v>44556</v>
      </c>
      <c r="AY31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1" t="str">
        <f>data[[#This Row],[Différence en valeur]]&amp;data[[#This Row],[Année]]</f>
        <v>02021</v>
      </c>
      <c r="BC3181">
        <f>IF(COUNTIF($U$2:U3181,U3181)=COUNTIF(data[Référence principale],data[[#This Row],[Référence principale]]),COUNTIF(data[Référence principale],data[[#This Row],[Référence principale]]),)</f>
        <v>1</v>
      </c>
    </row>
    <row r="3182" spans="1:55" x14ac:dyDescent="0.25">
      <c r="A3182" t="s">
        <v>830</v>
      </c>
      <c r="G3182" t="s">
        <v>3924</v>
      </c>
      <c r="N3182" s="2"/>
      <c r="O3182" s="2"/>
      <c r="R3182" t="s">
        <v>830</v>
      </c>
      <c r="U3182" t="s">
        <v>2724</v>
      </c>
      <c r="AD3182">
        <v>0</v>
      </c>
      <c r="AG3182">
        <v>0</v>
      </c>
      <c r="AP3182" s="3">
        <v>44556</v>
      </c>
      <c r="AY31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2" t="str">
        <f>data[[#This Row],[Différence en valeur]]&amp;data[[#This Row],[Année]]</f>
        <v>02021</v>
      </c>
      <c r="BC3182">
        <f>IF(COUNTIF($U$2:U3182,U3182)=COUNTIF(data[Référence principale],data[[#This Row],[Référence principale]]),COUNTIF(data[Référence principale],data[[#This Row],[Référence principale]]),)</f>
        <v>0</v>
      </c>
    </row>
    <row r="3183" spans="1:55" x14ac:dyDescent="0.25">
      <c r="A3183" t="s">
        <v>830</v>
      </c>
      <c r="G3183" t="s">
        <v>3924</v>
      </c>
      <c r="N3183" s="2"/>
      <c r="O3183" s="2"/>
      <c r="R3183" t="s">
        <v>830</v>
      </c>
      <c r="U3183" t="s">
        <v>2724</v>
      </c>
      <c r="AD3183">
        <v>-7</v>
      </c>
      <c r="AG3183">
        <v>-0.7</v>
      </c>
      <c r="AP3183" s="3">
        <v>44556</v>
      </c>
      <c r="AY31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3" t="str">
        <f>data[[#This Row],[Différence en valeur]]&amp;data[[#This Row],[Année]]</f>
        <v>-0.72021</v>
      </c>
      <c r="BC3183">
        <f>IF(COUNTIF($U$2:U3183,U3183)=COUNTIF(data[Référence principale],data[[#This Row],[Référence principale]]),COUNTIF(data[Référence principale],data[[#This Row],[Référence principale]]),)</f>
        <v>2</v>
      </c>
    </row>
    <row r="3184" spans="1:55" x14ac:dyDescent="0.25">
      <c r="A3184" t="s">
        <v>830</v>
      </c>
      <c r="G3184" t="s">
        <v>3924</v>
      </c>
      <c r="N3184" s="2"/>
      <c r="O3184" s="2"/>
      <c r="R3184" t="s">
        <v>830</v>
      </c>
      <c r="U3184" t="s">
        <v>473</v>
      </c>
      <c r="AD3184">
        <v>0</v>
      </c>
      <c r="AG3184">
        <v>0</v>
      </c>
      <c r="AP3184" s="3">
        <v>44556</v>
      </c>
      <c r="AY31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4" t="str">
        <f>data[[#This Row],[Différence en valeur]]&amp;data[[#This Row],[Année]]</f>
        <v>02021</v>
      </c>
      <c r="BC3184">
        <f>IF(COUNTIF($U$2:U3184,U3184)=COUNTIF(data[Référence principale],data[[#This Row],[Référence principale]]),COUNTIF(data[Référence principale],data[[#This Row],[Référence principale]]),)</f>
        <v>2</v>
      </c>
    </row>
    <row r="3185" spans="1:55" x14ac:dyDescent="0.25">
      <c r="A3185" t="s">
        <v>830</v>
      </c>
      <c r="G3185" t="s">
        <v>3924</v>
      </c>
      <c r="N3185" s="2"/>
      <c r="O3185" s="2"/>
      <c r="R3185" t="s">
        <v>830</v>
      </c>
      <c r="U3185" t="s">
        <v>631</v>
      </c>
      <c r="AD3185">
        <v>0</v>
      </c>
      <c r="AG3185">
        <v>0</v>
      </c>
      <c r="AP3185" s="3">
        <v>44556</v>
      </c>
      <c r="AY31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5" t="str">
        <f>data[[#This Row],[Différence en valeur]]&amp;data[[#This Row],[Année]]</f>
        <v>02021</v>
      </c>
      <c r="BC3185">
        <f>IF(COUNTIF($U$2:U3185,U3185)=COUNTIF(data[Référence principale],data[[#This Row],[Référence principale]]),COUNTIF(data[Référence principale],data[[#This Row],[Référence principale]]),)</f>
        <v>2</v>
      </c>
    </row>
    <row r="3186" spans="1:55" x14ac:dyDescent="0.25">
      <c r="A3186" t="s">
        <v>830</v>
      </c>
      <c r="G3186" t="s">
        <v>3924</v>
      </c>
      <c r="N3186" s="2"/>
      <c r="O3186" s="2"/>
      <c r="R3186" t="s">
        <v>830</v>
      </c>
      <c r="U3186" t="s">
        <v>2725</v>
      </c>
      <c r="AD3186">
        <v>0</v>
      </c>
      <c r="AG3186">
        <v>0</v>
      </c>
      <c r="AP3186" s="3">
        <v>44556</v>
      </c>
      <c r="AY31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6" t="str">
        <f>data[[#This Row],[Différence en valeur]]&amp;data[[#This Row],[Année]]</f>
        <v>02021</v>
      </c>
      <c r="BC3186">
        <f>IF(COUNTIF($U$2:U3186,U3186)=COUNTIF(data[Référence principale],data[[#This Row],[Référence principale]]),COUNTIF(data[Référence principale],data[[#This Row],[Référence principale]]),)</f>
        <v>0</v>
      </c>
    </row>
    <row r="3187" spans="1:55" x14ac:dyDescent="0.25">
      <c r="A3187" t="s">
        <v>830</v>
      </c>
      <c r="G3187" t="s">
        <v>3924</v>
      </c>
      <c r="N3187" s="2"/>
      <c r="O3187" s="2"/>
      <c r="R3187" t="s">
        <v>830</v>
      </c>
      <c r="U3187" t="s">
        <v>2726</v>
      </c>
      <c r="AD3187">
        <v>0</v>
      </c>
      <c r="AG3187">
        <v>0</v>
      </c>
      <c r="AP3187" s="3">
        <v>44556</v>
      </c>
      <c r="AY31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7" t="str">
        <f>data[[#This Row],[Différence en valeur]]&amp;data[[#This Row],[Année]]</f>
        <v>02021</v>
      </c>
      <c r="BC3187">
        <f>IF(COUNTIF($U$2:U3187,U3187)=COUNTIF(data[Référence principale],data[[#This Row],[Référence principale]]),COUNTIF(data[Référence principale],data[[#This Row],[Référence principale]]),)</f>
        <v>0</v>
      </c>
    </row>
    <row r="3188" spans="1:55" x14ac:dyDescent="0.25">
      <c r="A3188" t="s">
        <v>830</v>
      </c>
      <c r="G3188" t="s">
        <v>3924</v>
      </c>
      <c r="N3188" s="2"/>
      <c r="O3188" s="2"/>
      <c r="R3188" t="s">
        <v>830</v>
      </c>
      <c r="U3188" t="s">
        <v>2726</v>
      </c>
      <c r="AD3188">
        <v>-9</v>
      </c>
      <c r="AG3188">
        <v>-330.3</v>
      </c>
      <c r="AP3188" s="3">
        <v>44556</v>
      </c>
      <c r="AY31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8" t="str">
        <f>data[[#This Row],[Différence en valeur]]&amp;data[[#This Row],[Année]]</f>
        <v>-330.32021</v>
      </c>
      <c r="BC3188">
        <f>IF(COUNTIF($U$2:U3188,U3188)=COUNTIF(data[Référence principale],data[[#This Row],[Référence principale]]),COUNTIF(data[Référence principale],data[[#This Row],[Référence principale]]),)</f>
        <v>0</v>
      </c>
    </row>
    <row r="3189" spans="1:55" x14ac:dyDescent="0.25">
      <c r="A3189" t="s">
        <v>830</v>
      </c>
      <c r="G3189" t="s">
        <v>3924</v>
      </c>
      <c r="N3189" s="2"/>
      <c r="O3189" s="2"/>
      <c r="R3189" t="s">
        <v>830</v>
      </c>
      <c r="U3189" t="s">
        <v>474</v>
      </c>
      <c r="AD3189">
        <v>0</v>
      </c>
      <c r="AG3189">
        <v>0</v>
      </c>
      <c r="AP3189" s="3">
        <v>44556</v>
      </c>
      <c r="AY31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89" t="str">
        <f>data[[#This Row],[Différence en valeur]]&amp;data[[#This Row],[Année]]</f>
        <v>02021</v>
      </c>
      <c r="BC3189">
        <f>IF(COUNTIF($U$2:U3189,U3189)=COUNTIF(data[Référence principale],data[[#This Row],[Référence principale]]),COUNTIF(data[Référence principale],data[[#This Row],[Référence principale]]),)</f>
        <v>2</v>
      </c>
    </row>
    <row r="3190" spans="1:55" x14ac:dyDescent="0.25">
      <c r="A3190" t="s">
        <v>830</v>
      </c>
      <c r="G3190" t="s">
        <v>3924</v>
      </c>
      <c r="N3190" s="2"/>
      <c r="O3190" s="2"/>
      <c r="R3190" t="s">
        <v>830</v>
      </c>
      <c r="U3190" t="s">
        <v>2727</v>
      </c>
      <c r="AD3190">
        <v>0</v>
      </c>
      <c r="AG3190">
        <v>0</v>
      </c>
      <c r="AP3190" s="3">
        <v>44556</v>
      </c>
      <c r="AY31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0" t="str">
        <f>data[[#This Row],[Différence en valeur]]&amp;data[[#This Row],[Année]]</f>
        <v>02021</v>
      </c>
      <c r="BC3190">
        <f>IF(COUNTIF($U$2:U3190,U3190)=COUNTIF(data[Référence principale],data[[#This Row],[Référence principale]]),COUNTIF(data[Référence principale],data[[#This Row],[Référence principale]]),)</f>
        <v>1</v>
      </c>
    </row>
    <row r="3191" spans="1:55" x14ac:dyDescent="0.25">
      <c r="A3191" t="s">
        <v>830</v>
      </c>
      <c r="G3191" t="s">
        <v>3924</v>
      </c>
      <c r="N3191" s="2"/>
      <c r="O3191" s="2"/>
      <c r="R3191" t="s">
        <v>830</v>
      </c>
      <c r="U3191" t="s">
        <v>475</v>
      </c>
      <c r="AD3191">
        <v>0</v>
      </c>
      <c r="AG3191">
        <v>0</v>
      </c>
      <c r="AP3191" s="3">
        <v>44556</v>
      </c>
      <c r="AY31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1" t="str">
        <f>data[[#This Row],[Différence en valeur]]&amp;data[[#This Row],[Année]]</f>
        <v>02021</v>
      </c>
      <c r="BC3191">
        <f>IF(COUNTIF($U$2:U3191,U3191)=COUNTIF(data[Référence principale],data[[#This Row],[Référence principale]]),COUNTIF(data[Référence principale],data[[#This Row],[Référence principale]]),)</f>
        <v>2</v>
      </c>
    </row>
    <row r="3192" spans="1:55" x14ac:dyDescent="0.25">
      <c r="A3192" t="s">
        <v>830</v>
      </c>
      <c r="G3192" t="s">
        <v>3924</v>
      </c>
      <c r="N3192" s="2"/>
      <c r="O3192" s="2"/>
      <c r="R3192" t="s">
        <v>830</v>
      </c>
      <c r="U3192" t="s">
        <v>502</v>
      </c>
      <c r="AD3192">
        <v>0</v>
      </c>
      <c r="AG3192">
        <v>0</v>
      </c>
      <c r="AP3192" s="3">
        <v>44556</v>
      </c>
      <c r="AY31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2" t="str">
        <f>data[[#This Row],[Différence en valeur]]&amp;data[[#This Row],[Année]]</f>
        <v>02021</v>
      </c>
      <c r="BC3192">
        <f>IF(COUNTIF($U$2:U3192,U3192)=COUNTIF(data[Référence principale],data[[#This Row],[Référence principale]]),COUNTIF(data[Référence principale],data[[#This Row],[Référence principale]]),)</f>
        <v>2</v>
      </c>
    </row>
    <row r="3193" spans="1:55" x14ac:dyDescent="0.25">
      <c r="A3193" t="s">
        <v>830</v>
      </c>
      <c r="G3193" t="s">
        <v>3924</v>
      </c>
      <c r="N3193" s="2"/>
      <c r="O3193" s="2"/>
      <c r="R3193" t="s">
        <v>830</v>
      </c>
      <c r="U3193" t="s">
        <v>177</v>
      </c>
      <c r="AD3193">
        <v>0</v>
      </c>
      <c r="AG3193">
        <v>0</v>
      </c>
      <c r="AP3193" s="3">
        <v>44556</v>
      </c>
      <c r="AY31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3" t="str">
        <f>data[[#This Row],[Différence en valeur]]&amp;data[[#This Row],[Année]]</f>
        <v>02021</v>
      </c>
      <c r="BC3193">
        <f>IF(COUNTIF($U$2:U3193,U3193)=COUNTIF(data[Référence principale],data[[#This Row],[Référence principale]]),COUNTIF(data[Référence principale],data[[#This Row],[Référence principale]]),)</f>
        <v>2</v>
      </c>
    </row>
    <row r="3194" spans="1:55" x14ac:dyDescent="0.25">
      <c r="A3194" t="s">
        <v>830</v>
      </c>
      <c r="G3194" t="s">
        <v>3924</v>
      </c>
      <c r="N3194" s="2"/>
      <c r="O3194" s="2"/>
      <c r="R3194" t="s">
        <v>830</v>
      </c>
      <c r="U3194" t="s">
        <v>2728</v>
      </c>
      <c r="AD3194">
        <v>0</v>
      </c>
      <c r="AG3194">
        <v>0</v>
      </c>
      <c r="AP3194" s="3">
        <v>44556</v>
      </c>
      <c r="AY31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4" t="str">
        <f>data[[#This Row],[Différence en valeur]]&amp;data[[#This Row],[Année]]</f>
        <v>02021</v>
      </c>
      <c r="BC3194">
        <f>IF(COUNTIF($U$2:U3194,U3194)=COUNTIF(data[Référence principale],data[[#This Row],[Référence principale]]),COUNTIF(data[Référence principale],data[[#This Row],[Référence principale]]),)</f>
        <v>1</v>
      </c>
    </row>
    <row r="3195" spans="1:55" x14ac:dyDescent="0.25">
      <c r="A3195" t="s">
        <v>830</v>
      </c>
      <c r="G3195" t="s">
        <v>3924</v>
      </c>
      <c r="N3195" s="2"/>
      <c r="O3195" s="2"/>
      <c r="R3195" t="s">
        <v>830</v>
      </c>
      <c r="U3195" t="s">
        <v>2729</v>
      </c>
      <c r="AD3195">
        <v>0</v>
      </c>
      <c r="AG3195">
        <v>0</v>
      </c>
      <c r="AP3195" s="3">
        <v>44556</v>
      </c>
      <c r="AY31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5" t="str">
        <f>data[[#This Row],[Différence en valeur]]&amp;data[[#This Row],[Année]]</f>
        <v>02021</v>
      </c>
      <c r="BC3195">
        <f>IF(COUNTIF($U$2:U3195,U3195)=COUNTIF(data[Référence principale],data[[#This Row],[Référence principale]]),COUNTIF(data[Référence principale],data[[#This Row],[Référence principale]]),)</f>
        <v>1</v>
      </c>
    </row>
    <row r="3196" spans="1:55" x14ac:dyDescent="0.25">
      <c r="A3196" t="s">
        <v>830</v>
      </c>
      <c r="G3196" t="s">
        <v>3924</v>
      </c>
      <c r="N3196" s="2"/>
      <c r="O3196" s="2"/>
      <c r="R3196" t="s">
        <v>830</v>
      </c>
      <c r="U3196" t="s">
        <v>2730</v>
      </c>
      <c r="AD3196">
        <v>0</v>
      </c>
      <c r="AG3196">
        <v>0</v>
      </c>
      <c r="AP3196" s="3">
        <v>44556</v>
      </c>
      <c r="AY31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6" t="str">
        <f>data[[#This Row],[Différence en valeur]]&amp;data[[#This Row],[Année]]</f>
        <v>02021</v>
      </c>
      <c r="BC3196">
        <f>IF(COUNTIF($U$2:U3196,U3196)=COUNTIF(data[Référence principale],data[[#This Row],[Référence principale]]),COUNTIF(data[Référence principale],data[[#This Row],[Référence principale]]),)</f>
        <v>1</v>
      </c>
    </row>
    <row r="3197" spans="1:55" x14ac:dyDescent="0.25">
      <c r="A3197" t="s">
        <v>830</v>
      </c>
      <c r="G3197" t="s">
        <v>3924</v>
      </c>
      <c r="N3197" s="2"/>
      <c r="O3197" s="2"/>
      <c r="R3197" t="s">
        <v>830</v>
      </c>
      <c r="U3197" t="s">
        <v>2731</v>
      </c>
      <c r="AD3197">
        <v>0</v>
      </c>
      <c r="AG3197">
        <v>0</v>
      </c>
      <c r="AP3197" s="3">
        <v>44556</v>
      </c>
      <c r="AY31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7" t="str">
        <f>data[[#This Row],[Différence en valeur]]&amp;data[[#This Row],[Année]]</f>
        <v>02021</v>
      </c>
      <c r="BC3197">
        <f>IF(COUNTIF($U$2:U3197,U3197)=COUNTIF(data[Référence principale],data[[#This Row],[Référence principale]]),COUNTIF(data[Référence principale],data[[#This Row],[Référence principale]]),)</f>
        <v>1</v>
      </c>
    </row>
    <row r="3198" spans="1:55" x14ac:dyDescent="0.25">
      <c r="A3198" t="s">
        <v>830</v>
      </c>
      <c r="G3198" t="s">
        <v>3924</v>
      </c>
      <c r="N3198" s="2"/>
      <c r="O3198" s="2"/>
      <c r="R3198" t="s">
        <v>830</v>
      </c>
      <c r="U3198" t="s">
        <v>2732</v>
      </c>
      <c r="AD3198">
        <v>0</v>
      </c>
      <c r="AG3198">
        <v>0</v>
      </c>
      <c r="AP3198" s="3">
        <v>44556</v>
      </c>
      <c r="AY31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8" t="str">
        <f>data[[#This Row],[Différence en valeur]]&amp;data[[#This Row],[Année]]</f>
        <v>02021</v>
      </c>
      <c r="BC3198">
        <f>IF(COUNTIF($U$2:U3198,U3198)=COUNTIF(data[Référence principale],data[[#This Row],[Référence principale]]),COUNTIF(data[Référence principale],data[[#This Row],[Référence principale]]),)</f>
        <v>1</v>
      </c>
    </row>
    <row r="3199" spans="1:55" x14ac:dyDescent="0.25">
      <c r="A3199" t="s">
        <v>830</v>
      </c>
      <c r="G3199" t="s">
        <v>3924</v>
      </c>
      <c r="N3199" s="2"/>
      <c r="O3199" s="2"/>
      <c r="R3199" t="s">
        <v>830</v>
      </c>
      <c r="U3199" t="s">
        <v>2733</v>
      </c>
      <c r="AD3199">
        <v>0</v>
      </c>
      <c r="AG3199">
        <v>0</v>
      </c>
      <c r="AP3199" s="3">
        <v>44556</v>
      </c>
      <c r="AY31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1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199" t="str">
        <f>data[[#This Row],[Différence en valeur]]&amp;data[[#This Row],[Année]]</f>
        <v>02021</v>
      </c>
      <c r="BC3199">
        <f>IF(COUNTIF($U$2:U3199,U3199)=COUNTIF(data[Référence principale],data[[#This Row],[Référence principale]]),COUNTIF(data[Référence principale],data[[#This Row],[Référence principale]]),)</f>
        <v>1</v>
      </c>
    </row>
    <row r="3200" spans="1:55" x14ac:dyDescent="0.25">
      <c r="A3200" t="s">
        <v>830</v>
      </c>
      <c r="G3200" t="s">
        <v>3924</v>
      </c>
      <c r="N3200" s="2"/>
      <c r="O3200" s="2"/>
      <c r="R3200" t="s">
        <v>830</v>
      </c>
      <c r="U3200" t="s">
        <v>2734</v>
      </c>
      <c r="AD3200">
        <v>0</v>
      </c>
      <c r="AG3200">
        <v>0</v>
      </c>
      <c r="AP3200" s="3">
        <v>44556</v>
      </c>
      <c r="AY32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0" t="str">
        <f>data[[#This Row],[Différence en valeur]]&amp;data[[#This Row],[Année]]</f>
        <v>02021</v>
      </c>
      <c r="BC3200">
        <f>IF(COUNTIF($U$2:U3200,U3200)=COUNTIF(data[Référence principale],data[[#This Row],[Référence principale]]),COUNTIF(data[Référence principale],data[[#This Row],[Référence principale]]),)</f>
        <v>1</v>
      </c>
    </row>
    <row r="3201" spans="1:55" x14ac:dyDescent="0.25">
      <c r="A3201" t="s">
        <v>830</v>
      </c>
      <c r="G3201" t="s">
        <v>3924</v>
      </c>
      <c r="N3201" s="2"/>
      <c r="O3201" s="2"/>
      <c r="R3201" t="s">
        <v>830</v>
      </c>
      <c r="U3201" t="s">
        <v>2735</v>
      </c>
      <c r="AD3201">
        <v>0</v>
      </c>
      <c r="AG3201">
        <v>0</v>
      </c>
      <c r="AP3201" s="3">
        <v>44556</v>
      </c>
      <c r="AY32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1" t="str">
        <f>data[[#This Row],[Différence en valeur]]&amp;data[[#This Row],[Année]]</f>
        <v>02021</v>
      </c>
      <c r="BC3201">
        <f>IF(COUNTIF($U$2:U3201,U3201)=COUNTIF(data[Référence principale],data[[#This Row],[Référence principale]]),COUNTIF(data[Référence principale],data[[#This Row],[Référence principale]]),)</f>
        <v>1</v>
      </c>
    </row>
    <row r="3202" spans="1:55" x14ac:dyDescent="0.25">
      <c r="A3202" t="s">
        <v>830</v>
      </c>
      <c r="G3202" t="s">
        <v>3924</v>
      </c>
      <c r="N3202" s="2"/>
      <c r="O3202" s="2"/>
      <c r="R3202" t="s">
        <v>830</v>
      </c>
      <c r="U3202" t="s">
        <v>2736</v>
      </c>
      <c r="AD3202">
        <v>0</v>
      </c>
      <c r="AG3202">
        <v>0</v>
      </c>
      <c r="AP3202" s="3">
        <v>44556</v>
      </c>
      <c r="AY32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2" t="str">
        <f>data[[#This Row],[Différence en valeur]]&amp;data[[#This Row],[Année]]</f>
        <v>02021</v>
      </c>
      <c r="BC3202">
        <f>IF(COUNTIF($U$2:U3202,U3202)=COUNTIF(data[Référence principale],data[[#This Row],[Référence principale]]),COUNTIF(data[Référence principale],data[[#This Row],[Référence principale]]),)</f>
        <v>0</v>
      </c>
    </row>
    <row r="3203" spans="1:55" x14ac:dyDescent="0.25">
      <c r="A3203" t="s">
        <v>830</v>
      </c>
      <c r="G3203" t="s">
        <v>3924</v>
      </c>
      <c r="N3203" s="2"/>
      <c r="O3203" s="2"/>
      <c r="R3203" t="s">
        <v>830</v>
      </c>
      <c r="U3203" t="s">
        <v>2737</v>
      </c>
      <c r="AD3203">
        <v>0</v>
      </c>
      <c r="AG3203">
        <v>0</v>
      </c>
      <c r="AP3203" s="3">
        <v>44556</v>
      </c>
      <c r="AY32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3" t="str">
        <f>data[[#This Row],[Différence en valeur]]&amp;data[[#This Row],[Année]]</f>
        <v>02021</v>
      </c>
      <c r="BC3203">
        <f>IF(COUNTIF($U$2:U3203,U3203)=COUNTIF(data[Référence principale],data[[#This Row],[Référence principale]]),COUNTIF(data[Référence principale],data[[#This Row],[Référence principale]]),)</f>
        <v>1</v>
      </c>
    </row>
    <row r="3204" spans="1:55" x14ac:dyDescent="0.25">
      <c r="A3204" t="s">
        <v>830</v>
      </c>
      <c r="G3204" t="s">
        <v>3924</v>
      </c>
      <c r="N3204" s="2"/>
      <c r="O3204" s="2"/>
      <c r="R3204" t="s">
        <v>830</v>
      </c>
      <c r="U3204" t="s">
        <v>2738</v>
      </c>
      <c r="AD3204">
        <v>1</v>
      </c>
      <c r="AG3204">
        <v>0.15</v>
      </c>
      <c r="AP3204" s="3">
        <v>44556</v>
      </c>
      <c r="AY32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4" t="str">
        <f>data[[#This Row],[Différence en valeur]]&amp;data[[#This Row],[Année]]</f>
        <v>0.152021</v>
      </c>
      <c r="BC3204">
        <f>IF(COUNTIF($U$2:U3204,U3204)=COUNTIF(data[Référence principale],data[[#This Row],[Référence principale]]),COUNTIF(data[Référence principale],data[[#This Row],[Référence principale]]),)</f>
        <v>1</v>
      </c>
    </row>
    <row r="3205" spans="1:55" x14ac:dyDescent="0.25">
      <c r="A3205" t="s">
        <v>830</v>
      </c>
      <c r="G3205" t="s">
        <v>3924</v>
      </c>
      <c r="N3205" s="2"/>
      <c r="O3205" s="2"/>
      <c r="R3205" t="s">
        <v>830</v>
      </c>
      <c r="U3205" t="s">
        <v>2739</v>
      </c>
      <c r="AD3205">
        <v>0</v>
      </c>
      <c r="AG3205">
        <v>0</v>
      </c>
      <c r="AP3205" s="3">
        <v>44556</v>
      </c>
      <c r="AY32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5" t="str">
        <f>data[[#This Row],[Différence en valeur]]&amp;data[[#This Row],[Année]]</f>
        <v>02021</v>
      </c>
      <c r="BC3205">
        <f>IF(COUNTIF($U$2:U3205,U3205)=COUNTIF(data[Référence principale],data[[#This Row],[Référence principale]]),COUNTIF(data[Référence principale],data[[#This Row],[Référence principale]]),)</f>
        <v>1</v>
      </c>
    </row>
    <row r="3206" spans="1:55" x14ac:dyDescent="0.25">
      <c r="A3206" t="s">
        <v>830</v>
      </c>
      <c r="G3206" t="s">
        <v>3924</v>
      </c>
      <c r="N3206" s="2"/>
      <c r="O3206" s="2"/>
      <c r="R3206" t="s">
        <v>830</v>
      </c>
      <c r="U3206" t="s">
        <v>2740</v>
      </c>
      <c r="AD3206">
        <v>-1</v>
      </c>
      <c r="AG3206">
        <v>-14.54</v>
      </c>
      <c r="AP3206" s="3">
        <v>44556</v>
      </c>
      <c r="AY32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6" t="str">
        <f>data[[#This Row],[Différence en valeur]]&amp;data[[#This Row],[Année]]</f>
        <v>-14.542021</v>
      </c>
      <c r="BC3206">
        <f>IF(COUNTIF($U$2:U3206,U3206)=COUNTIF(data[Référence principale],data[[#This Row],[Référence principale]]),COUNTIF(data[Référence principale],data[[#This Row],[Référence principale]]),)</f>
        <v>0</v>
      </c>
    </row>
    <row r="3207" spans="1:55" x14ac:dyDescent="0.25">
      <c r="A3207" t="s">
        <v>830</v>
      </c>
      <c r="G3207" t="s">
        <v>3924</v>
      </c>
      <c r="N3207" s="2"/>
      <c r="O3207" s="2"/>
      <c r="R3207" t="s">
        <v>830</v>
      </c>
      <c r="U3207" t="s">
        <v>2741</v>
      </c>
      <c r="AD3207">
        <v>0</v>
      </c>
      <c r="AG3207">
        <v>0</v>
      </c>
      <c r="AP3207" s="3">
        <v>44556</v>
      </c>
      <c r="AY32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7" t="str">
        <f>data[[#This Row],[Différence en valeur]]&amp;data[[#This Row],[Année]]</f>
        <v>02021</v>
      </c>
      <c r="BC3207">
        <f>IF(COUNTIF($U$2:U3207,U3207)=COUNTIF(data[Référence principale],data[[#This Row],[Référence principale]]),COUNTIF(data[Référence principale],data[[#This Row],[Référence principale]]),)</f>
        <v>1</v>
      </c>
    </row>
    <row r="3208" spans="1:55" x14ac:dyDescent="0.25">
      <c r="A3208" t="s">
        <v>830</v>
      </c>
      <c r="G3208" t="s">
        <v>3924</v>
      </c>
      <c r="N3208" s="2"/>
      <c r="O3208" s="2"/>
      <c r="R3208" t="s">
        <v>830</v>
      </c>
      <c r="U3208" t="s">
        <v>2742</v>
      </c>
      <c r="AD3208">
        <v>0</v>
      </c>
      <c r="AG3208">
        <v>0</v>
      </c>
      <c r="AP3208" s="3">
        <v>44556</v>
      </c>
      <c r="AY32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8" t="str">
        <f>data[[#This Row],[Différence en valeur]]&amp;data[[#This Row],[Année]]</f>
        <v>02021</v>
      </c>
      <c r="BC3208">
        <f>IF(COUNTIF($U$2:U3208,U3208)=COUNTIF(data[Référence principale],data[[#This Row],[Référence principale]]),COUNTIF(data[Référence principale],data[[#This Row],[Référence principale]]),)</f>
        <v>1</v>
      </c>
    </row>
    <row r="3209" spans="1:55" x14ac:dyDescent="0.25">
      <c r="A3209" t="s">
        <v>830</v>
      </c>
      <c r="G3209" t="s">
        <v>3924</v>
      </c>
      <c r="N3209" s="2"/>
      <c r="O3209" s="2"/>
      <c r="R3209" t="s">
        <v>830</v>
      </c>
      <c r="U3209" t="s">
        <v>2743</v>
      </c>
      <c r="AD3209">
        <v>0</v>
      </c>
      <c r="AG3209">
        <v>0</v>
      </c>
      <c r="AP3209" s="3">
        <v>44556</v>
      </c>
      <c r="AY32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09" t="str">
        <f>data[[#This Row],[Différence en valeur]]&amp;data[[#This Row],[Année]]</f>
        <v>02021</v>
      </c>
      <c r="BC3209">
        <f>IF(COUNTIF($U$2:U3209,U3209)=COUNTIF(data[Référence principale],data[[#This Row],[Référence principale]]),COUNTIF(data[Référence principale],data[[#This Row],[Référence principale]]),)</f>
        <v>1</v>
      </c>
    </row>
    <row r="3210" spans="1:55" x14ac:dyDescent="0.25">
      <c r="A3210" t="s">
        <v>830</v>
      </c>
      <c r="G3210" t="s">
        <v>3924</v>
      </c>
      <c r="N3210" s="2"/>
      <c r="O3210" s="2"/>
      <c r="R3210" t="s">
        <v>830</v>
      </c>
      <c r="U3210" t="s">
        <v>2744</v>
      </c>
      <c r="AD3210">
        <v>0</v>
      </c>
      <c r="AG3210">
        <v>0</v>
      </c>
      <c r="AP3210" s="3">
        <v>44556</v>
      </c>
      <c r="AY32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0" t="str">
        <f>data[[#This Row],[Différence en valeur]]&amp;data[[#This Row],[Année]]</f>
        <v>02021</v>
      </c>
      <c r="BC3210">
        <f>IF(COUNTIF($U$2:U3210,U3210)=COUNTIF(data[Référence principale],data[[#This Row],[Référence principale]]),COUNTIF(data[Référence principale],data[[#This Row],[Référence principale]]),)</f>
        <v>1</v>
      </c>
    </row>
    <row r="3211" spans="1:55" x14ac:dyDescent="0.25">
      <c r="A3211" t="s">
        <v>830</v>
      </c>
      <c r="G3211" t="s">
        <v>3924</v>
      </c>
      <c r="N3211" s="2"/>
      <c r="O3211" s="2"/>
      <c r="R3211" t="s">
        <v>830</v>
      </c>
      <c r="U3211" t="s">
        <v>2745</v>
      </c>
      <c r="AD3211">
        <v>0</v>
      </c>
      <c r="AG3211">
        <v>0</v>
      </c>
      <c r="AP3211" s="3">
        <v>44556</v>
      </c>
      <c r="AY32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1" t="str">
        <f>data[[#This Row],[Différence en valeur]]&amp;data[[#This Row],[Année]]</f>
        <v>02021</v>
      </c>
      <c r="BC3211">
        <f>IF(COUNTIF($U$2:U3211,U3211)=COUNTIF(data[Référence principale],data[[#This Row],[Référence principale]]),COUNTIF(data[Référence principale],data[[#This Row],[Référence principale]]),)</f>
        <v>1</v>
      </c>
    </row>
    <row r="3212" spans="1:55" x14ac:dyDescent="0.25">
      <c r="A3212" t="s">
        <v>830</v>
      </c>
      <c r="G3212" t="s">
        <v>3924</v>
      </c>
      <c r="N3212" s="2"/>
      <c r="O3212" s="2"/>
      <c r="R3212" t="s">
        <v>830</v>
      </c>
      <c r="U3212" t="s">
        <v>2746</v>
      </c>
      <c r="AD3212">
        <v>0</v>
      </c>
      <c r="AG3212">
        <v>0</v>
      </c>
      <c r="AP3212" s="3">
        <v>44556</v>
      </c>
      <c r="AY32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2" t="str">
        <f>data[[#This Row],[Différence en valeur]]&amp;data[[#This Row],[Année]]</f>
        <v>02021</v>
      </c>
      <c r="BC3212">
        <f>IF(COUNTIF($U$2:U3212,U3212)=COUNTIF(data[Référence principale],data[[#This Row],[Référence principale]]),COUNTIF(data[Référence principale],data[[#This Row],[Référence principale]]),)</f>
        <v>1</v>
      </c>
    </row>
    <row r="3213" spans="1:55" x14ac:dyDescent="0.25">
      <c r="A3213" t="s">
        <v>830</v>
      </c>
      <c r="G3213" t="s">
        <v>3924</v>
      </c>
      <c r="N3213" s="2"/>
      <c r="O3213" s="2"/>
      <c r="R3213" t="s">
        <v>830</v>
      </c>
      <c r="U3213" t="s">
        <v>2747</v>
      </c>
      <c r="AD3213">
        <v>0</v>
      </c>
      <c r="AG3213">
        <v>0</v>
      </c>
      <c r="AP3213" s="3">
        <v>44556</v>
      </c>
      <c r="AY32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3" t="str">
        <f>data[[#This Row],[Différence en valeur]]&amp;data[[#This Row],[Année]]</f>
        <v>02021</v>
      </c>
      <c r="BC3213">
        <f>IF(COUNTIF($U$2:U3213,U3213)=COUNTIF(data[Référence principale],data[[#This Row],[Référence principale]]),COUNTIF(data[Référence principale],data[[#This Row],[Référence principale]]),)</f>
        <v>1</v>
      </c>
    </row>
    <row r="3214" spans="1:55" x14ac:dyDescent="0.25">
      <c r="A3214" t="s">
        <v>830</v>
      </c>
      <c r="G3214" t="s">
        <v>3924</v>
      </c>
      <c r="N3214" s="2"/>
      <c r="O3214" s="2"/>
      <c r="R3214" t="s">
        <v>830</v>
      </c>
      <c r="U3214" t="s">
        <v>2748</v>
      </c>
      <c r="AD3214">
        <v>0</v>
      </c>
      <c r="AG3214">
        <v>0</v>
      </c>
      <c r="AP3214" s="3">
        <v>44556</v>
      </c>
      <c r="AY32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4" t="str">
        <f>data[[#This Row],[Différence en valeur]]&amp;data[[#This Row],[Année]]</f>
        <v>02021</v>
      </c>
      <c r="BC3214">
        <f>IF(COUNTIF($U$2:U3214,U3214)=COUNTIF(data[Référence principale],data[[#This Row],[Référence principale]]),COUNTIF(data[Référence principale],data[[#This Row],[Référence principale]]),)</f>
        <v>1</v>
      </c>
    </row>
    <row r="3215" spans="1:55" x14ac:dyDescent="0.25">
      <c r="A3215" t="s">
        <v>830</v>
      </c>
      <c r="G3215" t="s">
        <v>3924</v>
      </c>
      <c r="N3215" s="2"/>
      <c r="O3215" s="2"/>
      <c r="R3215" t="s">
        <v>830</v>
      </c>
      <c r="U3215" t="s">
        <v>2749</v>
      </c>
      <c r="AD3215">
        <v>0</v>
      </c>
      <c r="AG3215">
        <v>0</v>
      </c>
      <c r="AP3215" s="3">
        <v>44556</v>
      </c>
      <c r="AY32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5" t="str">
        <f>data[[#This Row],[Différence en valeur]]&amp;data[[#This Row],[Année]]</f>
        <v>02021</v>
      </c>
      <c r="BC3215">
        <f>IF(COUNTIF($U$2:U3215,U3215)=COUNTIF(data[Référence principale],data[[#This Row],[Référence principale]]),COUNTIF(data[Référence principale],data[[#This Row],[Référence principale]]),)</f>
        <v>0</v>
      </c>
    </row>
    <row r="3216" spans="1:55" x14ac:dyDescent="0.25">
      <c r="A3216" t="s">
        <v>830</v>
      </c>
      <c r="G3216" t="s">
        <v>3924</v>
      </c>
      <c r="N3216" s="2"/>
      <c r="O3216" s="2"/>
      <c r="R3216" t="s">
        <v>830</v>
      </c>
      <c r="U3216" t="s">
        <v>2750</v>
      </c>
      <c r="AD3216">
        <v>0</v>
      </c>
      <c r="AG3216">
        <v>0</v>
      </c>
      <c r="AP3216" s="3">
        <v>44556</v>
      </c>
      <c r="AY32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6" t="str">
        <f>data[[#This Row],[Différence en valeur]]&amp;data[[#This Row],[Année]]</f>
        <v>02021</v>
      </c>
      <c r="BC3216">
        <f>IF(COUNTIF($U$2:U3216,U3216)=COUNTIF(data[Référence principale],data[[#This Row],[Référence principale]]),COUNTIF(data[Référence principale],data[[#This Row],[Référence principale]]),)</f>
        <v>0</v>
      </c>
    </row>
    <row r="3217" spans="1:55" x14ac:dyDescent="0.25">
      <c r="A3217" t="s">
        <v>830</v>
      </c>
      <c r="G3217" t="s">
        <v>3924</v>
      </c>
      <c r="N3217" s="2"/>
      <c r="O3217" s="2"/>
      <c r="R3217" t="s">
        <v>830</v>
      </c>
      <c r="U3217" t="s">
        <v>2750</v>
      </c>
      <c r="AD3217">
        <v>0</v>
      </c>
      <c r="AG3217">
        <v>0</v>
      </c>
      <c r="AP3217" s="3">
        <v>44556</v>
      </c>
      <c r="AY32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7" t="str">
        <f>data[[#This Row],[Différence en valeur]]&amp;data[[#This Row],[Année]]</f>
        <v>02021</v>
      </c>
      <c r="BC3217">
        <f>IF(COUNTIF($U$2:U3217,U3217)=COUNTIF(data[Référence principale],data[[#This Row],[Référence principale]]),COUNTIF(data[Référence principale],data[[#This Row],[Référence principale]]),)</f>
        <v>0</v>
      </c>
    </row>
    <row r="3218" spans="1:55" x14ac:dyDescent="0.25">
      <c r="A3218" t="s">
        <v>830</v>
      </c>
      <c r="G3218" t="s">
        <v>3924</v>
      </c>
      <c r="N3218" s="2"/>
      <c r="O3218" s="2"/>
      <c r="R3218" t="s">
        <v>830</v>
      </c>
      <c r="U3218" t="s">
        <v>2751</v>
      </c>
      <c r="AD3218">
        <v>0</v>
      </c>
      <c r="AG3218">
        <v>0</v>
      </c>
      <c r="AP3218" s="3">
        <v>44556</v>
      </c>
      <c r="AY32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8" t="str">
        <f>data[[#This Row],[Différence en valeur]]&amp;data[[#This Row],[Année]]</f>
        <v>02021</v>
      </c>
      <c r="BC3218">
        <f>IF(COUNTIF($U$2:U3218,U3218)=COUNTIF(data[Référence principale],data[[#This Row],[Référence principale]]),COUNTIF(data[Référence principale],data[[#This Row],[Référence principale]]),)</f>
        <v>0</v>
      </c>
    </row>
    <row r="3219" spans="1:55" x14ac:dyDescent="0.25">
      <c r="A3219" t="s">
        <v>830</v>
      </c>
      <c r="G3219" t="s">
        <v>3924</v>
      </c>
      <c r="N3219" s="2"/>
      <c r="O3219" s="2"/>
      <c r="R3219" t="s">
        <v>830</v>
      </c>
      <c r="U3219" t="s">
        <v>2751</v>
      </c>
      <c r="AD3219">
        <v>0</v>
      </c>
      <c r="AG3219">
        <v>0</v>
      </c>
      <c r="AP3219" s="3">
        <v>44556</v>
      </c>
      <c r="AY32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19" t="str">
        <f>data[[#This Row],[Différence en valeur]]&amp;data[[#This Row],[Année]]</f>
        <v>02021</v>
      </c>
      <c r="BC3219">
        <f>IF(COUNTIF($U$2:U3219,U3219)=COUNTIF(data[Référence principale],data[[#This Row],[Référence principale]]),COUNTIF(data[Référence principale],data[[#This Row],[Référence principale]]),)</f>
        <v>0</v>
      </c>
    </row>
    <row r="3220" spans="1:55" x14ac:dyDescent="0.25">
      <c r="A3220" t="s">
        <v>830</v>
      </c>
      <c r="G3220" t="s">
        <v>3924</v>
      </c>
      <c r="N3220" s="2"/>
      <c r="O3220" s="2"/>
      <c r="R3220" t="s">
        <v>830</v>
      </c>
      <c r="U3220" t="s">
        <v>2752</v>
      </c>
      <c r="AD3220">
        <v>0</v>
      </c>
      <c r="AG3220">
        <v>0</v>
      </c>
      <c r="AP3220" s="3">
        <v>44556</v>
      </c>
      <c r="AY32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0" t="str">
        <f>data[[#This Row],[Différence en valeur]]&amp;data[[#This Row],[Année]]</f>
        <v>02021</v>
      </c>
      <c r="BC3220">
        <f>IF(COUNTIF($U$2:U3220,U3220)=COUNTIF(data[Référence principale],data[[#This Row],[Référence principale]]),COUNTIF(data[Référence principale],data[[#This Row],[Référence principale]]),)</f>
        <v>0</v>
      </c>
    </row>
    <row r="3221" spans="1:55" x14ac:dyDescent="0.25">
      <c r="A3221" t="s">
        <v>830</v>
      </c>
      <c r="G3221" t="s">
        <v>3924</v>
      </c>
      <c r="N3221" s="2"/>
      <c r="O3221" s="2"/>
      <c r="R3221" t="s">
        <v>830</v>
      </c>
      <c r="U3221" t="s">
        <v>2752</v>
      </c>
      <c r="AD3221">
        <v>0</v>
      </c>
      <c r="AG3221">
        <v>0</v>
      </c>
      <c r="AP3221" s="3">
        <v>44556</v>
      </c>
      <c r="AY32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1" t="str">
        <f>data[[#This Row],[Différence en valeur]]&amp;data[[#This Row],[Année]]</f>
        <v>02021</v>
      </c>
      <c r="BC3221">
        <f>IF(COUNTIF($U$2:U3221,U3221)=COUNTIF(data[Référence principale],data[[#This Row],[Référence principale]]),COUNTIF(data[Référence principale],data[[#This Row],[Référence principale]]),)</f>
        <v>2</v>
      </c>
    </row>
    <row r="3222" spans="1:55" x14ac:dyDescent="0.25">
      <c r="A3222" t="s">
        <v>830</v>
      </c>
      <c r="G3222" t="s">
        <v>3924</v>
      </c>
      <c r="N3222" s="2"/>
      <c r="O3222" s="2"/>
      <c r="R3222" t="s">
        <v>830</v>
      </c>
      <c r="U3222" t="s">
        <v>53</v>
      </c>
      <c r="AD3222">
        <v>0</v>
      </c>
      <c r="AG3222">
        <v>0</v>
      </c>
      <c r="AP3222" s="3">
        <v>44556</v>
      </c>
      <c r="AY32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2" t="str">
        <f>data[[#This Row],[Différence en valeur]]&amp;data[[#This Row],[Année]]</f>
        <v>02021</v>
      </c>
      <c r="BC3222">
        <f>IF(COUNTIF($U$2:U3222,U3222)=COUNTIF(data[Référence principale],data[[#This Row],[Référence principale]]),COUNTIF(data[Référence principale],data[[#This Row],[Référence principale]]),)</f>
        <v>2</v>
      </c>
    </row>
    <row r="3223" spans="1:55" x14ac:dyDescent="0.25">
      <c r="A3223" t="s">
        <v>830</v>
      </c>
      <c r="G3223" t="s">
        <v>3924</v>
      </c>
      <c r="N3223" s="2"/>
      <c r="O3223" s="2"/>
      <c r="R3223" t="s">
        <v>830</v>
      </c>
      <c r="U3223" t="s">
        <v>2753</v>
      </c>
      <c r="AD3223">
        <v>0</v>
      </c>
      <c r="AG3223">
        <v>0</v>
      </c>
      <c r="AP3223" s="3">
        <v>44556</v>
      </c>
      <c r="AY32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3" t="str">
        <f>data[[#This Row],[Différence en valeur]]&amp;data[[#This Row],[Année]]</f>
        <v>02021</v>
      </c>
      <c r="BC3223">
        <f>IF(COUNTIF($U$2:U3223,U3223)=COUNTIF(data[Référence principale],data[[#This Row],[Référence principale]]),COUNTIF(data[Référence principale],data[[#This Row],[Référence principale]]),)</f>
        <v>1</v>
      </c>
    </row>
    <row r="3224" spans="1:55" x14ac:dyDescent="0.25">
      <c r="A3224" t="s">
        <v>830</v>
      </c>
      <c r="G3224" t="s">
        <v>3924</v>
      </c>
      <c r="N3224" s="2"/>
      <c r="O3224" s="2"/>
      <c r="R3224" t="s">
        <v>830</v>
      </c>
      <c r="U3224" t="s">
        <v>2754</v>
      </c>
      <c r="AD3224">
        <v>0</v>
      </c>
      <c r="AG3224">
        <v>0</v>
      </c>
      <c r="AP3224" s="3">
        <v>44556</v>
      </c>
      <c r="AY32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4" t="str">
        <f>data[[#This Row],[Différence en valeur]]&amp;data[[#This Row],[Année]]</f>
        <v>02021</v>
      </c>
      <c r="BC3224">
        <f>IF(COUNTIF($U$2:U3224,U3224)=COUNTIF(data[Référence principale],data[[#This Row],[Référence principale]]),COUNTIF(data[Référence principale],data[[#This Row],[Référence principale]]),)</f>
        <v>1</v>
      </c>
    </row>
    <row r="3225" spans="1:55" x14ac:dyDescent="0.25">
      <c r="A3225" t="s">
        <v>830</v>
      </c>
      <c r="G3225" t="s">
        <v>3924</v>
      </c>
      <c r="N3225" s="2"/>
      <c r="O3225" s="2"/>
      <c r="R3225" t="s">
        <v>830</v>
      </c>
      <c r="U3225" t="s">
        <v>2755</v>
      </c>
      <c r="AD3225">
        <v>0</v>
      </c>
      <c r="AG3225">
        <v>0</v>
      </c>
      <c r="AP3225" s="3">
        <v>44556</v>
      </c>
      <c r="AY32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5" t="str">
        <f>data[[#This Row],[Différence en valeur]]&amp;data[[#This Row],[Année]]</f>
        <v>02021</v>
      </c>
      <c r="BC3225">
        <f>IF(COUNTIF($U$2:U3225,U3225)=COUNTIF(data[Référence principale],data[[#This Row],[Référence principale]]),COUNTIF(data[Référence principale],data[[#This Row],[Référence principale]]),)</f>
        <v>1</v>
      </c>
    </row>
    <row r="3226" spans="1:55" x14ac:dyDescent="0.25">
      <c r="A3226" t="s">
        <v>830</v>
      </c>
      <c r="G3226" t="s">
        <v>3924</v>
      </c>
      <c r="N3226" s="2"/>
      <c r="O3226" s="2"/>
      <c r="R3226" t="s">
        <v>830</v>
      </c>
      <c r="U3226" t="s">
        <v>544</v>
      </c>
      <c r="AD3226">
        <v>1</v>
      </c>
      <c r="AG3226">
        <v>96</v>
      </c>
      <c r="AP3226" s="3">
        <v>44556</v>
      </c>
      <c r="AY32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6" t="str">
        <f>data[[#This Row],[Différence en valeur]]&amp;data[[#This Row],[Année]]</f>
        <v>962021</v>
      </c>
      <c r="BC3226">
        <f>IF(COUNTIF($U$2:U3226,U3226)=COUNTIF(data[Référence principale],data[[#This Row],[Référence principale]]),COUNTIF(data[Référence principale],data[[#This Row],[Référence principale]]),)</f>
        <v>2</v>
      </c>
    </row>
    <row r="3227" spans="1:55" x14ac:dyDescent="0.25">
      <c r="A3227" t="s">
        <v>830</v>
      </c>
      <c r="G3227" t="s">
        <v>3924</v>
      </c>
      <c r="N3227" s="2"/>
      <c r="O3227" s="2"/>
      <c r="R3227" t="s">
        <v>830</v>
      </c>
      <c r="U3227" t="s">
        <v>2756</v>
      </c>
      <c r="AD3227">
        <v>0</v>
      </c>
      <c r="AG3227">
        <v>0</v>
      </c>
      <c r="AP3227" s="3">
        <v>44556</v>
      </c>
      <c r="AY32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7" t="str">
        <f>data[[#This Row],[Différence en valeur]]&amp;data[[#This Row],[Année]]</f>
        <v>02021</v>
      </c>
      <c r="BC3227">
        <f>IF(COUNTIF($U$2:U3227,U3227)=COUNTIF(data[Référence principale],data[[#This Row],[Référence principale]]),COUNTIF(data[Référence principale],data[[#This Row],[Référence principale]]),)</f>
        <v>1</v>
      </c>
    </row>
    <row r="3228" spans="1:55" x14ac:dyDescent="0.25">
      <c r="A3228" t="s">
        <v>830</v>
      </c>
      <c r="G3228" t="s">
        <v>3924</v>
      </c>
      <c r="N3228" s="2"/>
      <c r="O3228" s="2"/>
      <c r="R3228" t="s">
        <v>830</v>
      </c>
      <c r="U3228" t="s">
        <v>545</v>
      </c>
      <c r="AD3228">
        <v>0</v>
      </c>
      <c r="AG3228">
        <v>0</v>
      </c>
      <c r="AP3228" s="3">
        <v>44556</v>
      </c>
      <c r="AY32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8" t="str">
        <f>data[[#This Row],[Différence en valeur]]&amp;data[[#This Row],[Année]]</f>
        <v>02021</v>
      </c>
      <c r="BC3228">
        <f>IF(COUNTIF($U$2:U3228,U3228)=COUNTIF(data[Référence principale],data[[#This Row],[Référence principale]]),COUNTIF(data[Référence principale],data[[#This Row],[Référence principale]]),)</f>
        <v>2</v>
      </c>
    </row>
    <row r="3229" spans="1:55" x14ac:dyDescent="0.25">
      <c r="A3229" t="s">
        <v>830</v>
      </c>
      <c r="G3229" t="s">
        <v>3924</v>
      </c>
      <c r="N3229" s="2"/>
      <c r="O3229" s="2"/>
      <c r="R3229" t="s">
        <v>830</v>
      </c>
      <c r="U3229" t="s">
        <v>2757</v>
      </c>
      <c r="AD3229">
        <v>-1</v>
      </c>
      <c r="AG3229">
        <v>-85</v>
      </c>
      <c r="AP3229" s="3">
        <v>44556</v>
      </c>
      <c r="AY32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29" t="str">
        <f>data[[#This Row],[Différence en valeur]]&amp;data[[#This Row],[Année]]</f>
        <v>-852021</v>
      </c>
      <c r="BC3229">
        <f>IF(COUNTIF($U$2:U3229,U3229)=COUNTIF(data[Référence principale],data[[#This Row],[Référence principale]]),COUNTIF(data[Référence principale],data[[#This Row],[Référence principale]]),)</f>
        <v>1</v>
      </c>
    </row>
    <row r="3230" spans="1:55" x14ac:dyDescent="0.25">
      <c r="A3230" t="s">
        <v>830</v>
      </c>
      <c r="G3230" t="s">
        <v>3924</v>
      </c>
      <c r="N3230" s="2"/>
      <c r="O3230" s="2"/>
      <c r="R3230" t="s">
        <v>830</v>
      </c>
      <c r="U3230" t="s">
        <v>456</v>
      </c>
      <c r="AD3230">
        <v>0</v>
      </c>
      <c r="AG3230">
        <v>0</v>
      </c>
      <c r="AP3230" s="3">
        <v>44556</v>
      </c>
      <c r="AY32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0" t="str">
        <f>data[[#This Row],[Différence en valeur]]&amp;data[[#This Row],[Année]]</f>
        <v>02021</v>
      </c>
      <c r="BC3230">
        <f>IF(COUNTIF($U$2:U3230,U3230)=COUNTIF(data[Référence principale],data[[#This Row],[Référence principale]]),COUNTIF(data[Référence principale],data[[#This Row],[Référence principale]]),)</f>
        <v>2</v>
      </c>
    </row>
    <row r="3231" spans="1:55" x14ac:dyDescent="0.25">
      <c r="A3231" t="s">
        <v>830</v>
      </c>
      <c r="G3231" t="s">
        <v>3924</v>
      </c>
      <c r="N3231" s="2"/>
      <c r="O3231" s="2"/>
      <c r="R3231" t="s">
        <v>830</v>
      </c>
      <c r="U3231" t="s">
        <v>2758</v>
      </c>
      <c r="AD3231">
        <v>0</v>
      </c>
      <c r="AG3231">
        <v>0</v>
      </c>
      <c r="AP3231" s="3">
        <v>44556</v>
      </c>
      <c r="AY32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1" t="str">
        <f>data[[#This Row],[Différence en valeur]]&amp;data[[#This Row],[Année]]</f>
        <v>02021</v>
      </c>
      <c r="BC3231">
        <f>IF(COUNTIF($U$2:U3231,U3231)=COUNTIF(data[Référence principale],data[[#This Row],[Référence principale]]),COUNTIF(data[Référence principale],data[[#This Row],[Référence principale]]),)</f>
        <v>1</v>
      </c>
    </row>
    <row r="3232" spans="1:55" x14ac:dyDescent="0.25">
      <c r="A3232" t="s">
        <v>830</v>
      </c>
      <c r="G3232" t="s">
        <v>3924</v>
      </c>
      <c r="N3232" s="2"/>
      <c r="O3232" s="2"/>
      <c r="R3232" t="s">
        <v>830</v>
      </c>
      <c r="U3232" t="s">
        <v>2759</v>
      </c>
      <c r="AD3232">
        <v>0</v>
      </c>
      <c r="AG3232">
        <v>0</v>
      </c>
      <c r="AP3232" s="3">
        <v>44556</v>
      </c>
      <c r="AY32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2" t="str">
        <f>data[[#This Row],[Différence en valeur]]&amp;data[[#This Row],[Année]]</f>
        <v>02021</v>
      </c>
      <c r="BC3232">
        <f>IF(COUNTIF($U$2:U3232,U3232)=COUNTIF(data[Référence principale],data[[#This Row],[Référence principale]]),COUNTIF(data[Référence principale],data[[#This Row],[Référence principale]]),)</f>
        <v>1</v>
      </c>
    </row>
    <row r="3233" spans="1:55" x14ac:dyDescent="0.25">
      <c r="A3233" t="s">
        <v>830</v>
      </c>
      <c r="G3233" t="s">
        <v>3924</v>
      </c>
      <c r="N3233" s="2"/>
      <c r="O3233" s="2"/>
      <c r="R3233" t="s">
        <v>830</v>
      </c>
      <c r="U3233" t="s">
        <v>218</v>
      </c>
      <c r="AD3233">
        <v>0</v>
      </c>
      <c r="AG3233">
        <v>0</v>
      </c>
      <c r="AP3233" s="3">
        <v>44556</v>
      </c>
      <c r="AY32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3" t="str">
        <f>data[[#This Row],[Différence en valeur]]&amp;data[[#This Row],[Année]]</f>
        <v>02021</v>
      </c>
      <c r="BC3233">
        <f>IF(COUNTIF($U$2:U3233,U3233)=COUNTIF(data[Référence principale],data[[#This Row],[Référence principale]]),COUNTIF(data[Référence principale],data[[#This Row],[Référence principale]]),)</f>
        <v>3</v>
      </c>
    </row>
    <row r="3234" spans="1:55" x14ac:dyDescent="0.25">
      <c r="A3234" t="s">
        <v>830</v>
      </c>
      <c r="G3234" t="s">
        <v>3924</v>
      </c>
      <c r="N3234" s="2"/>
      <c r="O3234" s="2"/>
      <c r="R3234" t="s">
        <v>830</v>
      </c>
      <c r="U3234" t="s">
        <v>649</v>
      </c>
      <c r="AD3234">
        <v>0</v>
      </c>
      <c r="AG3234">
        <v>0</v>
      </c>
      <c r="AP3234" s="3">
        <v>44556</v>
      </c>
      <c r="AY32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4" t="str">
        <f>data[[#This Row],[Différence en valeur]]&amp;data[[#This Row],[Année]]</f>
        <v>02021</v>
      </c>
      <c r="BC3234">
        <f>IF(COUNTIF($U$2:U3234,U3234)=COUNTIF(data[Référence principale],data[[#This Row],[Référence principale]]),COUNTIF(data[Référence principale],data[[#This Row],[Référence principale]]),)</f>
        <v>2</v>
      </c>
    </row>
    <row r="3235" spans="1:55" x14ac:dyDescent="0.25">
      <c r="A3235" t="s">
        <v>830</v>
      </c>
      <c r="G3235" t="s">
        <v>3924</v>
      </c>
      <c r="N3235" s="2"/>
      <c r="O3235" s="2"/>
      <c r="R3235" t="s">
        <v>830</v>
      </c>
      <c r="U3235" t="s">
        <v>2760</v>
      </c>
      <c r="AD3235">
        <v>0</v>
      </c>
      <c r="AG3235">
        <v>0</v>
      </c>
      <c r="AP3235" s="3">
        <v>44556</v>
      </c>
      <c r="AY32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5" t="str">
        <f>data[[#This Row],[Différence en valeur]]&amp;data[[#This Row],[Année]]</f>
        <v>02021</v>
      </c>
      <c r="BC3235">
        <f>IF(COUNTIF($U$2:U3235,U3235)=COUNTIF(data[Référence principale],data[[#This Row],[Référence principale]]),COUNTIF(data[Référence principale],data[[#This Row],[Référence principale]]),)</f>
        <v>1</v>
      </c>
    </row>
    <row r="3236" spans="1:55" x14ac:dyDescent="0.25">
      <c r="A3236" t="s">
        <v>830</v>
      </c>
      <c r="G3236" t="s">
        <v>3924</v>
      </c>
      <c r="N3236" s="2"/>
      <c r="O3236" s="2"/>
      <c r="R3236" t="s">
        <v>830</v>
      </c>
      <c r="U3236" t="s">
        <v>2761</v>
      </c>
      <c r="AD3236">
        <v>0</v>
      </c>
      <c r="AG3236">
        <v>0</v>
      </c>
      <c r="AP3236" s="3">
        <v>44556</v>
      </c>
      <c r="AY32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6" t="str">
        <f>data[[#This Row],[Différence en valeur]]&amp;data[[#This Row],[Année]]</f>
        <v>02021</v>
      </c>
      <c r="BC3236">
        <f>IF(COUNTIF($U$2:U3236,U3236)=COUNTIF(data[Référence principale],data[[#This Row],[Référence principale]]),COUNTIF(data[Référence principale],data[[#This Row],[Référence principale]]),)</f>
        <v>1</v>
      </c>
    </row>
    <row r="3237" spans="1:55" x14ac:dyDescent="0.25">
      <c r="A3237" t="s">
        <v>830</v>
      </c>
      <c r="G3237" t="s">
        <v>3924</v>
      </c>
      <c r="N3237" s="2"/>
      <c r="O3237" s="2"/>
      <c r="R3237" t="s">
        <v>830</v>
      </c>
      <c r="U3237" t="s">
        <v>2762</v>
      </c>
      <c r="AD3237">
        <v>0</v>
      </c>
      <c r="AG3237">
        <v>0</v>
      </c>
      <c r="AP3237" s="3">
        <v>44556</v>
      </c>
      <c r="AY32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7" t="str">
        <f>data[[#This Row],[Différence en valeur]]&amp;data[[#This Row],[Année]]</f>
        <v>02021</v>
      </c>
      <c r="BC3237">
        <f>IF(COUNTIF($U$2:U3237,U3237)=COUNTIF(data[Référence principale],data[[#This Row],[Référence principale]]),COUNTIF(data[Référence principale],data[[#This Row],[Référence principale]]),)</f>
        <v>1</v>
      </c>
    </row>
    <row r="3238" spans="1:55" x14ac:dyDescent="0.25">
      <c r="A3238" t="s">
        <v>830</v>
      </c>
      <c r="G3238" t="s">
        <v>3924</v>
      </c>
      <c r="N3238" s="2"/>
      <c r="O3238" s="2"/>
      <c r="R3238" t="s">
        <v>830</v>
      </c>
      <c r="U3238" t="s">
        <v>2763</v>
      </c>
      <c r="AD3238">
        <v>0</v>
      </c>
      <c r="AG3238">
        <v>0</v>
      </c>
      <c r="AP3238" s="3">
        <v>44556</v>
      </c>
      <c r="AY32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8" t="str">
        <f>data[[#This Row],[Différence en valeur]]&amp;data[[#This Row],[Année]]</f>
        <v>02021</v>
      </c>
      <c r="BC3238">
        <f>IF(COUNTIF($U$2:U3238,U3238)=COUNTIF(data[Référence principale],data[[#This Row],[Référence principale]]),COUNTIF(data[Référence principale],data[[#This Row],[Référence principale]]),)</f>
        <v>1</v>
      </c>
    </row>
    <row r="3239" spans="1:55" x14ac:dyDescent="0.25">
      <c r="A3239" t="s">
        <v>830</v>
      </c>
      <c r="G3239" t="s">
        <v>3924</v>
      </c>
      <c r="N3239" s="2"/>
      <c r="O3239" s="2"/>
      <c r="R3239" t="s">
        <v>830</v>
      </c>
      <c r="U3239" t="s">
        <v>2764</v>
      </c>
      <c r="AD3239">
        <v>0</v>
      </c>
      <c r="AG3239">
        <v>0</v>
      </c>
      <c r="AP3239" s="3">
        <v>44556</v>
      </c>
      <c r="AY32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39" t="str">
        <f>data[[#This Row],[Différence en valeur]]&amp;data[[#This Row],[Année]]</f>
        <v>02021</v>
      </c>
      <c r="BC3239">
        <f>IF(COUNTIF($U$2:U3239,U3239)=COUNTIF(data[Référence principale],data[[#This Row],[Référence principale]]),COUNTIF(data[Référence principale],data[[#This Row],[Référence principale]]),)</f>
        <v>1</v>
      </c>
    </row>
    <row r="3240" spans="1:55" x14ac:dyDescent="0.25">
      <c r="A3240" t="s">
        <v>830</v>
      </c>
      <c r="G3240" t="s">
        <v>3924</v>
      </c>
      <c r="N3240" s="2"/>
      <c r="O3240" s="2"/>
      <c r="R3240" t="s">
        <v>830</v>
      </c>
      <c r="U3240" t="s">
        <v>2765</v>
      </c>
      <c r="AD3240">
        <v>0</v>
      </c>
      <c r="AG3240">
        <v>0</v>
      </c>
      <c r="AP3240" s="3">
        <v>44556</v>
      </c>
      <c r="AY32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0" t="str">
        <f>data[[#This Row],[Différence en valeur]]&amp;data[[#This Row],[Année]]</f>
        <v>02021</v>
      </c>
      <c r="BC3240">
        <f>IF(COUNTIF($U$2:U3240,U3240)=COUNTIF(data[Référence principale],data[[#This Row],[Référence principale]]),COUNTIF(data[Référence principale],data[[#This Row],[Référence principale]]),)</f>
        <v>1</v>
      </c>
    </row>
    <row r="3241" spans="1:55" x14ac:dyDescent="0.25">
      <c r="A3241" t="s">
        <v>830</v>
      </c>
      <c r="G3241" t="s">
        <v>3924</v>
      </c>
      <c r="N3241" s="2"/>
      <c r="O3241" s="2"/>
      <c r="R3241" t="s">
        <v>830</v>
      </c>
      <c r="U3241" t="s">
        <v>2766</v>
      </c>
      <c r="AD3241">
        <v>0</v>
      </c>
      <c r="AG3241">
        <v>0</v>
      </c>
      <c r="AP3241" s="3">
        <v>44556</v>
      </c>
      <c r="AY32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1" t="str">
        <f>data[[#This Row],[Différence en valeur]]&amp;data[[#This Row],[Année]]</f>
        <v>02021</v>
      </c>
      <c r="BC3241">
        <f>IF(COUNTIF($U$2:U3241,U3241)=COUNTIF(data[Référence principale],data[[#This Row],[Référence principale]]),COUNTIF(data[Référence principale],data[[#This Row],[Référence principale]]),)</f>
        <v>1</v>
      </c>
    </row>
    <row r="3242" spans="1:55" x14ac:dyDescent="0.25">
      <c r="A3242" t="s">
        <v>830</v>
      </c>
      <c r="G3242" t="s">
        <v>3924</v>
      </c>
      <c r="N3242" s="2"/>
      <c r="O3242" s="2"/>
      <c r="R3242" t="s">
        <v>830</v>
      </c>
      <c r="U3242" t="s">
        <v>2767</v>
      </c>
      <c r="AD3242">
        <v>0</v>
      </c>
      <c r="AG3242">
        <v>0</v>
      </c>
      <c r="AP3242" s="3">
        <v>44556</v>
      </c>
      <c r="AY32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2" t="str">
        <f>data[[#This Row],[Différence en valeur]]&amp;data[[#This Row],[Année]]</f>
        <v>02021</v>
      </c>
      <c r="BC3242">
        <f>IF(COUNTIF($U$2:U3242,U3242)=COUNTIF(data[Référence principale],data[[#This Row],[Référence principale]]),COUNTIF(data[Référence principale],data[[#This Row],[Référence principale]]),)</f>
        <v>1</v>
      </c>
    </row>
    <row r="3243" spans="1:55" x14ac:dyDescent="0.25">
      <c r="A3243" t="s">
        <v>830</v>
      </c>
      <c r="G3243" t="s">
        <v>3924</v>
      </c>
      <c r="N3243" s="2"/>
      <c r="O3243" s="2"/>
      <c r="R3243" t="s">
        <v>830</v>
      </c>
      <c r="U3243" t="s">
        <v>2768</v>
      </c>
      <c r="AD3243">
        <v>0</v>
      </c>
      <c r="AG3243">
        <v>0</v>
      </c>
      <c r="AP3243" s="3">
        <v>44556</v>
      </c>
      <c r="AY32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3" t="str">
        <f>data[[#This Row],[Différence en valeur]]&amp;data[[#This Row],[Année]]</f>
        <v>02021</v>
      </c>
      <c r="BC3243">
        <f>IF(COUNTIF($U$2:U3243,U3243)=COUNTIF(data[Référence principale],data[[#This Row],[Référence principale]]),COUNTIF(data[Référence principale],data[[#This Row],[Référence principale]]),)</f>
        <v>1</v>
      </c>
    </row>
    <row r="3244" spans="1:55" x14ac:dyDescent="0.25">
      <c r="A3244" t="s">
        <v>830</v>
      </c>
      <c r="G3244" t="s">
        <v>3924</v>
      </c>
      <c r="N3244" s="2"/>
      <c r="O3244" s="2"/>
      <c r="R3244" t="s">
        <v>830</v>
      </c>
      <c r="U3244" t="s">
        <v>517</v>
      </c>
      <c r="AD3244">
        <v>5</v>
      </c>
      <c r="AG3244">
        <v>240</v>
      </c>
      <c r="AP3244" s="3">
        <v>44556</v>
      </c>
      <c r="AY32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4" t="str">
        <f>data[[#This Row],[Différence en valeur]]&amp;data[[#This Row],[Année]]</f>
        <v>2402021</v>
      </c>
      <c r="BC3244">
        <f>IF(COUNTIF($U$2:U3244,U3244)=COUNTIF(data[Référence principale],data[[#This Row],[Référence principale]]),COUNTIF(data[Référence principale],data[[#This Row],[Référence principale]]),)</f>
        <v>2</v>
      </c>
    </row>
    <row r="3245" spans="1:55" x14ac:dyDescent="0.25">
      <c r="A3245" t="s">
        <v>830</v>
      </c>
      <c r="G3245" t="s">
        <v>3924</v>
      </c>
      <c r="N3245" s="2"/>
      <c r="O3245" s="2"/>
      <c r="R3245" t="s">
        <v>830</v>
      </c>
      <c r="U3245" t="s">
        <v>828</v>
      </c>
      <c r="AD3245">
        <v>2</v>
      </c>
      <c r="AG3245">
        <v>86.962800000000001</v>
      </c>
      <c r="AP3245" s="3">
        <v>44556</v>
      </c>
      <c r="AY32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5" t="str">
        <f>data[[#This Row],[Différence en valeur]]&amp;data[[#This Row],[Année]]</f>
        <v>86.96282021</v>
      </c>
      <c r="BC3245">
        <f>IF(COUNTIF($U$2:U3245,U3245)=COUNTIF(data[Référence principale],data[[#This Row],[Référence principale]]),COUNTIF(data[Référence principale],data[[#This Row],[Référence principale]]),)</f>
        <v>0</v>
      </c>
    </row>
    <row r="3246" spans="1:55" x14ac:dyDescent="0.25">
      <c r="A3246" t="s">
        <v>830</v>
      </c>
      <c r="G3246" t="s">
        <v>3924</v>
      </c>
      <c r="N3246" s="2"/>
      <c r="O3246" s="2"/>
      <c r="R3246" t="s">
        <v>830</v>
      </c>
      <c r="U3246" t="s">
        <v>828</v>
      </c>
      <c r="AD3246">
        <v>0</v>
      </c>
      <c r="AG3246">
        <v>0</v>
      </c>
      <c r="AP3246" s="3">
        <v>44556</v>
      </c>
      <c r="AY32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6" t="str">
        <f>data[[#This Row],[Différence en valeur]]&amp;data[[#This Row],[Année]]</f>
        <v>02021</v>
      </c>
      <c r="BC3246">
        <f>IF(COUNTIF($U$2:U3246,U3246)=COUNTIF(data[Référence principale],data[[#This Row],[Référence principale]]),COUNTIF(data[Référence principale],data[[#This Row],[Référence principale]]),)</f>
        <v>0</v>
      </c>
    </row>
    <row r="3247" spans="1:55" x14ac:dyDescent="0.25">
      <c r="A3247" t="s">
        <v>830</v>
      </c>
      <c r="G3247" t="s">
        <v>3924</v>
      </c>
      <c r="N3247" s="2"/>
      <c r="O3247" s="2"/>
      <c r="R3247" t="s">
        <v>830</v>
      </c>
      <c r="U3247" t="s">
        <v>2769</v>
      </c>
      <c r="AD3247">
        <v>0</v>
      </c>
      <c r="AG3247">
        <v>0</v>
      </c>
      <c r="AP3247" s="3">
        <v>44556</v>
      </c>
      <c r="AY32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7" t="str">
        <f>data[[#This Row],[Différence en valeur]]&amp;data[[#This Row],[Année]]</f>
        <v>02021</v>
      </c>
      <c r="BC3247">
        <f>IF(COUNTIF($U$2:U3247,U3247)=COUNTIF(data[Référence principale],data[[#This Row],[Référence principale]]),COUNTIF(data[Référence principale],data[[#This Row],[Référence principale]]),)</f>
        <v>1</v>
      </c>
    </row>
    <row r="3248" spans="1:55" x14ac:dyDescent="0.25">
      <c r="A3248" t="s">
        <v>830</v>
      </c>
      <c r="G3248" t="s">
        <v>3924</v>
      </c>
      <c r="N3248" s="2"/>
      <c r="O3248" s="2"/>
      <c r="R3248" t="s">
        <v>830</v>
      </c>
      <c r="U3248" t="s">
        <v>827</v>
      </c>
      <c r="AD3248">
        <v>0</v>
      </c>
      <c r="AG3248">
        <v>0</v>
      </c>
      <c r="AP3248" s="3">
        <v>44556</v>
      </c>
      <c r="AY32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8" t="str">
        <f>data[[#This Row],[Différence en valeur]]&amp;data[[#This Row],[Année]]</f>
        <v>02021</v>
      </c>
      <c r="BC3248">
        <f>IF(COUNTIF($U$2:U3248,U3248)=COUNTIF(data[Référence principale],data[[#This Row],[Référence principale]]),COUNTIF(data[Référence principale],data[[#This Row],[Référence principale]]),)</f>
        <v>0</v>
      </c>
    </row>
    <row r="3249" spans="1:55" x14ac:dyDescent="0.25">
      <c r="A3249" t="s">
        <v>830</v>
      </c>
      <c r="G3249" t="s">
        <v>3924</v>
      </c>
      <c r="N3249" s="2"/>
      <c r="O3249" s="2"/>
      <c r="R3249" t="s">
        <v>830</v>
      </c>
      <c r="U3249" t="s">
        <v>827</v>
      </c>
      <c r="AD3249">
        <v>0</v>
      </c>
      <c r="AG3249">
        <v>0</v>
      </c>
      <c r="AP3249" s="3">
        <v>44556</v>
      </c>
      <c r="AY32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49" t="str">
        <f>data[[#This Row],[Différence en valeur]]&amp;data[[#This Row],[Année]]</f>
        <v>02021</v>
      </c>
      <c r="BC3249">
        <f>IF(COUNTIF($U$2:U3249,U3249)=COUNTIF(data[Référence principale],data[[#This Row],[Référence principale]]),COUNTIF(data[Référence principale],data[[#This Row],[Référence principale]]),)</f>
        <v>0</v>
      </c>
    </row>
    <row r="3250" spans="1:55" x14ac:dyDescent="0.25">
      <c r="A3250" t="s">
        <v>830</v>
      </c>
      <c r="G3250" t="s">
        <v>3924</v>
      </c>
      <c r="N3250" s="2"/>
      <c r="O3250" s="2"/>
      <c r="R3250" t="s">
        <v>830</v>
      </c>
      <c r="U3250" t="s">
        <v>827</v>
      </c>
      <c r="AD3250">
        <v>1</v>
      </c>
      <c r="AG3250">
        <v>1.2962</v>
      </c>
      <c r="AP3250" s="3">
        <v>44556</v>
      </c>
      <c r="AY32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0" t="str">
        <f>data[[#This Row],[Différence en valeur]]&amp;data[[#This Row],[Année]]</f>
        <v>1.29622021</v>
      </c>
      <c r="BC3250">
        <f>IF(COUNTIF($U$2:U3250,U3250)=COUNTIF(data[Référence principale],data[[#This Row],[Référence principale]]),COUNTIF(data[Référence principale],data[[#This Row],[Référence principale]]),)</f>
        <v>0</v>
      </c>
    </row>
    <row r="3251" spans="1:55" x14ac:dyDescent="0.25">
      <c r="A3251" t="s">
        <v>830</v>
      </c>
      <c r="G3251" t="s">
        <v>3924</v>
      </c>
      <c r="N3251" s="2"/>
      <c r="O3251" s="2"/>
      <c r="R3251" t="s">
        <v>830</v>
      </c>
      <c r="U3251" t="s">
        <v>2770</v>
      </c>
      <c r="AD3251">
        <v>-4</v>
      </c>
      <c r="AG3251">
        <v>-156</v>
      </c>
      <c r="AP3251" s="3">
        <v>44556</v>
      </c>
      <c r="AY32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1" t="str">
        <f>data[[#This Row],[Différence en valeur]]&amp;data[[#This Row],[Année]]</f>
        <v>-1562021</v>
      </c>
      <c r="BC3251">
        <f>IF(COUNTIF($U$2:U3251,U3251)=COUNTIF(data[Référence principale],data[[#This Row],[Référence principale]]),COUNTIF(data[Référence principale],data[[#This Row],[Référence principale]]),)</f>
        <v>1</v>
      </c>
    </row>
    <row r="3252" spans="1:55" x14ac:dyDescent="0.25">
      <c r="A3252" t="s">
        <v>830</v>
      </c>
      <c r="G3252" t="s">
        <v>3924</v>
      </c>
      <c r="N3252" s="2"/>
      <c r="O3252" s="2"/>
      <c r="R3252" t="s">
        <v>830</v>
      </c>
      <c r="U3252" t="s">
        <v>2771</v>
      </c>
      <c r="AD3252">
        <v>0</v>
      </c>
      <c r="AG3252">
        <v>0</v>
      </c>
      <c r="AP3252" s="3">
        <v>44556</v>
      </c>
      <c r="AY32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2" t="str">
        <f>data[[#This Row],[Différence en valeur]]&amp;data[[#This Row],[Année]]</f>
        <v>02021</v>
      </c>
      <c r="BC3252">
        <f>IF(COUNTIF($U$2:U3252,U3252)=COUNTIF(data[Référence principale],data[[#This Row],[Référence principale]]),COUNTIF(data[Référence principale],data[[#This Row],[Référence principale]]),)</f>
        <v>1</v>
      </c>
    </row>
    <row r="3253" spans="1:55" x14ac:dyDescent="0.25">
      <c r="A3253" t="s">
        <v>830</v>
      </c>
      <c r="G3253" t="s">
        <v>3924</v>
      </c>
      <c r="N3253" s="2"/>
      <c r="O3253" s="2"/>
      <c r="R3253" t="s">
        <v>830</v>
      </c>
      <c r="U3253" t="s">
        <v>2772</v>
      </c>
      <c r="AD3253">
        <v>0</v>
      </c>
      <c r="AG3253">
        <v>0</v>
      </c>
      <c r="AP3253" s="3">
        <v>44556</v>
      </c>
      <c r="AY32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3" t="str">
        <f>data[[#This Row],[Différence en valeur]]&amp;data[[#This Row],[Année]]</f>
        <v>02021</v>
      </c>
      <c r="BC3253">
        <f>IF(COUNTIF($U$2:U3253,U3253)=COUNTIF(data[Référence principale],data[[#This Row],[Référence principale]]),COUNTIF(data[Référence principale],data[[#This Row],[Référence principale]]),)</f>
        <v>1</v>
      </c>
    </row>
    <row r="3254" spans="1:55" x14ac:dyDescent="0.25">
      <c r="A3254" t="s">
        <v>830</v>
      </c>
      <c r="G3254" t="s">
        <v>3924</v>
      </c>
      <c r="N3254" s="2"/>
      <c r="O3254" s="2"/>
      <c r="R3254" t="s">
        <v>830</v>
      </c>
      <c r="U3254" t="s">
        <v>2773</v>
      </c>
      <c r="AD3254">
        <v>0</v>
      </c>
      <c r="AG3254">
        <v>0</v>
      </c>
      <c r="AP3254" s="3">
        <v>44556</v>
      </c>
      <c r="AY32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4" t="str">
        <f>data[[#This Row],[Différence en valeur]]&amp;data[[#This Row],[Année]]</f>
        <v>02021</v>
      </c>
      <c r="BC3254">
        <f>IF(COUNTIF($U$2:U3254,U3254)=COUNTIF(data[Référence principale],data[[#This Row],[Référence principale]]),COUNTIF(data[Référence principale],data[[#This Row],[Référence principale]]),)</f>
        <v>1</v>
      </c>
    </row>
    <row r="3255" spans="1:55" x14ac:dyDescent="0.25">
      <c r="A3255" t="s">
        <v>830</v>
      </c>
      <c r="G3255" t="s">
        <v>3924</v>
      </c>
      <c r="N3255" s="2"/>
      <c r="O3255" s="2"/>
      <c r="R3255" t="s">
        <v>830</v>
      </c>
      <c r="U3255" t="s">
        <v>2774</v>
      </c>
      <c r="AD3255">
        <v>0</v>
      </c>
      <c r="AG3255">
        <v>0</v>
      </c>
      <c r="AP3255" s="3">
        <v>44556</v>
      </c>
      <c r="AY32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5" t="str">
        <f>data[[#This Row],[Différence en valeur]]&amp;data[[#This Row],[Année]]</f>
        <v>02021</v>
      </c>
      <c r="BC3255">
        <f>IF(COUNTIF($U$2:U3255,U3255)=COUNTIF(data[Référence principale],data[[#This Row],[Référence principale]]),COUNTIF(data[Référence principale],data[[#This Row],[Référence principale]]),)</f>
        <v>1</v>
      </c>
    </row>
    <row r="3256" spans="1:55" x14ac:dyDescent="0.25">
      <c r="A3256" t="s">
        <v>830</v>
      </c>
      <c r="G3256" t="s">
        <v>3924</v>
      </c>
      <c r="N3256" s="2"/>
      <c r="O3256" s="2"/>
      <c r="R3256" t="s">
        <v>830</v>
      </c>
      <c r="U3256" t="s">
        <v>2775</v>
      </c>
      <c r="AD3256">
        <v>0</v>
      </c>
      <c r="AG3256">
        <v>0</v>
      </c>
      <c r="AP3256" s="3">
        <v>44556</v>
      </c>
      <c r="AY32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6" t="str">
        <f>data[[#This Row],[Différence en valeur]]&amp;data[[#This Row],[Année]]</f>
        <v>02021</v>
      </c>
      <c r="BC3256">
        <f>IF(COUNTIF($U$2:U3256,U3256)=COUNTIF(data[Référence principale],data[[#This Row],[Référence principale]]),COUNTIF(data[Référence principale],data[[#This Row],[Référence principale]]),)</f>
        <v>1</v>
      </c>
    </row>
    <row r="3257" spans="1:55" x14ac:dyDescent="0.25">
      <c r="A3257" t="s">
        <v>830</v>
      </c>
      <c r="G3257" t="s">
        <v>3924</v>
      </c>
      <c r="N3257" s="2"/>
      <c r="O3257" s="2"/>
      <c r="R3257" t="s">
        <v>830</v>
      </c>
      <c r="U3257" t="s">
        <v>2776</v>
      </c>
      <c r="AD3257">
        <v>0</v>
      </c>
      <c r="AG3257">
        <v>0</v>
      </c>
      <c r="AP3257" s="3">
        <v>44556</v>
      </c>
      <c r="AY32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7" t="str">
        <f>data[[#This Row],[Différence en valeur]]&amp;data[[#This Row],[Année]]</f>
        <v>02021</v>
      </c>
      <c r="BC3257">
        <f>IF(COUNTIF($U$2:U3257,U3257)=COUNTIF(data[Référence principale],data[[#This Row],[Référence principale]]),COUNTIF(data[Référence principale],data[[#This Row],[Référence principale]]),)</f>
        <v>1</v>
      </c>
    </row>
    <row r="3258" spans="1:55" x14ac:dyDescent="0.25">
      <c r="A3258" t="s">
        <v>830</v>
      </c>
      <c r="G3258" t="s">
        <v>3924</v>
      </c>
      <c r="N3258" s="2"/>
      <c r="O3258" s="2"/>
      <c r="R3258" t="s">
        <v>830</v>
      </c>
      <c r="U3258" t="s">
        <v>2777</v>
      </c>
      <c r="AD3258">
        <v>-4</v>
      </c>
      <c r="AG3258">
        <v>-1308</v>
      </c>
      <c r="AP3258" s="3">
        <v>44556</v>
      </c>
      <c r="AY32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8" t="str">
        <f>data[[#This Row],[Différence en valeur]]&amp;data[[#This Row],[Année]]</f>
        <v>-13082021</v>
      </c>
      <c r="BC3258">
        <f>IF(COUNTIF($U$2:U3258,U3258)=COUNTIF(data[Référence principale],data[[#This Row],[Référence principale]]),COUNTIF(data[Référence principale],data[[#This Row],[Référence principale]]),)</f>
        <v>1</v>
      </c>
    </row>
    <row r="3259" spans="1:55" x14ac:dyDescent="0.25">
      <c r="A3259" t="s">
        <v>830</v>
      </c>
      <c r="G3259" t="s">
        <v>3924</v>
      </c>
      <c r="N3259" s="2"/>
      <c r="O3259" s="2"/>
      <c r="R3259" t="s">
        <v>830</v>
      </c>
      <c r="U3259" t="s">
        <v>2778</v>
      </c>
      <c r="AD3259">
        <v>0</v>
      </c>
      <c r="AG3259">
        <v>0</v>
      </c>
      <c r="AP3259" s="3">
        <v>44556</v>
      </c>
      <c r="AY32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59" t="str">
        <f>data[[#This Row],[Différence en valeur]]&amp;data[[#This Row],[Année]]</f>
        <v>02021</v>
      </c>
      <c r="BC3259">
        <f>IF(COUNTIF($U$2:U3259,U3259)=COUNTIF(data[Référence principale],data[[#This Row],[Référence principale]]),COUNTIF(data[Référence principale],data[[#This Row],[Référence principale]]),)</f>
        <v>1</v>
      </c>
    </row>
    <row r="3260" spans="1:55" x14ac:dyDescent="0.25">
      <c r="A3260" t="s">
        <v>830</v>
      </c>
      <c r="G3260" t="s">
        <v>3924</v>
      </c>
      <c r="N3260" s="2"/>
      <c r="O3260" s="2"/>
      <c r="R3260" t="s">
        <v>830</v>
      </c>
      <c r="U3260" t="s">
        <v>154</v>
      </c>
      <c r="AD3260">
        <v>0</v>
      </c>
      <c r="AG3260">
        <v>0</v>
      </c>
      <c r="AP3260" s="3">
        <v>44556</v>
      </c>
      <c r="AY32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0" t="str">
        <f>data[[#This Row],[Différence en valeur]]&amp;data[[#This Row],[Année]]</f>
        <v>02021</v>
      </c>
      <c r="BC3260">
        <f>IF(COUNTIF($U$2:U3260,U3260)=COUNTIF(data[Référence principale],data[[#This Row],[Référence principale]]),COUNTIF(data[Référence principale],data[[#This Row],[Référence principale]]),)</f>
        <v>2</v>
      </c>
    </row>
    <row r="3261" spans="1:55" x14ac:dyDescent="0.25">
      <c r="A3261" t="s">
        <v>830</v>
      </c>
      <c r="G3261" t="s">
        <v>3924</v>
      </c>
      <c r="N3261" s="2"/>
      <c r="O3261" s="2"/>
      <c r="R3261" t="s">
        <v>830</v>
      </c>
      <c r="U3261" t="s">
        <v>2779</v>
      </c>
      <c r="AD3261">
        <v>-4</v>
      </c>
      <c r="AG3261">
        <v>-224</v>
      </c>
      <c r="AP3261" s="3">
        <v>44556</v>
      </c>
      <c r="AY32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1" t="str">
        <f>data[[#This Row],[Différence en valeur]]&amp;data[[#This Row],[Année]]</f>
        <v>-2242021</v>
      </c>
      <c r="BC3261">
        <f>IF(COUNTIF($U$2:U3261,U3261)=COUNTIF(data[Référence principale],data[[#This Row],[Référence principale]]),COUNTIF(data[Référence principale],data[[#This Row],[Référence principale]]),)</f>
        <v>1</v>
      </c>
    </row>
    <row r="3262" spans="1:55" x14ac:dyDescent="0.25">
      <c r="A3262" t="s">
        <v>830</v>
      </c>
      <c r="G3262" t="s">
        <v>3924</v>
      </c>
      <c r="N3262" s="2"/>
      <c r="O3262" s="2"/>
      <c r="R3262" t="s">
        <v>830</v>
      </c>
      <c r="U3262" t="s">
        <v>2780</v>
      </c>
      <c r="AD3262">
        <v>-4</v>
      </c>
      <c r="AG3262">
        <v>-103.2</v>
      </c>
      <c r="AP3262" s="3">
        <v>44556</v>
      </c>
      <c r="AY32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2" t="str">
        <f>data[[#This Row],[Différence en valeur]]&amp;data[[#This Row],[Année]]</f>
        <v>-103.22021</v>
      </c>
      <c r="BC3262">
        <f>IF(COUNTIF($U$2:U3262,U3262)=COUNTIF(data[Référence principale],data[[#This Row],[Référence principale]]),COUNTIF(data[Référence principale],data[[#This Row],[Référence principale]]),)</f>
        <v>1</v>
      </c>
    </row>
    <row r="3263" spans="1:55" x14ac:dyDescent="0.25">
      <c r="A3263" t="s">
        <v>830</v>
      </c>
      <c r="G3263" t="s">
        <v>3924</v>
      </c>
      <c r="N3263" s="2"/>
      <c r="O3263" s="2"/>
      <c r="R3263" t="s">
        <v>830</v>
      </c>
      <c r="U3263" t="s">
        <v>2781</v>
      </c>
      <c r="AD3263">
        <v>0</v>
      </c>
      <c r="AG3263">
        <v>0</v>
      </c>
      <c r="AP3263" s="3">
        <v>44556</v>
      </c>
      <c r="AY32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3" t="str">
        <f>data[[#This Row],[Différence en valeur]]&amp;data[[#This Row],[Année]]</f>
        <v>02021</v>
      </c>
      <c r="BC3263">
        <f>IF(COUNTIF($U$2:U3263,U3263)=COUNTIF(data[Référence principale],data[[#This Row],[Référence principale]]),COUNTIF(data[Référence principale],data[[#This Row],[Référence principale]]),)</f>
        <v>1</v>
      </c>
    </row>
    <row r="3264" spans="1:55" x14ac:dyDescent="0.25">
      <c r="A3264" t="s">
        <v>830</v>
      </c>
      <c r="G3264" t="s">
        <v>3924</v>
      </c>
      <c r="N3264" s="2"/>
      <c r="O3264" s="2"/>
      <c r="R3264" t="s">
        <v>830</v>
      </c>
      <c r="U3264" t="s">
        <v>2782</v>
      </c>
      <c r="AD3264">
        <v>-1</v>
      </c>
      <c r="AG3264">
        <v>-218</v>
      </c>
      <c r="AP3264" s="3">
        <v>44556</v>
      </c>
      <c r="AY32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4" t="str">
        <f>data[[#This Row],[Différence en valeur]]&amp;data[[#This Row],[Année]]</f>
        <v>-2182021</v>
      </c>
      <c r="BC3264">
        <f>IF(COUNTIF($U$2:U3264,U3264)=COUNTIF(data[Référence principale],data[[#This Row],[Référence principale]]),COUNTIF(data[Référence principale],data[[#This Row],[Référence principale]]),)</f>
        <v>1</v>
      </c>
    </row>
    <row r="3265" spans="1:55" x14ac:dyDescent="0.25">
      <c r="A3265" t="s">
        <v>830</v>
      </c>
      <c r="G3265" t="s">
        <v>3924</v>
      </c>
      <c r="N3265" s="2"/>
      <c r="O3265" s="2"/>
      <c r="R3265" t="s">
        <v>830</v>
      </c>
      <c r="U3265" t="s">
        <v>2783</v>
      </c>
      <c r="AD3265">
        <v>0</v>
      </c>
      <c r="AG3265">
        <v>0</v>
      </c>
      <c r="AP3265" s="3">
        <v>44556</v>
      </c>
      <c r="AY32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5" t="str">
        <f>data[[#This Row],[Différence en valeur]]&amp;data[[#This Row],[Année]]</f>
        <v>02021</v>
      </c>
      <c r="BC3265">
        <f>IF(COUNTIF($U$2:U3265,U3265)=COUNTIF(data[Référence principale],data[[#This Row],[Référence principale]]),COUNTIF(data[Référence principale],data[[#This Row],[Référence principale]]),)</f>
        <v>1</v>
      </c>
    </row>
    <row r="3266" spans="1:55" x14ac:dyDescent="0.25">
      <c r="A3266" t="s">
        <v>830</v>
      </c>
      <c r="G3266" t="s">
        <v>3924</v>
      </c>
      <c r="N3266" s="2"/>
      <c r="O3266" s="2"/>
      <c r="R3266" t="s">
        <v>830</v>
      </c>
      <c r="U3266" t="s">
        <v>2784</v>
      </c>
      <c r="AD3266">
        <v>0</v>
      </c>
      <c r="AG3266">
        <v>0</v>
      </c>
      <c r="AP3266" s="3">
        <v>44556</v>
      </c>
      <c r="AY32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6" t="str">
        <f>data[[#This Row],[Différence en valeur]]&amp;data[[#This Row],[Année]]</f>
        <v>02021</v>
      </c>
      <c r="BC3266">
        <f>IF(COUNTIF($U$2:U3266,U3266)=COUNTIF(data[Référence principale],data[[#This Row],[Référence principale]]),COUNTIF(data[Référence principale],data[[#This Row],[Référence principale]]),)</f>
        <v>1</v>
      </c>
    </row>
    <row r="3267" spans="1:55" x14ac:dyDescent="0.25">
      <c r="A3267" t="s">
        <v>830</v>
      </c>
      <c r="G3267" t="s">
        <v>3924</v>
      </c>
      <c r="N3267" s="2"/>
      <c r="O3267" s="2"/>
      <c r="R3267" t="s">
        <v>830</v>
      </c>
      <c r="U3267" t="s">
        <v>2785</v>
      </c>
      <c r="AD3267">
        <v>0</v>
      </c>
      <c r="AG3267">
        <v>0</v>
      </c>
      <c r="AP3267" s="3">
        <v>44556</v>
      </c>
      <c r="AY32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7" t="str">
        <f>data[[#This Row],[Différence en valeur]]&amp;data[[#This Row],[Année]]</f>
        <v>02021</v>
      </c>
      <c r="BC3267">
        <f>IF(COUNTIF($U$2:U3267,U3267)=COUNTIF(data[Référence principale],data[[#This Row],[Référence principale]]),COUNTIF(data[Référence principale],data[[#This Row],[Référence principale]]),)</f>
        <v>1</v>
      </c>
    </row>
    <row r="3268" spans="1:55" x14ac:dyDescent="0.25">
      <c r="A3268" t="s">
        <v>830</v>
      </c>
      <c r="G3268" t="s">
        <v>3924</v>
      </c>
      <c r="N3268" s="2"/>
      <c r="O3268" s="2"/>
      <c r="R3268" t="s">
        <v>830</v>
      </c>
      <c r="U3268" t="s">
        <v>2786</v>
      </c>
      <c r="AD3268">
        <v>0</v>
      </c>
      <c r="AG3268">
        <v>0</v>
      </c>
      <c r="AP3268" s="3">
        <v>44556</v>
      </c>
      <c r="AY32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8" t="str">
        <f>data[[#This Row],[Différence en valeur]]&amp;data[[#This Row],[Année]]</f>
        <v>02021</v>
      </c>
      <c r="BC3268">
        <f>IF(COUNTIF($U$2:U3268,U3268)=COUNTIF(data[Référence principale],data[[#This Row],[Référence principale]]),COUNTIF(data[Référence principale],data[[#This Row],[Référence principale]]),)</f>
        <v>1</v>
      </c>
    </row>
    <row r="3269" spans="1:55" x14ac:dyDescent="0.25">
      <c r="A3269" t="s">
        <v>830</v>
      </c>
      <c r="G3269" t="s">
        <v>3924</v>
      </c>
      <c r="N3269" s="2"/>
      <c r="O3269" s="2"/>
      <c r="R3269" t="s">
        <v>830</v>
      </c>
      <c r="U3269" t="s">
        <v>2787</v>
      </c>
      <c r="AD3269">
        <v>0</v>
      </c>
      <c r="AG3269">
        <v>0</v>
      </c>
      <c r="AP3269" s="3">
        <v>44556</v>
      </c>
      <c r="AY32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69" t="str">
        <f>data[[#This Row],[Différence en valeur]]&amp;data[[#This Row],[Année]]</f>
        <v>02021</v>
      </c>
      <c r="BC3269">
        <f>IF(COUNTIF($U$2:U3269,U3269)=COUNTIF(data[Référence principale],data[[#This Row],[Référence principale]]),COUNTIF(data[Référence principale],data[[#This Row],[Référence principale]]),)</f>
        <v>1</v>
      </c>
    </row>
    <row r="3270" spans="1:55" x14ac:dyDescent="0.25">
      <c r="A3270" t="s">
        <v>830</v>
      </c>
      <c r="G3270" t="s">
        <v>3924</v>
      </c>
      <c r="N3270" s="2"/>
      <c r="O3270" s="2"/>
      <c r="R3270" t="s">
        <v>830</v>
      </c>
      <c r="U3270" t="s">
        <v>2788</v>
      </c>
      <c r="AD3270">
        <v>0</v>
      </c>
      <c r="AG3270">
        <v>0</v>
      </c>
      <c r="AP3270" s="3">
        <v>44556</v>
      </c>
      <c r="AY32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0" t="str">
        <f>data[[#This Row],[Différence en valeur]]&amp;data[[#This Row],[Année]]</f>
        <v>02021</v>
      </c>
      <c r="BC3270">
        <f>IF(COUNTIF($U$2:U3270,U3270)=COUNTIF(data[Référence principale],data[[#This Row],[Référence principale]]),COUNTIF(data[Référence principale],data[[#This Row],[Référence principale]]),)</f>
        <v>1</v>
      </c>
    </row>
    <row r="3271" spans="1:55" x14ac:dyDescent="0.25">
      <c r="A3271" t="s">
        <v>830</v>
      </c>
      <c r="G3271" t="s">
        <v>3924</v>
      </c>
      <c r="N3271" s="2"/>
      <c r="O3271" s="2"/>
      <c r="R3271" t="s">
        <v>830</v>
      </c>
      <c r="U3271" t="s">
        <v>2789</v>
      </c>
      <c r="AD3271">
        <v>0</v>
      </c>
      <c r="AG3271">
        <v>0</v>
      </c>
      <c r="AP3271" s="3">
        <v>44556</v>
      </c>
      <c r="AY32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1" t="str">
        <f>data[[#This Row],[Différence en valeur]]&amp;data[[#This Row],[Année]]</f>
        <v>02021</v>
      </c>
      <c r="BC3271">
        <f>IF(COUNTIF($U$2:U3271,U3271)=COUNTIF(data[Référence principale],data[[#This Row],[Référence principale]]),COUNTIF(data[Référence principale],data[[#This Row],[Référence principale]]),)</f>
        <v>1</v>
      </c>
    </row>
    <row r="3272" spans="1:55" x14ac:dyDescent="0.25">
      <c r="A3272" t="s">
        <v>830</v>
      </c>
      <c r="G3272" t="s">
        <v>3924</v>
      </c>
      <c r="N3272" s="2"/>
      <c r="O3272" s="2"/>
      <c r="R3272" t="s">
        <v>830</v>
      </c>
      <c r="U3272" t="s">
        <v>2790</v>
      </c>
      <c r="AD3272">
        <v>0</v>
      </c>
      <c r="AG3272">
        <v>0</v>
      </c>
      <c r="AP3272" s="3">
        <v>44556</v>
      </c>
      <c r="AY32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2" t="str">
        <f>data[[#This Row],[Différence en valeur]]&amp;data[[#This Row],[Année]]</f>
        <v>02021</v>
      </c>
      <c r="BC3272">
        <f>IF(COUNTIF($U$2:U3272,U3272)=COUNTIF(data[Référence principale],data[[#This Row],[Référence principale]]),COUNTIF(data[Référence principale],data[[#This Row],[Référence principale]]),)</f>
        <v>1</v>
      </c>
    </row>
    <row r="3273" spans="1:55" x14ac:dyDescent="0.25">
      <c r="A3273" t="s">
        <v>830</v>
      </c>
      <c r="G3273" t="s">
        <v>3924</v>
      </c>
      <c r="N3273" s="2"/>
      <c r="O3273" s="2"/>
      <c r="R3273" t="s">
        <v>830</v>
      </c>
      <c r="U3273" t="s">
        <v>2791</v>
      </c>
      <c r="AD3273">
        <v>0</v>
      </c>
      <c r="AG3273">
        <v>0</v>
      </c>
      <c r="AP3273" s="3">
        <v>44556</v>
      </c>
      <c r="AY32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3" t="str">
        <f>data[[#This Row],[Différence en valeur]]&amp;data[[#This Row],[Année]]</f>
        <v>02021</v>
      </c>
      <c r="BC3273">
        <f>IF(COUNTIF($U$2:U3273,U3273)=COUNTIF(data[Référence principale],data[[#This Row],[Référence principale]]),COUNTIF(data[Référence principale],data[[#This Row],[Référence principale]]),)</f>
        <v>1</v>
      </c>
    </row>
    <row r="3274" spans="1:55" x14ac:dyDescent="0.25">
      <c r="A3274" t="s">
        <v>830</v>
      </c>
      <c r="G3274" t="s">
        <v>3924</v>
      </c>
      <c r="N3274" s="2"/>
      <c r="O3274" s="2"/>
      <c r="R3274" t="s">
        <v>830</v>
      </c>
      <c r="U3274" t="s">
        <v>241</v>
      </c>
      <c r="AD3274">
        <v>0</v>
      </c>
      <c r="AG3274">
        <v>0</v>
      </c>
      <c r="AP3274" s="3">
        <v>44556</v>
      </c>
      <c r="AY32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4" t="str">
        <f>data[[#This Row],[Différence en valeur]]&amp;data[[#This Row],[Année]]</f>
        <v>02021</v>
      </c>
      <c r="BC3274">
        <f>IF(COUNTIF($U$2:U3274,U3274)=COUNTIF(data[Référence principale],data[[#This Row],[Référence principale]]),COUNTIF(data[Référence principale],data[[#This Row],[Référence principale]]),)</f>
        <v>2</v>
      </c>
    </row>
    <row r="3275" spans="1:55" x14ac:dyDescent="0.25">
      <c r="A3275" t="s">
        <v>830</v>
      </c>
      <c r="G3275" t="s">
        <v>3924</v>
      </c>
      <c r="N3275" s="2"/>
      <c r="O3275" s="2"/>
      <c r="R3275" t="s">
        <v>830</v>
      </c>
      <c r="U3275" t="s">
        <v>2792</v>
      </c>
      <c r="AD3275">
        <v>0</v>
      </c>
      <c r="AG3275">
        <v>0</v>
      </c>
      <c r="AP3275" s="3">
        <v>44556</v>
      </c>
      <c r="AY32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5" t="str">
        <f>data[[#This Row],[Différence en valeur]]&amp;data[[#This Row],[Année]]</f>
        <v>02021</v>
      </c>
      <c r="BC3275">
        <f>IF(COUNTIF($U$2:U3275,U3275)=COUNTIF(data[Référence principale],data[[#This Row],[Référence principale]]),COUNTIF(data[Référence principale],data[[#This Row],[Référence principale]]),)</f>
        <v>1</v>
      </c>
    </row>
    <row r="3276" spans="1:55" x14ac:dyDescent="0.25">
      <c r="A3276" t="s">
        <v>830</v>
      </c>
      <c r="G3276" t="s">
        <v>3924</v>
      </c>
      <c r="N3276" s="2"/>
      <c r="O3276" s="2"/>
      <c r="R3276" t="s">
        <v>830</v>
      </c>
      <c r="U3276" t="s">
        <v>2793</v>
      </c>
      <c r="AD3276">
        <v>0</v>
      </c>
      <c r="AG3276">
        <v>0</v>
      </c>
      <c r="AP3276" s="3">
        <v>44556</v>
      </c>
      <c r="AY32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6" t="str">
        <f>data[[#This Row],[Différence en valeur]]&amp;data[[#This Row],[Année]]</f>
        <v>02021</v>
      </c>
      <c r="BC3276">
        <f>IF(COUNTIF($U$2:U3276,U3276)=COUNTIF(data[Référence principale],data[[#This Row],[Référence principale]]),COUNTIF(data[Référence principale],data[[#This Row],[Référence principale]]),)</f>
        <v>1</v>
      </c>
    </row>
    <row r="3277" spans="1:55" x14ac:dyDescent="0.25">
      <c r="A3277" t="s">
        <v>830</v>
      </c>
      <c r="G3277" t="s">
        <v>3924</v>
      </c>
      <c r="N3277" s="2"/>
      <c r="O3277" s="2"/>
      <c r="R3277" t="s">
        <v>830</v>
      </c>
      <c r="U3277" t="s">
        <v>2794</v>
      </c>
      <c r="AD3277">
        <v>0</v>
      </c>
      <c r="AG3277">
        <v>0</v>
      </c>
      <c r="AP3277" s="3">
        <v>44556</v>
      </c>
      <c r="AY32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7" t="str">
        <f>data[[#This Row],[Différence en valeur]]&amp;data[[#This Row],[Année]]</f>
        <v>02021</v>
      </c>
      <c r="BC3277">
        <f>IF(COUNTIF($U$2:U3277,U3277)=COUNTIF(data[Référence principale],data[[#This Row],[Référence principale]]),COUNTIF(data[Référence principale],data[[#This Row],[Référence principale]]),)</f>
        <v>1</v>
      </c>
    </row>
    <row r="3278" spans="1:55" x14ac:dyDescent="0.25">
      <c r="A3278" t="s">
        <v>830</v>
      </c>
      <c r="G3278" t="s">
        <v>3924</v>
      </c>
      <c r="N3278" s="2"/>
      <c r="O3278" s="2"/>
      <c r="R3278" t="s">
        <v>830</v>
      </c>
      <c r="U3278" t="s">
        <v>2795</v>
      </c>
      <c r="AD3278">
        <v>0</v>
      </c>
      <c r="AG3278">
        <v>0</v>
      </c>
      <c r="AP3278" s="3">
        <v>44556</v>
      </c>
      <c r="AY32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8" t="str">
        <f>data[[#This Row],[Différence en valeur]]&amp;data[[#This Row],[Année]]</f>
        <v>02021</v>
      </c>
      <c r="BC3278">
        <f>IF(COUNTIF($U$2:U3278,U3278)=COUNTIF(data[Référence principale],data[[#This Row],[Référence principale]]),COUNTIF(data[Référence principale],data[[#This Row],[Référence principale]]),)</f>
        <v>1</v>
      </c>
    </row>
    <row r="3279" spans="1:55" x14ac:dyDescent="0.25">
      <c r="A3279" t="s">
        <v>830</v>
      </c>
      <c r="G3279" t="s">
        <v>3924</v>
      </c>
      <c r="N3279" s="2"/>
      <c r="O3279" s="2"/>
      <c r="R3279" t="s">
        <v>830</v>
      </c>
      <c r="U3279" t="s">
        <v>2796</v>
      </c>
      <c r="AD3279">
        <v>0</v>
      </c>
      <c r="AG3279">
        <v>0</v>
      </c>
      <c r="AP3279" s="3">
        <v>44556</v>
      </c>
      <c r="AY32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79" t="str">
        <f>data[[#This Row],[Différence en valeur]]&amp;data[[#This Row],[Année]]</f>
        <v>02021</v>
      </c>
      <c r="BC3279">
        <f>IF(COUNTIF($U$2:U3279,U3279)=COUNTIF(data[Référence principale],data[[#This Row],[Référence principale]]),COUNTIF(data[Référence principale],data[[#This Row],[Référence principale]]),)</f>
        <v>1</v>
      </c>
    </row>
    <row r="3280" spans="1:55" x14ac:dyDescent="0.25">
      <c r="A3280" t="s">
        <v>830</v>
      </c>
      <c r="G3280" t="s">
        <v>3924</v>
      </c>
      <c r="N3280" s="2"/>
      <c r="O3280" s="2"/>
      <c r="R3280" t="s">
        <v>830</v>
      </c>
      <c r="U3280" t="s">
        <v>2797</v>
      </c>
      <c r="AD3280">
        <v>0</v>
      </c>
      <c r="AG3280">
        <v>0</v>
      </c>
      <c r="AP3280" s="3">
        <v>44556</v>
      </c>
      <c r="AY32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0" t="str">
        <f>data[[#This Row],[Différence en valeur]]&amp;data[[#This Row],[Année]]</f>
        <v>02021</v>
      </c>
      <c r="BC3280">
        <f>IF(COUNTIF($U$2:U3280,U3280)=COUNTIF(data[Référence principale],data[[#This Row],[Référence principale]]),COUNTIF(data[Référence principale],data[[#This Row],[Référence principale]]),)</f>
        <v>1</v>
      </c>
    </row>
    <row r="3281" spans="1:55" x14ac:dyDescent="0.25">
      <c r="A3281" t="s">
        <v>830</v>
      </c>
      <c r="G3281" t="s">
        <v>3924</v>
      </c>
      <c r="N3281" s="2"/>
      <c r="O3281" s="2"/>
      <c r="R3281" t="s">
        <v>830</v>
      </c>
      <c r="U3281" t="s">
        <v>2798</v>
      </c>
      <c r="AD3281">
        <v>0</v>
      </c>
      <c r="AG3281">
        <v>0</v>
      </c>
      <c r="AP3281" s="3">
        <v>44556</v>
      </c>
      <c r="AY32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1" t="str">
        <f>data[[#This Row],[Différence en valeur]]&amp;data[[#This Row],[Année]]</f>
        <v>02021</v>
      </c>
      <c r="BC3281">
        <f>IF(COUNTIF($U$2:U3281,U3281)=COUNTIF(data[Référence principale],data[[#This Row],[Référence principale]]),COUNTIF(data[Référence principale],data[[#This Row],[Référence principale]]),)</f>
        <v>1</v>
      </c>
    </row>
    <row r="3282" spans="1:55" x14ac:dyDescent="0.25">
      <c r="A3282" t="s">
        <v>830</v>
      </c>
      <c r="G3282" t="s">
        <v>3924</v>
      </c>
      <c r="N3282" s="2"/>
      <c r="O3282" s="2"/>
      <c r="R3282" t="s">
        <v>830</v>
      </c>
      <c r="U3282" t="s">
        <v>670</v>
      </c>
      <c r="AD3282">
        <v>0</v>
      </c>
      <c r="AG3282">
        <v>0</v>
      </c>
      <c r="AP3282" s="3">
        <v>44556</v>
      </c>
      <c r="AY32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2" t="str">
        <f>data[[#This Row],[Différence en valeur]]&amp;data[[#This Row],[Année]]</f>
        <v>02021</v>
      </c>
      <c r="BC3282">
        <f>IF(COUNTIF($U$2:U3282,U3282)=COUNTIF(data[Référence principale],data[[#This Row],[Référence principale]]),COUNTIF(data[Référence principale],data[[#This Row],[Référence principale]]),)</f>
        <v>0</v>
      </c>
    </row>
    <row r="3283" spans="1:55" x14ac:dyDescent="0.25">
      <c r="A3283" t="s">
        <v>830</v>
      </c>
      <c r="G3283" t="s">
        <v>3924</v>
      </c>
      <c r="N3283" s="2"/>
      <c r="O3283" s="2"/>
      <c r="R3283" t="s">
        <v>830</v>
      </c>
      <c r="U3283" t="s">
        <v>259</v>
      </c>
      <c r="AD3283">
        <v>0</v>
      </c>
      <c r="AG3283">
        <v>0</v>
      </c>
      <c r="AP3283" s="3">
        <v>44556</v>
      </c>
      <c r="AY32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3" t="str">
        <f>data[[#This Row],[Différence en valeur]]&amp;data[[#This Row],[Année]]</f>
        <v>02021</v>
      </c>
      <c r="BC3283">
        <f>IF(COUNTIF($U$2:U3283,U3283)=COUNTIF(data[Référence principale],data[[#This Row],[Référence principale]]),COUNTIF(data[Référence principale],data[[#This Row],[Référence principale]]),)</f>
        <v>2</v>
      </c>
    </row>
    <row r="3284" spans="1:55" x14ac:dyDescent="0.25">
      <c r="A3284" t="s">
        <v>830</v>
      </c>
      <c r="G3284" t="s">
        <v>3924</v>
      </c>
      <c r="N3284" s="2"/>
      <c r="O3284" s="2"/>
      <c r="R3284" t="s">
        <v>830</v>
      </c>
      <c r="U3284" t="s">
        <v>260</v>
      </c>
      <c r="AD3284">
        <v>0</v>
      </c>
      <c r="AG3284">
        <v>0</v>
      </c>
      <c r="AP3284" s="3">
        <v>44556</v>
      </c>
      <c r="AY32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4" t="str">
        <f>data[[#This Row],[Différence en valeur]]&amp;data[[#This Row],[Année]]</f>
        <v>02021</v>
      </c>
      <c r="BC3284">
        <f>IF(COUNTIF($U$2:U3284,U3284)=COUNTIF(data[Référence principale],data[[#This Row],[Référence principale]]),COUNTIF(data[Référence principale],data[[#This Row],[Référence principale]]),)</f>
        <v>2</v>
      </c>
    </row>
    <row r="3285" spans="1:55" x14ac:dyDescent="0.25">
      <c r="A3285" t="s">
        <v>830</v>
      </c>
      <c r="G3285" t="s">
        <v>3924</v>
      </c>
      <c r="N3285" s="2"/>
      <c r="O3285" s="2"/>
      <c r="R3285" t="s">
        <v>830</v>
      </c>
      <c r="U3285" t="s">
        <v>198</v>
      </c>
      <c r="AD3285">
        <v>0</v>
      </c>
      <c r="AG3285">
        <v>0</v>
      </c>
      <c r="AP3285" s="3">
        <v>44556</v>
      </c>
      <c r="AY32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5" t="str">
        <f>data[[#This Row],[Différence en valeur]]&amp;data[[#This Row],[Année]]</f>
        <v>02021</v>
      </c>
      <c r="BC3285">
        <f>IF(COUNTIF($U$2:U3285,U3285)=COUNTIF(data[Référence principale],data[[#This Row],[Référence principale]]),COUNTIF(data[Référence principale],data[[#This Row],[Référence principale]]),)</f>
        <v>3</v>
      </c>
    </row>
    <row r="3286" spans="1:55" x14ac:dyDescent="0.25">
      <c r="A3286" t="s">
        <v>830</v>
      </c>
      <c r="G3286" t="s">
        <v>3924</v>
      </c>
      <c r="N3286" s="2"/>
      <c r="O3286" s="2"/>
      <c r="R3286" t="s">
        <v>830</v>
      </c>
      <c r="U3286" t="s">
        <v>2799</v>
      </c>
      <c r="AD3286">
        <v>0</v>
      </c>
      <c r="AG3286">
        <v>0</v>
      </c>
      <c r="AP3286" s="3">
        <v>44556</v>
      </c>
      <c r="AY32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6" t="str">
        <f>data[[#This Row],[Différence en valeur]]&amp;data[[#This Row],[Année]]</f>
        <v>02021</v>
      </c>
      <c r="BC3286">
        <f>IF(COUNTIF($U$2:U3286,U3286)=COUNTIF(data[Référence principale],data[[#This Row],[Référence principale]]),COUNTIF(data[Référence principale],data[[#This Row],[Référence principale]]),)</f>
        <v>1</v>
      </c>
    </row>
    <row r="3287" spans="1:55" x14ac:dyDescent="0.25">
      <c r="A3287" t="s">
        <v>830</v>
      </c>
      <c r="G3287" t="s">
        <v>3924</v>
      </c>
      <c r="N3287" s="2"/>
      <c r="O3287" s="2"/>
      <c r="R3287" t="s">
        <v>830</v>
      </c>
      <c r="U3287" t="s">
        <v>2800</v>
      </c>
      <c r="AD3287">
        <v>0</v>
      </c>
      <c r="AG3287">
        <v>0</v>
      </c>
      <c r="AP3287" s="3">
        <v>44556</v>
      </c>
      <c r="AY32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7" t="str">
        <f>data[[#This Row],[Différence en valeur]]&amp;data[[#This Row],[Année]]</f>
        <v>02021</v>
      </c>
      <c r="BC3287">
        <f>IF(COUNTIF($U$2:U3287,U3287)=COUNTIF(data[Référence principale],data[[#This Row],[Référence principale]]),COUNTIF(data[Référence principale],data[[#This Row],[Référence principale]]),)</f>
        <v>1</v>
      </c>
    </row>
    <row r="3288" spans="1:55" x14ac:dyDescent="0.25">
      <c r="A3288" t="s">
        <v>830</v>
      </c>
      <c r="G3288" t="s">
        <v>3924</v>
      </c>
      <c r="N3288" s="2"/>
      <c r="O3288" s="2"/>
      <c r="R3288" t="s">
        <v>830</v>
      </c>
      <c r="U3288" t="s">
        <v>2801</v>
      </c>
      <c r="AD3288">
        <v>0</v>
      </c>
      <c r="AG3288">
        <v>0</v>
      </c>
      <c r="AP3288" s="3">
        <v>44556</v>
      </c>
      <c r="AY32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8" t="str">
        <f>data[[#This Row],[Différence en valeur]]&amp;data[[#This Row],[Année]]</f>
        <v>02021</v>
      </c>
      <c r="BC3288">
        <f>IF(COUNTIF($U$2:U3288,U3288)=COUNTIF(data[Référence principale],data[[#This Row],[Référence principale]]),COUNTIF(data[Référence principale],data[[#This Row],[Référence principale]]),)</f>
        <v>1</v>
      </c>
    </row>
    <row r="3289" spans="1:55" x14ac:dyDescent="0.25">
      <c r="A3289" t="s">
        <v>830</v>
      </c>
      <c r="G3289" t="s">
        <v>3924</v>
      </c>
      <c r="N3289" s="2"/>
      <c r="O3289" s="2"/>
      <c r="R3289" t="s">
        <v>830</v>
      </c>
      <c r="U3289" t="s">
        <v>2802</v>
      </c>
      <c r="AD3289">
        <v>0</v>
      </c>
      <c r="AG3289">
        <v>0</v>
      </c>
      <c r="AP3289" s="3">
        <v>44556</v>
      </c>
      <c r="AY32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89" t="str">
        <f>data[[#This Row],[Différence en valeur]]&amp;data[[#This Row],[Année]]</f>
        <v>02021</v>
      </c>
      <c r="BC3289">
        <f>IF(COUNTIF($U$2:U3289,U3289)=COUNTIF(data[Référence principale],data[[#This Row],[Référence principale]]),COUNTIF(data[Référence principale],data[[#This Row],[Référence principale]]),)</f>
        <v>1</v>
      </c>
    </row>
    <row r="3290" spans="1:55" x14ac:dyDescent="0.25">
      <c r="A3290" t="s">
        <v>830</v>
      </c>
      <c r="G3290" t="s">
        <v>3924</v>
      </c>
      <c r="N3290" s="2"/>
      <c r="O3290" s="2"/>
      <c r="R3290" t="s">
        <v>830</v>
      </c>
      <c r="U3290" t="s">
        <v>457</v>
      </c>
      <c r="AD3290">
        <v>0</v>
      </c>
      <c r="AG3290">
        <v>0</v>
      </c>
      <c r="AP3290" s="3">
        <v>44556</v>
      </c>
      <c r="AY32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0" t="str">
        <f>data[[#This Row],[Différence en valeur]]&amp;data[[#This Row],[Année]]</f>
        <v>02021</v>
      </c>
      <c r="BC3290">
        <f>IF(COUNTIF($U$2:U3290,U3290)=COUNTIF(data[Référence principale],data[[#This Row],[Référence principale]]),COUNTIF(data[Référence principale],data[[#This Row],[Référence principale]]),)</f>
        <v>2</v>
      </c>
    </row>
    <row r="3291" spans="1:55" x14ac:dyDescent="0.25">
      <c r="A3291" t="s">
        <v>830</v>
      </c>
      <c r="G3291" t="s">
        <v>3924</v>
      </c>
      <c r="N3291" s="2"/>
      <c r="O3291" s="2"/>
      <c r="R3291" t="s">
        <v>830</v>
      </c>
      <c r="U3291" t="s">
        <v>2803</v>
      </c>
      <c r="AD3291">
        <v>0</v>
      </c>
      <c r="AG3291">
        <v>0</v>
      </c>
      <c r="AP3291" s="3">
        <v>44556</v>
      </c>
      <c r="AY32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1" t="str">
        <f>data[[#This Row],[Différence en valeur]]&amp;data[[#This Row],[Année]]</f>
        <v>02021</v>
      </c>
      <c r="BC3291">
        <f>IF(COUNTIF($U$2:U3291,U3291)=COUNTIF(data[Référence principale],data[[#This Row],[Référence principale]]),COUNTIF(data[Référence principale],data[[#This Row],[Référence principale]]),)</f>
        <v>1</v>
      </c>
    </row>
    <row r="3292" spans="1:55" x14ac:dyDescent="0.25">
      <c r="A3292" t="s">
        <v>830</v>
      </c>
      <c r="G3292" t="s">
        <v>3924</v>
      </c>
      <c r="N3292" s="2"/>
      <c r="O3292" s="2"/>
      <c r="R3292" t="s">
        <v>830</v>
      </c>
      <c r="U3292" t="s">
        <v>2804</v>
      </c>
      <c r="AD3292">
        <v>-2</v>
      </c>
      <c r="AG3292">
        <v>-1.0214000000000001</v>
      </c>
      <c r="AP3292" s="3">
        <v>44556</v>
      </c>
      <c r="AY32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2" t="str">
        <f>data[[#This Row],[Différence en valeur]]&amp;data[[#This Row],[Année]]</f>
        <v>-1.02142021</v>
      </c>
      <c r="BC3292">
        <f>IF(COUNTIF($U$2:U3292,U3292)=COUNTIF(data[Référence principale],data[[#This Row],[Référence principale]]),COUNTIF(data[Référence principale],data[[#This Row],[Référence principale]]),)</f>
        <v>0</v>
      </c>
    </row>
    <row r="3293" spans="1:55" x14ac:dyDescent="0.25">
      <c r="A3293" t="s">
        <v>830</v>
      </c>
      <c r="G3293" t="s">
        <v>3924</v>
      </c>
      <c r="N3293" s="2"/>
      <c r="O3293" s="2"/>
      <c r="R3293" t="s">
        <v>830</v>
      </c>
      <c r="U3293" t="s">
        <v>2805</v>
      </c>
      <c r="AD3293">
        <v>0</v>
      </c>
      <c r="AG3293">
        <v>0</v>
      </c>
      <c r="AP3293" s="3">
        <v>44556</v>
      </c>
      <c r="AY32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3" t="str">
        <f>data[[#This Row],[Différence en valeur]]&amp;data[[#This Row],[Année]]</f>
        <v>02021</v>
      </c>
      <c r="BC3293">
        <f>IF(COUNTIF($U$2:U3293,U3293)=COUNTIF(data[Référence principale],data[[#This Row],[Référence principale]]),COUNTIF(data[Référence principale],data[[#This Row],[Référence principale]]),)</f>
        <v>1</v>
      </c>
    </row>
    <row r="3294" spans="1:55" x14ac:dyDescent="0.25">
      <c r="A3294" t="s">
        <v>830</v>
      </c>
      <c r="G3294" t="s">
        <v>3924</v>
      </c>
      <c r="N3294" s="2"/>
      <c r="O3294" s="2"/>
      <c r="R3294" t="s">
        <v>830</v>
      </c>
      <c r="U3294" t="s">
        <v>2806</v>
      </c>
      <c r="AD3294">
        <v>0</v>
      </c>
      <c r="AG3294">
        <v>0</v>
      </c>
      <c r="AP3294" s="3">
        <v>44556</v>
      </c>
      <c r="AY32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4" t="str">
        <f>data[[#This Row],[Différence en valeur]]&amp;data[[#This Row],[Année]]</f>
        <v>02021</v>
      </c>
      <c r="BC3294">
        <f>IF(COUNTIF($U$2:U3294,U3294)=COUNTIF(data[Référence principale],data[[#This Row],[Référence principale]]),COUNTIF(data[Référence principale],data[[#This Row],[Référence principale]]),)</f>
        <v>1</v>
      </c>
    </row>
    <row r="3295" spans="1:55" x14ac:dyDescent="0.25">
      <c r="A3295" t="s">
        <v>830</v>
      </c>
      <c r="G3295" t="s">
        <v>3924</v>
      </c>
      <c r="N3295" s="2"/>
      <c r="O3295" s="2"/>
      <c r="R3295" t="s">
        <v>830</v>
      </c>
      <c r="U3295" t="s">
        <v>2807</v>
      </c>
      <c r="AD3295">
        <v>0</v>
      </c>
      <c r="AG3295">
        <v>0</v>
      </c>
      <c r="AP3295" s="3">
        <v>44556</v>
      </c>
      <c r="AY32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5" t="str">
        <f>data[[#This Row],[Différence en valeur]]&amp;data[[#This Row],[Année]]</f>
        <v>02021</v>
      </c>
      <c r="BC3295">
        <f>IF(COUNTIF($U$2:U3295,U3295)=COUNTIF(data[Référence principale],data[[#This Row],[Référence principale]]),COUNTIF(data[Référence principale],data[[#This Row],[Référence principale]]),)</f>
        <v>1</v>
      </c>
    </row>
    <row r="3296" spans="1:55" x14ac:dyDescent="0.25">
      <c r="A3296" t="s">
        <v>830</v>
      </c>
      <c r="G3296" t="s">
        <v>3924</v>
      </c>
      <c r="N3296" s="2"/>
      <c r="O3296" s="2"/>
      <c r="R3296" t="s">
        <v>830</v>
      </c>
      <c r="U3296" t="s">
        <v>2808</v>
      </c>
      <c r="AD3296">
        <v>-1</v>
      </c>
      <c r="AG3296">
        <v>-6.9000000000000006E-2</v>
      </c>
      <c r="AP3296" s="3">
        <v>44556</v>
      </c>
      <c r="AY32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6" t="str">
        <f>data[[#This Row],[Différence en valeur]]&amp;data[[#This Row],[Année]]</f>
        <v>-0.0692021</v>
      </c>
      <c r="BC3296">
        <f>IF(COUNTIF($U$2:U3296,U3296)=COUNTIF(data[Référence principale],data[[#This Row],[Référence principale]]),COUNTIF(data[Référence principale],data[[#This Row],[Référence principale]]),)</f>
        <v>0</v>
      </c>
    </row>
    <row r="3297" spans="1:55" x14ac:dyDescent="0.25">
      <c r="A3297" t="s">
        <v>830</v>
      </c>
      <c r="G3297" t="s">
        <v>3924</v>
      </c>
      <c r="N3297" s="2"/>
      <c r="O3297" s="2"/>
      <c r="R3297" t="s">
        <v>830</v>
      </c>
      <c r="U3297" t="s">
        <v>2809</v>
      </c>
      <c r="AD3297">
        <v>0</v>
      </c>
      <c r="AG3297">
        <v>0</v>
      </c>
      <c r="AP3297" s="3">
        <v>44556</v>
      </c>
      <c r="AY32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7" t="str">
        <f>data[[#This Row],[Différence en valeur]]&amp;data[[#This Row],[Année]]</f>
        <v>02021</v>
      </c>
      <c r="BC3297">
        <f>IF(COUNTIF($U$2:U3297,U3297)=COUNTIF(data[Référence principale],data[[#This Row],[Référence principale]]),COUNTIF(data[Référence principale],data[[#This Row],[Référence principale]]),)</f>
        <v>0</v>
      </c>
    </row>
    <row r="3298" spans="1:55" x14ac:dyDescent="0.25">
      <c r="A3298" t="s">
        <v>830</v>
      </c>
      <c r="G3298" t="s">
        <v>3924</v>
      </c>
      <c r="N3298" s="2"/>
      <c r="O3298" s="2"/>
      <c r="R3298" t="s">
        <v>830</v>
      </c>
      <c r="U3298" t="s">
        <v>2809</v>
      </c>
      <c r="AD3298">
        <v>0</v>
      </c>
      <c r="AG3298">
        <v>0</v>
      </c>
      <c r="AP3298" s="3">
        <v>44556</v>
      </c>
      <c r="AY32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8" t="str">
        <f>data[[#This Row],[Différence en valeur]]&amp;data[[#This Row],[Année]]</f>
        <v>02021</v>
      </c>
      <c r="BC3298">
        <f>IF(COUNTIF($U$2:U3298,U3298)=COUNTIF(data[Référence principale],data[[#This Row],[Référence principale]]),COUNTIF(data[Référence principale],data[[#This Row],[Référence principale]]),)</f>
        <v>2</v>
      </c>
    </row>
    <row r="3299" spans="1:55" x14ac:dyDescent="0.25">
      <c r="A3299" t="s">
        <v>830</v>
      </c>
      <c r="G3299" t="s">
        <v>3924</v>
      </c>
      <c r="N3299" s="2"/>
      <c r="O3299" s="2"/>
      <c r="R3299" t="s">
        <v>830</v>
      </c>
      <c r="U3299" t="s">
        <v>503</v>
      </c>
      <c r="AD3299">
        <v>0</v>
      </c>
      <c r="AG3299">
        <v>0</v>
      </c>
      <c r="AP3299" s="3">
        <v>44556</v>
      </c>
      <c r="AY32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2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299" t="str">
        <f>data[[#This Row],[Différence en valeur]]&amp;data[[#This Row],[Année]]</f>
        <v>02021</v>
      </c>
      <c r="BC3299">
        <f>IF(COUNTIF($U$2:U3299,U3299)=COUNTIF(data[Référence principale],data[[#This Row],[Référence principale]]),COUNTIF(data[Référence principale],data[[#This Row],[Référence principale]]),)</f>
        <v>0</v>
      </c>
    </row>
    <row r="3300" spans="1:55" x14ac:dyDescent="0.25">
      <c r="A3300" t="s">
        <v>830</v>
      </c>
      <c r="G3300" t="s">
        <v>3924</v>
      </c>
      <c r="N3300" s="2"/>
      <c r="O3300" s="2"/>
      <c r="R3300" t="s">
        <v>830</v>
      </c>
      <c r="U3300" t="s">
        <v>503</v>
      </c>
      <c r="AD3300">
        <v>0</v>
      </c>
      <c r="AG3300">
        <v>0</v>
      </c>
      <c r="AP3300" s="3">
        <v>44556</v>
      </c>
      <c r="AY33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0" t="str">
        <f>data[[#This Row],[Différence en valeur]]&amp;data[[#This Row],[Année]]</f>
        <v>02021</v>
      </c>
      <c r="BC3300">
        <f>IF(COUNTIF($U$2:U3300,U3300)=COUNTIF(data[Référence principale],data[[#This Row],[Référence principale]]),COUNTIF(data[Référence principale],data[[#This Row],[Référence principale]]),)</f>
        <v>3</v>
      </c>
    </row>
    <row r="3301" spans="1:55" x14ac:dyDescent="0.25">
      <c r="A3301" t="s">
        <v>830</v>
      </c>
      <c r="G3301" t="s">
        <v>3924</v>
      </c>
      <c r="N3301" s="2"/>
      <c r="O3301" s="2"/>
      <c r="R3301" t="s">
        <v>830</v>
      </c>
      <c r="U3301" t="s">
        <v>2810</v>
      </c>
      <c r="AD3301">
        <v>0</v>
      </c>
      <c r="AG3301">
        <v>0</v>
      </c>
      <c r="AP3301" s="3">
        <v>44556</v>
      </c>
      <c r="AY33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1" t="str">
        <f>data[[#This Row],[Différence en valeur]]&amp;data[[#This Row],[Année]]</f>
        <v>02021</v>
      </c>
      <c r="BC3301">
        <f>IF(COUNTIF($U$2:U3301,U3301)=COUNTIF(data[Référence principale],data[[#This Row],[Référence principale]]),COUNTIF(data[Référence principale],data[[#This Row],[Référence principale]]),)</f>
        <v>1</v>
      </c>
    </row>
    <row r="3302" spans="1:55" x14ac:dyDescent="0.25">
      <c r="A3302" t="s">
        <v>830</v>
      </c>
      <c r="G3302" t="s">
        <v>3924</v>
      </c>
      <c r="N3302" s="2"/>
      <c r="O3302" s="2"/>
      <c r="R3302" t="s">
        <v>830</v>
      </c>
      <c r="U3302" t="s">
        <v>2811</v>
      </c>
      <c r="AD3302">
        <v>0</v>
      </c>
      <c r="AG3302">
        <v>0</v>
      </c>
      <c r="AP3302" s="3">
        <v>44556</v>
      </c>
      <c r="AY33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2" t="str">
        <f>data[[#This Row],[Différence en valeur]]&amp;data[[#This Row],[Année]]</f>
        <v>02021</v>
      </c>
      <c r="BC3302">
        <f>IF(COUNTIF($U$2:U3302,U3302)=COUNTIF(data[Référence principale],data[[#This Row],[Référence principale]]),COUNTIF(data[Référence principale],data[[#This Row],[Référence principale]]),)</f>
        <v>0</v>
      </c>
    </row>
    <row r="3303" spans="1:55" x14ac:dyDescent="0.25">
      <c r="A3303" t="s">
        <v>830</v>
      </c>
      <c r="G3303" t="s">
        <v>3924</v>
      </c>
      <c r="N3303" s="2"/>
      <c r="O3303" s="2"/>
      <c r="R3303" t="s">
        <v>830</v>
      </c>
      <c r="U3303" t="s">
        <v>2811</v>
      </c>
      <c r="AD3303">
        <v>11</v>
      </c>
      <c r="AG3303">
        <v>2.5630000000000002</v>
      </c>
      <c r="AP3303" s="3">
        <v>44556</v>
      </c>
      <c r="AY33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3" t="str">
        <f>data[[#This Row],[Différence en valeur]]&amp;data[[#This Row],[Année]]</f>
        <v>2.5632021</v>
      </c>
      <c r="BC3303">
        <f>IF(COUNTIF($U$2:U3303,U3303)=COUNTIF(data[Référence principale],data[[#This Row],[Référence principale]]),COUNTIF(data[Référence principale],data[[#This Row],[Référence principale]]),)</f>
        <v>2</v>
      </c>
    </row>
    <row r="3304" spans="1:55" x14ac:dyDescent="0.25">
      <c r="A3304" t="s">
        <v>830</v>
      </c>
      <c r="G3304" t="s">
        <v>3924</v>
      </c>
      <c r="N3304" s="2"/>
      <c r="O3304" s="2"/>
      <c r="R3304" t="s">
        <v>830</v>
      </c>
      <c r="U3304" t="s">
        <v>632</v>
      </c>
      <c r="AD3304">
        <v>0</v>
      </c>
      <c r="AG3304">
        <v>0</v>
      </c>
      <c r="AP3304" s="3">
        <v>44556</v>
      </c>
      <c r="AY33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4" t="str">
        <f>data[[#This Row],[Différence en valeur]]&amp;data[[#This Row],[Année]]</f>
        <v>02021</v>
      </c>
      <c r="BC3304">
        <f>IF(COUNTIF($U$2:U3304,U3304)=COUNTIF(data[Référence principale],data[[#This Row],[Référence principale]]),COUNTIF(data[Référence principale],data[[#This Row],[Référence principale]]),)</f>
        <v>2</v>
      </c>
    </row>
    <row r="3305" spans="1:55" x14ac:dyDescent="0.25">
      <c r="A3305" t="s">
        <v>830</v>
      </c>
      <c r="G3305" t="s">
        <v>3924</v>
      </c>
      <c r="N3305" s="2"/>
      <c r="O3305" s="2"/>
      <c r="R3305" t="s">
        <v>830</v>
      </c>
      <c r="U3305" t="s">
        <v>2812</v>
      </c>
      <c r="AD3305">
        <v>0</v>
      </c>
      <c r="AG3305">
        <v>0</v>
      </c>
      <c r="AP3305" s="3">
        <v>44556</v>
      </c>
      <c r="AY33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5" t="str">
        <f>data[[#This Row],[Différence en valeur]]&amp;data[[#This Row],[Année]]</f>
        <v>02021</v>
      </c>
      <c r="BC3305">
        <f>IF(COUNTIF($U$2:U3305,U3305)=COUNTIF(data[Référence principale],data[[#This Row],[Référence principale]]),COUNTIF(data[Référence principale],data[[#This Row],[Référence principale]]),)</f>
        <v>1</v>
      </c>
    </row>
    <row r="3306" spans="1:55" x14ac:dyDescent="0.25">
      <c r="A3306" t="s">
        <v>830</v>
      </c>
      <c r="G3306" t="s">
        <v>3924</v>
      </c>
      <c r="N3306" s="2"/>
      <c r="O3306" s="2"/>
      <c r="R3306" t="s">
        <v>830</v>
      </c>
      <c r="U3306" t="s">
        <v>2813</v>
      </c>
      <c r="AD3306">
        <v>0</v>
      </c>
      <c r="AG3306">
        <v>0</v>
      </c>
      <c r="AP3306" s="3">
        <v>44556</v>
      </c>
      <c r="AY33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6" t="str">
        <f>data[[#This Row],[Différence en valeur]]&amp;data[[#This Row],[Année]]</f>
        <v>02021</v>
      </c>
      <c r="BC3306">
        <f>IF(COUNTIF($U$2:U3306,U3306)=COUNTIF(data[Référence principale],data[[#This Row],[Référence principale]]),COUNTIF(data[Référence principale],data[[#This Row],[Référence principale]]),)</f>
        <v>0</v>
      </c>
    </row>
    <row r="3307" spans="1:55" x14ac:dyDescent="0.25">
      <c r="A3307" t="s">
        <v>830</v>
      </c>
      <c r="G3307" t="s">
        <v>3924</v>
      </c>
      <c r="N3307" s="2"/>
      <c r="O3307" s="2"/>
      <c r="R3307" t="s">
        <v>830</v>
      </c>
      <c r="U3307" t="s">
        <v>2813</v>
      </c>
      <c r="AD3307">
        <v>0</v>
      </c>
      <c r="AG3307">
        <v>0</v>
      </c>
      <c r="AP3307" s="3">
        <v>44556</v>
      </c>
      <c r="AY33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7" t="str">
        <f>data[[#This Row],[Différence en valeur]]&amp;data[[#This Row],[Année]]</f>
        <v>02021</v>
      </c>
      <c r="BC3307">
        <f>IF(COUNTIF($U$2:U3307,U3307)=COUNTIF(data[Référence principale],data[[#This Row],[Référence principale]]),COUNTIF(data[Référence principale],data[[#This Row],[Référence principale]]),)</f>
        <v>0</v>
      </c>
    </row>
    <row r="3308" spans="1:55" x14ac:dyDescent="0.25">
      <c r="A3308" t="s">
        <v>830</v>
      </c>
      <c r="G3308" t="s">
        <v>3924</v>
      </c>
      <c r="N3308" s="2"/>
      <c r="O3308" s="2"/>
      <c r="R3308" t="s">
        <v>830</v>
      </c>
      <c r="U3308" t="s">
        <v>2814</v>
      </c>
      <c r="AD3308">
        <v>0</v>
      </c>
      <c r="AG3308">
        <v>0</v>
      </c>
      <c r="AP3308" s="3">
        <v>44556</v>
      </c>
      <c r="AY33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8" t="str">
        <f>data[[#This Row],[Différence en valeur]]&amp;data[[#This Row],[Année]]</f>
        <v>02021</v>
      </c>
      <c r="BC3308">
        <f>IF(COUNTIF($U$2:U3308,U3308)=COUNTIF(data[Référence principale],data[[#This Row],[Référence principale]]),COUNTIF(data[Référence principale],data[[#This Row],[Référence principale]]),)</f>
        <v>0</v>
      </c>
    </row>
    <row r="3309" spans="1:55" x14ac:dyDescent="0.25">
      <c r="A3309" t="s">
        <v>830</v>
      </c>
      <c r="G3309" t="s">
        <v>3924</v>
      </c>
      <c r="N3309" s="2"/>
      <c r="O3309" s="2"/>
      <c r="R3309" t="s">
        <v>830</v>
      </c>
      <c r="U3309" t="s">
        <v>2814</v>
      </c>
      <c r="AD3309">
        <v>0</v>
      </c>
      <c r="AG3309">
        <v>0</v>
      </c>
      <c r="AP3309" s="3">
        <v>44556</v>
      </c>
      <c r="AY33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09" t="str">
        <f>data[[#This Row],[Différence en valeur]]&amp;data[[#This Row],[Année]]</f>
        <v>02021</v>
      </c>
      <c r="BC3309">
        <f>IF(COUNTIF($U$2:U3309,U3309)=COUNTIF(data[Référence principale],data[[#This Row],[Référence principale]]),COUNTIF(data[Référence principale],data[[#This Row],[Référence principale]]),)</f>
        <v>2</v>
      </c>
    </row>
    <row r="3310" spans="1:55" x14ac:dyDescent="0.25">
      <c r="A3310" t="s">
        <v>830</v>
      </c>
      <c r="G3310" t="s">
        <v>3924</v>
      </c>
      <c r="N3310" s="2"/>
      <c r="O3310" s="2"/>
      <c r="R3310" t="s">
        <v>830</v>
      </c>
      <c r="U3310" t="s">
        <v>2815</v>
      </c>
      <c r="AD3310">
        <v>0</v>
      </c>
      <c r="AG3310">
        <v>0</v>
      </c>
      <c r="AP3310" s="3">
        <v>44556</v>
      </c>
      <c r="AY33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0" t="str">
        <f>data[[#This Row],[Différence en valeur]]&amp;data[[#This Row],[Année]]</f>
        <v>02021</v>
      </c>
      <c r="BC3310">
        <f>IF(COUNTIF($U$2:U3310,U3310)=COUNTIF(data[Référence principale],data[[#This Row],[Référence principale]]),COUNTIF(data[Référence principale],data[[#This Row],[Référence principale]]),)</f>
        <v>1</v>
      </c>
    </row>
    <row r="3311" spans="1:55" x14ac:dyDescent="0.25">
      <c r="A3311" t="s">
        <v>830</v>
      </c>
      <c r="G3311" t="s">
        <v>3924</v>
      </c>
      <c r="N3311" s="2"/>
      <c r="O3311" s="2"/>
      <c r="R3311" t="s">
        <v>830</v>
      </c>
      <c r="U3311" t="s">
        <v>2816</v>
      </c>
      <c r="AD3311">
        <v>0</v>
      </c>
      <c r="AG3311">
        <v>0</v>
      </c>
      <c r="AP3311" s="3">
        <v>44556</v>
      </c>
      <c r="AY33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1" t="str">
        <f>data[[#This Row],[Différence en valeur]]&amp;data[[#This Row],[Année]]</f>
        <v>02021</v>
      </c>
      <c r="BC3311">
        <f>IF(COUNTIF($U$2:U3311,U3311)=COUNTIF(data[Référence principale],data[[#This Row],[Référence principale]]),COUNTIF(data[Référence principale],data[[#This Row],[Référence principale]]),)</f>
        <v>0</v>
      </c>
    </row>
    <row r="3312" spans="1:55" x14ac:dyDescent="0.25">
      <c r="A3312" t="s">
        <v>830</v>
      </c>
      <c r="G3312" t="s">
        <v>3924</v>
      </c>
      <c r="N3312" s="2"/>
      <c r="O3312" s="2"/>
      <c r="R3312" t="s">
        <v>830</v>
      </c>
      <c r="U3312" t="s">
        <v>2816</v>
      </c>
      <c r="AD3312">
        <v>1</v>
      </c>
      <c r="AG3312">
        <v>0.45250000000000001</v>
      </c>
      <c r="AP3312" s="3">
        <v>44556</v>
      </c>
      <c r="AY33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2" t="str">
        <f>data[[#This Row],[Différence en valeur]]&amp;data[[#This Row],[Année]]</f>
        <v>0.45252021</v>
      </c>
      <c r="BC3312">
        <f>IF(COUNTIF($U$2:U3312,U3312)=COUNTIF(data[Référence principale],data[[#This Row],[Référence principale]]),COUNTIF(data[Référence principale],data[[#This Row],[Référence principale]]),)</f>
        <v>0</v>
      </c>
    </row>
    <row r="3313" spans="1:55" x14ac:dyDescent="0.25">
      <c r="A3313" t="s">
        <v>830</v>
      </c>
      <c r="G3313" t="s">
        <v>3924</v>
      </c>
      <c r="N3313" s="2"/>
      <c r="O3313" s="2"/>
      <c r="R3313" t="s">
        <v>830</v>
      </c>
      <c r="U3313" t="s">
        <v>2817</v>
      </c>
      <c r="AD3313">
        <v>0</v>
      </c>
      <c r="AG3313">
        <v>0</v>
      </c>
      <c r="AP3313" s="3">
        <v>44556</v>
      </c>
      <c r="AY33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3" t="str">
        <f>data[[#This Row],[Différence en valeur]]&amp;data[[#This Row],[Année]]</f>
        <v>02021</v>
      </c>
      <c r="BC3313">
        <f>IF(COUNTIF($U$2:U3313,U3313)=COUNTIF(data[Référence principale],data[[#This Row],[Référence principale]]),COUNTIF(data[Référence principale],data[[#This Row],[Référence principale]]),)</f>
        <v>0</v>
      </c>
    </row>
    <row r="3314" spans="1:55" x14ac:dyDescent="0.25">
      <c r="A3314" t="s">
        <v>830</v>
      </c>
      <c r="G3314" t="s">
        <v>3924</v>
      </c>
      <c r="N3314" s="2"/>
      <c r="O3314" s="2"/>
      <c r="R3314" t="s">
        <v>830</v>
      </c>
      <c r="U3314" t="s">
        <v>2817</v>
      </c>
      <c r="AD3314">
        <v>0</v>
      </c>
      <c r="AG3314">
        <v>0</v>
      </c>
      <c r="AP3314" s="3">
        <v>44556</v>
      </c>
      <c r="AY33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4" t="str">
        <f>data[[#This Row],[Différence en valeur]]&amp;data[[#This Row],[Année]]</f>
        <v>02021</v>
      </c>
      <c r="BC3314">
        <f>IF(COUNTIF($U$2:U3314,U3314)=COUNTIF(data[Référence principale],data[[#This Row],[Référence principale]]),COUNTIF(data[Référence principale],data[[#This Row],[Référence principale]]),)</f>
        <v>0</v>
      </c>
    </row>
    <row r="3315" spans="1:55" x14ac:dyDescent="0.25">
      <c r="A3315" t="s">
        <v>830</v>
      </c>
      <c r="G3315" t="s">
        <v>3924</v>
      </c>
      <c r="N3315" s="2"/>
      <c r="O3315" s="2"/>
      <c r="R3315" t="s">
        <v>830</v>
      </c>
      <c r="U3315" t="s">
        <v>2818</v>
      </c>
      <c r="AD3315">
        <v>0</v>
      </c>
      <c r="AG3315">
        <v>0</v>
      </c>
      <c r="AP3315" s="3">
        <v>44556</v>
      </c>
      <c r="AY33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5" t="str">
        <f>data[[#This Row],[Différence en valeur]]&amp;data[[#This Row],[Année]]</f>
        <v>02021</v>
      </c>
      <c r="BC3315">
        <f>IF(COUNTIF($U$2:U3315,U3315)=COUNTIF(data[Référence principale],data[[#This Row],[Référence principale]]),COUNTIF(data[Référence principale],data[[#This Row],[Référence principale]]),)</f>
        <v>0</v>
      </c>
    </row>
    <row r="3316" spans="1:55" x14ac:dyDescent="0.25">
      <c r="A3316" t="s">
        <v>830</v>
      </c>
      <c r="G3316" t="s">
        <v>3924</v>
      </c>
      <c r="N3316" s="2"/>
      <c r="O3316" s="2"/>
      <c r="R3316" t="s">
        <v>830</v>
      </c>
      <c r="U3316" t="s">
        <v>2819</v>
      </c>
      <c r="AD3316">
        <v>0</v>
      </c>
      <c r="AG3316">
        <v>0</v>
      </c>
      <c r="AP3316" s="3">
        <v>44556</v>
      </c>
      <c r="AY33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6" t="str">
        <f>data[[#This Row],[Différence en valeur]]&amp;data[[#This Row],[Année]]</f>
        <v>02021</v>
      </c>
      <c r="BC3316">
        <f>IF(COUNTIF($U$2:U3316,U3316)=COUNTIF(data[Référence principale],data[[#This Row],[Référence principale]]),COUNTIF(data[Référence principale],data[[#This Row],[Référence principale]]),)</f>
        <v>1</v>
      </c>
    </row>
    <row r="3317" spans="1:55" x14ac:dyDescent="0.25">
      <c r="A3317" t="s">
        <v>830</v>
      </c>
      <c r="G3317" t="s">
        <v>3924</v>
      </c>
      <c r="N3317" s="2"/>
      <c r="O3317" s="2"/>
      <c r="R3317" t="s">
        <v>830</v>
      </c>
      <c r="U3317" t="s">
        <v>2820</v>
      </c>
      <c r="AD3317">
        <v>0</v>
      </c>
      <c r="AG3317">
        <v>0</v>
      </c>
      <c r="AP3317" s="3">
        <v>44556</v>
      </c>
      <c r="AY33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7" t="str">
        <f>data[[#This Row],[Différence en valeur]]&amp;data[[#This Row],[Année]]</f>
        <v>02021</v>
      </c>
      <c r="BC3317">
        <f>IF(COUNTIF($U$2:U3317,U3317)=COUNTIF(data[Référence principale],data[[#This Row],[Référence principale]]),COUNTIF(data[Référence principale],data[[#This Row],[Référence principale]]),)</f>
        <v>0</v>
      </c>
    </row>
    <row r="3318" spans="1:55" x14ac:dyDescent="0.25">
      <c r="A3318" t="s">
        <v>830</v>
      </c>
      <c r="G3318" t="s">
        <v>3924</v>
      </c>
      <c r="N3318" s="2"/>
      <c r="O3318" s="2"/>
      <c r="R3318" t="s">
        <v>830</v>
      </c>
      <c r="U3318" t="s">
        <v>2820</v>
      </c>
      <c r="AD3318">
        <v>0</v>
      </c>
      <c r="AG3318">
        <v>0</v>
      </c>
      <c r="AP3318" s="3">
        <v>44556</v>
      </c>
      <c r="AY33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8" t="str">
        <f>data[[#This Row],[Différence en valeur]]&amp;data[[#This Row],[Année]]</f>
        <v>02021</v>
      </c>
      <c r="BC3318">
        <f>IF(COUNTIF($U$2:U3318,U3318)=COUNTIF(data[Référence principale],data[[#This Row],[Référence principale]]),COUNTIF(data[Référence principale],data[[#This Row],[Référence principale]]),)</f>
        <v>0</v>
      </c>
    </row>
    <row r="3319" spans="1:55" x14ac:dyDescent="0.25">
      <c r="A3319" t="s">
        <v>830</v>
      </c>
      <c r="G3319" t="s">
        <v>3924</v>
      </c>
      <c r="N3319" s="2"/>
      <c r="O3319" s="2"/>
      <c r="R3319" t="s">
        <v>830</v>
      </c>
      <c r="U3319" t="s">
        <v>2821</v>
      </c>
      <c r="AD3319">
        <v>0</v>
      </c>
      <c r="AG3319">
        <v>0</v>
      </c>
      <c r="AP3319" s="3">
        <v>44556</v>
      </c>
      <c r="AY33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19" t="str">
        <f>data[[#This Row],[Différence en valeur]]&amp;data[[#This Row],[Année]]</f>
        <v>02021</v>
      </c>
      <c r="BC3319">
        <f>IF(COUNTIF($U$2:U3319,U3319)=COUNTIF(data[Référence principale],data[[#This Row],[Référence principale]]),COUNTIF(data[Référence principale],data[[#This Row],[Référence principale]]),)</f>
        <v>1</v>
      </c>
    </row>
    <row r="3320" spans="1:55" x14ac:dyDescent="0.25">
      <c r="A3320" t="s">
        <v>830</v>
      </c>
      <c r="G3320" t="s">
        <v>3924</v>
      </c>
      <c r="N3320" s="2"/>
      <c r="O3320" s="2"/>
      <c r="R3320" t="s">
        <v>830</v>
      </c>
      <c r="U3320" t="s">
        <v>2822</v>
      </c>
      <c r="AD3320">
        <v>0</v>
      </c>
      <c r="AG3320">
        <v>0</v>
      </c>
      <c r="AP3320" s="3">
        <v>44556</v>
      </c>
      <c r="AY33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0" t="str">
        <f>data[[#This Row],[Différence en valeur]]&amp;data[[#This Row],[Année]]</f>
        <v>02021</v>
      </c>
      <c r="BC3320">
        <f>IF(COUNTIF($U$2:U3320,U3320)=COUNTIF(data[Référence principale],data[[#This Row],[Référence principale]]),COUNTIF(data[Référence principale],data[[#This Row],[Référence principale]]),)</f>
        <v>1</v>
      </c>
    </row>
    <row r="3321" spans="1:55" x14ac:dyDescent="0.25">
      <c r="A3321" t="s">
        <v>830</v>
      </c>
      <c r="G3321" t="s">
        <v>3924</v>
      </c>
      <c r="N3321" s="2"/>
      <c r="O3321" s="2"/>
      <c r="R3321" t="s">
        <v>830</v>
      </c>
      <c r="U3321" t="s">
        <v>476</v>
      </c>
      <c r="AD3321">
        <v>0</v>
      </c>
      <c r="AG3321">
        <v>0</v>
      </c>
      <c r="AP3321" s="3">
        <v>44556</v>
      </c>
      <c r="AY33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1" t="str">
        <f>data[[#This Row],[Différence en valeur]]&amp;data[[#This Row],[Année]]</f>
        <v>02021</v>
      </c>
      <c r="BC3321">
        <f>IF(COUNTIF($U$2:U3321,U3321)=COUNTIF(data[Référence principale],data[[#This Row],[Référence principale]]),COUNTIF(data[Référence principale],data[[#This Row],[Référence principale]]),)</f>
        <v>2</v>
      </c>
    </row>
    <row r="3322" spans="1:55" x14ac:dyDescent="0.25">
      <c r="A3322" t="s">
        <v>830</v>
      </c>
      <c r="G3322" t="s">
        <v>3924</v>
      </c>
      <c r="N3322" s="2"/>
      <c r="O3322" s="2"/>
      <c r="R3322" t="s">
        <v>830</v>
      </c>
      <c r="U3322" t="s">
        <v>2823</v>
      </c>
      <c r="AD3322">
        <v>0</v>
      </c>
      <c r="AG3322">
        <v>0</v>
      </c>
      <c r="AP3322" s="3">
        <v>44556</v>
      </c>
      <c r="AY33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2" t="str">
        <f>data[[#This Row],[Différence en valeur]]&amp;data[[#This Row],[Année]]</f>
        <v>02021</v>
      </c>
      <c r="BC3322">
        <f>IF(COUNTIF($U$2:U3322,U3322)=COUNTIF(data[Référence principale],data[[#This Row],[Référence principale]]),COUNTIF(data[Référence principale],data[[#This Row],[Référence principale]]),)</f>
        <v>1</v>
      </c>
    </row>
    <row r="3323" spans="1:55" x14ac:dyDescent="0.25">
      <c r="A3323" t="s">
        <v>830</v>
      </c>
      <c r="G3323" t="s">
        <v>3924</v>
      </c>
      <c r="N3323" s="2"/>
      <c r="O3323" s="2"/>
      <c r="R3323" t="s">
        <v>830</v>
      </c>
      <c r="U3323" t="s">
        <v>518</v>
      </c>
      <c r="AD3323">
        <v>0</v>
      </c>
      <c r="AG3323">
        <v>0</v>
      </c>
      <c r="AP3323" s="3">
        <v>44556</v>
      </c>
      <c r="AY33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3" t="str">
        <f>data[[#This Row],[Différence en valeur]]&amp;data[[#This Row],[Année]]</f>
        <v>02021</v>
      </c>
      <c r="BC3323">
        <f>IF(COUNTIF($U$2:U3323,U3323)=COUNTIF(data[Référence principale],data[[#This Row],[Référence principale]]),COUNTIF(data[Référence principale],data[[#This Row],[Référence principale]]),)</f>
        <v>2</v>
      </c>
    </row>
    <row r="3324" spans="1:55" x14ac:dyDescent="0.25">
      <c r="A3324" t="s">
        <v>830</v>
      </c>
      <c r="G3324" t="s">
        <v>3924</v>
      </c>
      <c r="N3324" s="2"/>
      <c r="O3324" s="2"/>
      <c r="R3324" t="s">
        <v>830</v>
      </c>
      <c r="U3324" t="s">
        <v>2824</v>
      </c>
      <c r="AD3324">
        <v>0</v>
      </c>
      <c r="AG3324">
        <v>0</v>
      </c>
      <c r="AP3324" s="3">
        <v>44556</v>
      </c>
      <c r="AY33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4" t="str">
        <f>data[[#This Row],[Différence en valeur]]&amp;data[[#This Row],[Année]]</f>
        <v>02021</v>
      </c>
      <c r="BC3324">
        <f>IF(COUNTIF($U$2:U3324,U3324)=COUNTIF(data[Référence principale],data[[#This Row],[Référence principale]]),COUNTIF(data[Référence principale],data[[#This Row],[Référence principale]]),)</f>
        <v>0</v>
      </c>
    </row>
    <row r="3325" spans="1:55" x14ac:dyDescent="0.25">
      <c r="A3325" t="s">
        <v>830</v>
      </c>
      <c r="G3325" t="s">
        <v>3924</v>
      </c>
      <c r="N3325" s="2"/>
      <c r="O3325" s="2"/>
      <c r="R3325" t="s">
        <v>830</v>
      </c>
      <c r="U3325" t="s">
        <v>2824</v>
      </c>
      <c r="AD3325">
        <v>0</v>
      </c>
      <c r="AG3325">
        <v>0</v>
      </c>
      <c r="AP3325" s="3">
        <v>44556</v>
      </c>
      <c r="AY33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5" t="str">
        <f>data[[#This Row],[Différence en valeur]]&amp;data[[#This Row],[Année]]</f>
        <v>02021</v>
      </c>
      <c r="BC3325">
        <f>IF(COUNTIF($U$2:U3325,U3325)=COUNTIF(data[Référence principale],data[[#This Row],[Référence principale]]),COUNTIF(data[Référence principale],data[[#This Row],[Référence principale]]),)</f>
        <v>2</v>
      </c>
    </row>
    <row r="3326" spans="1:55" x14ac:dyDescent="0.25">
      <c r="A3326" t="s">
        <v>830</v>
      </c>
      <c r="G3326" t="s">
        <v>3924</v>
      </c>
      <c r="N3326" s="2"/>
      <c r="O3326" s="2"/>
      <c r="R3326" t="s">
        <v>830</v>
      </c>
      <c r="U3326" t="s">
        <v>2825</v>
      </c>
      <c r="AD3326">
        <v>0</v>
      </c>
      <c r="AG3326">
        <v>0</v>
      </c>
      <c r="AP3326" s="3">
        <v>44556</v>
      </c>
      <c r="AY33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6" t="str">
        <f>data[[#This Row],[Différence en valeur]]&amp;data[[#This Row],[Année]]</f>
        <v>02021</v>
      </c>
      <c r="BC3326">
        <f>IF(COUNTIF($U$2:U3326,U3326)=COUNTIF(data[Référence principale],data[[#This Row],[Référence principale]]),COUNTIF(data[Référence principale],data[[#This Row],[Référence principale]]),)</f>
        <v>1</v>
      </c>
    </row>
    <row r="3327" spans="1:55" x14ac:dyDescent="0.25">
      <c r="A3327" t="s">
        <v>830</v>
      </c>
      <c r="G3327" t="s">
        <v>3924</v>
      </c>
      <c r="N3327" s="2"/>
      <c r="O3327" s="2"/>
      <c r="R3327" t="s">
        <v>830</v>
      </c>
      <c r="U3327" t="s">
        <v>312</v>
      </c>
      <c r="AD3327">
        <v>0</v>
      </c>
      <c r="AG3327">
        <v>0</v>
      </c>
      <c r="AP3327" s="3">
        <v>44556</v>
      </c>
      <c r="AY33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7" t="str">
        <f>data[[#This Row],[Différence en valeur]]&amp;data[[#This Row],[Année]]</f>
        <v>02021</v>
      </c>
      <c r="BC3327">
        <f>IF(COUNTIF($U$2:U3327,U3327)=COUNTIF(data[Référence principale],data[[#This Row],[Référence principale]]),COUNTIF(data[Référence principale],data[[#This Row],[Référence principale]]),)</f>
        <v>0</v>
      </c>
    </row>
    <row r="3328" spans="1:55" x14ac:dyDescent="0.25">
      <c r="A3328" t="s">
        <v>830</v>
      </c>
      <c r="G3328" t="s">
        <v>3924</v>
      </c>
      <c r="N3328" s="2"/>
      <c r="O3328" s="2"/>
      <c r="R3328" t="s">
        <v>830</v>
      </c>
      <c r="U3328" t="s">
        <v>2826</v>
      </c>
      <c r="AD3328">
        <v>0</v>
      </c>
      <c r="AG3328">
        <v>0</v>
      </c>
      <c r="AP3328" s="3">
        <v>44556</v>
      </c>
      <c r="AY33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8" t="str">
        <f>data[[#This Row],[Différence en valeur]]&amp;data[[#This Row],[Année]]</f>
        <v>02021</v>
      </c>
      <c r="BC3328">
        <f>IF(COUNTIF($U$2:U3328,U3328)=COUNTIF(data[Référence principale],data[[#This Row],[Référence principale]]),COUNTIF(data[Référence principale],data[[#This Row],[Référence principale]]),)</f>
        <v>1</v>
      </c>
    </row>
    <row r="3329" spans="1:55" x14ac:dyDescent="0.25">
      <c r="A3329" t="s">
        <v>830</v>
      </c>
      <c r="G3329" t="s">
        <v>3924</v>
      </c>
      <c r="N3329" s="2"/>
      <c r="O3329" s="2"/>
      <c r="R3329" t="s">
        <v>830</v>
      </c>
      <c r="U3329" t="s">
        <v>2827</v>
      </c>
      <c r="AD3329">
        <v>0</v>
      </c>
      <c r="AG3329">
        <v>0</v>
      </c>
      <c r="AP3329" s="3">
        <v>44556</v>
      </c>
      <c r="AY33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29" t="str">
        <f>data[[#This Row],[Différence en valeur]]&amp;data[[#This Row],[Année]]</f>
        <v>02021</v>
      </c>
      <c r="BC3329">
        <f>IF(COUNTIF($U$2:U3329,U3329)=COUNTIF(data[Référence principale],data[[#This Row],[Référence principale]]),COUNTIF(data[Référence principale],data[[#This Row],[Référence principale]]),)</f>
        <v>0</v>
      </c>
    </row>
    <row r="3330" spans="1:55" x14ac:dyDescent="0.25">
      <c r="A3330" t="s">
        <v>830</v>
      </c>
      <c r="G3330" t="s">
        <v>3924</v>
      </c>
      <c r="N3330" s="2"/>
      <c r="O3330" s="2"/>
      <c r="R3330" t="s">
        <v>830</v>
      </c>
      <c r="U3330" t="s">
        <v>2827</v>
      </c>
      <c r="AD3330">
        <v>2</v>
      </c>
      <c r="AG3330">
        <v>4.3091999999999997</v>
      </c>
      <c r="AP3330" s="3">
        <v>44556</v>
      </c>
      <c r="AY33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0" t="str">
        <f>data[[#This Row],[Différence en valeur]]&amp;data[[#This Row],[Année]]</f>
        <v>4.30922021</v>
      </c>
      <c r="BC3330">
        <f>IF(COUNTIF($U$2:U3330,U3330)=COUNTIF(data[Référence principale],data[[#This Row],[Référence principale]]),COUNTIF(data[Référence principale],data[[#This Row],[Référence principale]]),)</f>
        <v>2</v>
      </c>
    </row>
    <row r="3331" spans="1:55" x14ac:dyDescent="0.25">
      <c r="A3331" t="s">
        <v>830</v>
      </c>
      <c r="G3331" t="s">
        <v>3924</v>
      </c>
      <c r="N3331" s="2"/>
      <c r="O3331" s="2"/>
      <c r="R3331" t="s">
        <v>830</v>
      </c>
      <c r="U3331" t="s">
        <v>2828</v>
      </c>
      <c r="AD3331">
        <v>-21</v>
      </c>
      <c r="AG3331">
        <v>-13.86</v>
      </c>
      <c r="AP3331" s="3">
        <v>44556</v>
      </c>
      <c r="AY33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1" t="str">
        <f>data[[#This Row],[Différence en valeur]]&amp;data[[#This Row],[Année]]</f>
        <v>-13.862021</v>
      </c>
      <c r="BC3331">
        <f>IF(COUNTIF($U$2:U3331,U3331)=COUNTIF(data[Référence principale],data[[#This Row],[Référence principale]]),COUNTIF(data[Référence principale],data[[#This Row],[Référence principale]]),)</f>
        <v>0</v>
      </c>
    </row>
    <row r="3332" spans="1:55" x14ac:dyDescent="0.25">
      <c r="A3332" t="s">
        <v>830</v>
      </c>
      <c r="G3332" t="s">
        <v>3924</v>
      </c>
      <c r="N3332" s="2"/>
      <c r="O3332" s="2"/>
      <c r="R3332" t="s">
        <v>830</v>
      </c>
      <c r="U3332" t="s">
        <v>2828</v>
      </c>
      <c r="AD3332">
        <v>0</v>
      </c>
      <c r="AG3332">
        <v>0</v>
      </c>
      <c r="AP3332" s="3">
        <v>44556</v>
      </c>
      <c r="AY33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2" t="str">
        <f>data[[#This Row],[Différence en valeur]]&amp;data[[#This Row],[Année]]</f>
        <v>02021</v>
      </c>
      <c r="BC3332">
        <f>IF(COUNTIF($U$2:U3332,U3332)=COUNTIF(data[Référence principale],data[[#This Row],[Référence principale]]),COUNTIF(data[Référence principale],data[[#This Row],[Référence principale]]),)</f>
        <v>2</v>
      </c>
    </row>
    <row r="3333" spans="1:55" x14ac:dyDescent="0.25">
      <c r="A3333" t="s">
        <v>830</v>
      </c>
      <c r="G3333" t="s">
        <v>3924</v>
      </c>
      <c r="N3333" s="2"/>
      <c r="O3333" s="2"/>
      <c r="R3333" t="s">
        <v>830</v>
      </c>
      <c r="U3333" t="s">
        <v>2829</v>
      </c>
      <c r="AD3333">
        <v>0</v>
      </c>
      <c r="AG3333">
        <v>0</v>
      </c>
      <c r="AP3333" s="3">
        <v>44556</v>
      </c>
      <c r="AY33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3" t="str">
        <f>data[[#This Row],[Différence en valeur]]&amp;data[[#This Row],[Année]]</f>
        <v>02021</v>
      </c>
      <c r="BC3333">
        <f>IF(COUNTIF($U$2:U3333,U3333)=COUNTIF(data[Référence principale],data[[#This Row],[Référence principale]]),COUNTIF(data[Référence principale],data[[#This Row],[Référence principale]]),)</f>
        <v>0</v>
      </c>
    </row>
    <row r="3334" spans="1:55" x14ac:dyDescent="0.25">
      <c r="A3334" t="s">
        <v>830</v>
      </c>
      <c r="G3334" t="s">
        <v>3924</v>
      </c>
      <c r="N3334" s="2"/>
      <c r="O3334" s="2"/>
      <c r="R3334" t="s">
        <v>830</v>
      </c>
      <c r="U3334" t="s">
        <v>2829</v>
      </c>
      <c r="AD3334">
        <v>0</v>
      </c>
      <c r="AG3334">
        <v>0</v>
      </c>
      <c r="AP3334" s="3">
        <v>44556</v>
      </c>
      <c r="AY33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4" t="str">
        <f>data[[#This Row],[Différence en valeur]]&amp;data[[#This Row],[Année]]</f>
        <v>02021</v>
      </c>
      <c r="BC3334">
        <f>IF(COUNTIF($U$2:U3334,U3334)=COUNTIF(data[Référence principale],data[[#This Row],[Référence principale]]),COUNTIF(data[Référence principale],data[[#This Row],[Référence principale]]),)</f>
        <v>2</v>
      </c>
    </row>
    <row r="3335" spans="1:55" x14ac:dyDescent="0.25">
      <c r="A3335" t="s">
        <v>830</v>
      </c>
      <c r="G3335" t="s">
        <v>3924</v>
      </c>
      <c r="N3335" s="2"/>
      <c r="O3335" s="2"/>
      <c r="R3335" t="s">
        <v>830</v>
      </c>
      <c r="U3335" t="s">
        <v>2830</v>
      </c>
      <c r="AD3335">
        <v>0</v>
      </c>
      <c r="AG3335">
        <v>0</v>
      </c>
      <c r="AP3335" s="3">
        <v>44556</v>
      </c>
      <c r="AY33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5" t="str">
        <f>data[[#This Row],[Différence en valeur]]&amp;data[[#This Row],[Année]]</f>
        <v>02021</v>
      </c>
      <c r="BC3335">
        <f>IF(COUNTIF($U$2:U3335,U3335)=COUNTIF(data[Référence principale],data[[#This Row],[Référence principale]]),COUNTIF(data[Référence principale],data[[#This Row],[Référence principale]]),)</f>
        <v>1</v>
      </c>
    </row>
    <row r="3336" spans="1:55" x14ac:dyDescent="0.25">
      <c r="A3336" t="s">
        <v>830</v>
      </c>
      <c r="G3336" t="s">
        <v>3924</v>
      </c>
      <c r="N3336" s="2"/>
      <c r="O3336" s="2"/>
      <c r="R3336" t="s">
        <v>830</v>
      </c>
      <c r="U3336" t="s">
        <v>2831</v>
      </c>
      <c r="AD3336">
        <v>0</v>
      </c>
      <c r="AG3336">
        <v>0</v>
      </c>
      <c r="AP3336" s="3">
        <v>44556</v>
      </c>
      <c r="AY33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6" t="str">
        <f>data[[#This Row],[Différence en valeur]]&amp;data[[#This Row],[Année]]</f>
        <v>02021</v>
      </c>
      <c r="BC3336">
        <f>IF(COUNTIF($U$2:U3336,U3336)=COUNTIF(data[Référence principale],data[[#This Row],[Référence principale]]),COUNTIF(data[Référence principale],data[[#This Row],[Référence principale]]),)</f>
        <v>1</v>
      </c>
    </row>
    <row r="3337" spans="1:55" x14ac:dyDescent="0.25">
      <c r="A3337" t="s">
        <v>830</v>
      </c>
      <c r="G3337" t="s">
        <v>3924</v>
      </c>
      <c r="N3337" s="2"/>
      <c r="O3337" s="2"/>
      <c r="R3337" t="s">
        <v>830</v>
      </c>
      <c r="U3337" t="s">
        <v>2832</v>
      </c>
      <c r="AD3337">
        <v>0</v>
      </c>
      <c r="AG3337">
        <v>0</v>
      </c>
      <c r="AP3337" s="3">
        <v>44556</v>
      </c>
      <c r="AY33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7" t="str">
        <f>data[[#This Row],[Différence en valeur]]&amp;data[[#This Row],[Année]]</f>
        <v>02021</v>
      </c>
      <c r="BC3337">
        <f>IF(COUNTIF($U$2:U3337,U3337)=COUNTIF(data[Référence principale],data[[#This Row],[Référence principale]]),COUNTIF(data[Référence principale],data[[#This Row],[Référence principale]]),)</f>
        <v>1</v>
      </c>
    </row>
    <row r="3338" spans="1:55" x14ac:dyDescent="0.25">
      <c r="A3338" t="s">
        <v>830</v>
      </c>
      <c r="G3338" t="s">
        <v>3924</v>
      </c>
      <c r="N3338" s="2"/>
      <c r="O3338" s="2"/>
      <c r="R3338" t="s">
        <v>830</v>
      </c>
      <c r="U3338" t="s">
        <v>2833</v>
      </c>
      <c r="AD3338">
        <v>0</v>
      </c>
      <c r="AG3338">
        <v>0</v>
      </c>
      <c r="AP3338" s="3">
        <v>44556</v>
      </c>
      <c r="AY33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8" t="str">
        <f>data[[#This Row],[Différence en valeur]]&amp;data[[#This Row],[Année]]</f>
        <v>02021</v>
      </c>
      <c r="BC3338">
        <f>IF(COUNTIF($U$2:U3338,U3338)=COUNTIF(data[Référence principale],data[[#This Row],[Référence principale]]),COUNTIF(data[Référence principale],data[[#This Row],[Référence principale]]),)</f>
        <v>1</v>
      </c>
    </row>
    <row r="3339" spans="1:55" x14ac:dyDescent="0.25">
      <c r="A3339" t="s">
        <v>830</v>
      </c>
      <c r="G3339" t="s">
        <v>3924</v>
      </c>
      <c r="N3339" s="2"/>
      <c r="O3339" s="2"/>
      <c r="R3339" t="s">
        <v>830</v>
      </c>
      <c r="U3339" t="s">
        <v>2834</v>
      </c>
      <c r="AD3339">
        <v>0</v>
      </c>
      <c r="AG3339">
        <v>0</v>
      </c>
      <c r="AP3339" s="3">
        <v>44556</v>
      </c>
      <c r="AY33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39" t="str">
        <f>data[[#This Row],[Différence en valeur]]&amp;data[[#This Row],[Année]]</f>
        <v>02021</v>
      </c>
      <c r="BC3339">
        <f>IF(COUNTIF($U$2:U3339,U3339)=COUNTIF(data[Référence principale],data[[#This Row],[Référence principale]]),COUNTIF(data[Référence principale],data[[#This Row],[Référence principale]]),)</f>
        <v>1</v>
      </c>
    </row>
    <row r="3340" spans="1:55" x14ac:dyDescent="0.25">
      <c r="A3340" t="s">
        <v>830</v>
      </c>
      <c r="G3340" t="s">
        <v>3924</v>
      </c>
      <c r="N3340" s="2"/>
      <c r="O3340" s="2"/>
      <c r="R3340" t="s">
        <v>830</v>
      </c>
      <c r="U3340" t="s">
        <v>2835</v>
      </c>
      <c r="AD3340">
        <v>0</v>
      </c>
      <c r="AG3340">
        <v>0</v>
      </c>
      <c r="AP3340" s="3">
        <v>44556</v>
      </c>
      <c r="AY33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0" t="str">
        <f>data[[#This Row],[Différence en valeur]]&amp;data[[#This Row],[Année]]</f>
        <v>02021</v>
      </c>
      <c r="BC3340">
        <f>IF(COUNTIF($U$2:U3340,U3340)=COUNTIF(data[Référence principale],data[[#This Row],[Référence principale]]),COUNTIF(data[Référence principale],data[[#This Row],[Référence principale]]),)</f>
        <v>1</v>
      </c>
    </row>
    <row r="3341" spans="1:55" x14ac:dyDescent="0.25">
      <c r="A3341" t="s">
        <v>830</v>
      </c>
      <c r="G3341" t="s">
        <v>3924</v>
      </c>
      <c r="N3341" s="2"/>
      <c r="O3341" s="2"/>
      <c r="R3341" t="s">
        <v>830</v>
      </c>
      <c r="U3341" t="s">
        <v>2836</v>
      </c>
      <c r="AD3341">
        <v>0</v>
      </c>
      <c r="AG3341">
        <v>0</v>
      </c>
      <c r="AP3341" s="3">
        <v>44556</v>
      </c>
      <c r="AY33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1" t="str">
        <f>data[[#This Row],[Différence en valeur]]&amp;data[[#This Row],[Année]]</f>
        <v>02021</v>
      </c>
      <c r="BC3341">
        <f>IF(COUNTIF($U$2:U3341,U3341)=COUNTIF(data[Référence principale],data[[#This Row],[Référence principale]]),COUNTIF(data[Référence principale],data[[#This Row],[Référence principale]]),)</f>
        <v>1</v>
      </c>
    </row>
    <row r="3342" spans="1:55" x14ac:dyDescent="0.25">
      <c r="A3342" t="s">
        <v>830</v>
      </c>
      <c r="G3342" t="s">
        <v>3924</v>
      </c>
      <c r="N3342" s="2"/>
      <c r="O3342" s="2"/>
      <c r="R3342" t="s">
        <v>830</v>
      </c>
      <c r="U3342" t="s">
        <v>2837</v>
      </c>
      <c r="AD3342">
        <v>0</v>
      </c>
      <c r="AG3342">
        <v>0</v>
      </c>
      <c r="AP3342" s="3">
        <v>44556</v>
      </c>
      <c r="AY33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2" t="str">
        <f>data[[#This Row],[Différence en valeur]]&amp;data[[#This Row],[Année]]</f>
        <v>02021</v>
      </c>
      <c r="BC3342">
        <f>IF(COUNTIF($U$2:U3342,U3342)=COUNTIF(data[Référence principale],data[[#This Row],[Référence principale]]),COUNTIF(data[Référence principale],data[[#This Row],[Référence principale]]),)</f>
        <v>1</v>
      </c>
    </row>
    <row r="3343" spans="1:55" x14ac:dyDescent="0.25">
      <c r="A3343" t="s">
        <v>830</v>
      </c>
      <c r="G3343" t="s">
        <v>3924</v>
      </c>
      <c r="N3343" s="2"/>
      <c r="O3343" s="2"/>
      <c r="R3343" t="s">
        <v>830</v>
      </c>
      <c r="U3343" t="s">
        <v>2838</v>
      </c>
      <c r="AD3343">
        <v>0</v>
      </c>
      <c r="AG3343">
        <v>0</v>
      </c>
      <c r="AP3343" s="3">
        <v>44556</v>
      </c>
      <c r="AY33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3" t="str">
        <f>data[[#This Row],[Différence en valeur]]&amp;data[[#This Row],[Année]]</f>
        <v>02021</v>
      </c>
      <c r="BC3343">
        <f>IF(COUNTIF($U$2:U3343,U3343)=COUNTIF(data[Référence principale],data[[#This Row],[Référence principale]]),COUNTIF(data[Référence principale],data[[#This Row],[Référence principale]]),)</f>
        <v>0</v>
      </c>
    </row>
    <row r="3344" spans="1:55" x14ac:dyDescent="0.25">
      <c r="A3344" t="s">
        <v>830</v>
      </c>
      <c r="G3344" t="s">
        <v>3924</v>
      </c>
      <c r="N3344" s="2"/>
      <c r="O3344" s="2"/>
      <c r="R3344" t="s">
        <v>830</v>
      </c>
      <c r="U3344" t="s">
        <v>2839</v>
      </c>
      <c r="AD3344">
        <v>0</v>
      </c>
      <c r="AG3344">
        <v>0</v>
      </c>
      <c r="AP3344" s="3">
        <v>44556</v>
      </c>
      <c r="AY33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4" t="str">
        <f>data[[#This Row],[Différence en valeur]]&amp;data[[#This Row],[Année]]</f>
        <v>02021</v>
      </c>
      <c r="BC3344">
        <f>IF(COUNTIF($U$2:U3344,U3344)=COUNTIF(data[Référence principale],data[[#This Row],[Référence principale]]),COUNTIF(data[Référence principale],data[[#This Row],[Référence principale]]),)</f>
        <v>1</v>
      </c>
    </row>
    <row r="3345" spans="1:55" x14ac:dyDescent="0.25">
      <c r="A3345" t="s">
        <v>830</v>
      </c>
      <c r="G3345" t="s">
        <v>3924</v>
      </c>
      <c r="N3345" s="2"/>
      <c r="O3345" s="2"/>
      <c r="R3345" t="s">
        <v>830</v>
      </c>
      <c r="U3345" t="s">
        <v>2840</v>
      </c>
      <c r="AD3345">
        <v>0</v>
      </c>
      <c r="AG3345">
        <v>0</v>
      </c>
      <c r="AP3345" s="3">
        <v>44556</v>
      </c>
      <c r="AY33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5" t="str">
        <f>data[[#This Row],[Différence en valeur]]&amp;data[[#This Row],[Année]]</f>
        <v>02021</v>
      </c>
      <c r="BC3345">
        <f>IF(COUNTIF($U$2:U3345,U3345)=COUNTIF(data[Référence principale],data[[#This Row],[Référence principale]]),COUNTIF(data[Référence principale],data[[#This Row],[Référence principale]]),)</f>
        <v>1</v>
      </c>
    </row>
    <row r="3346" spans="1:55" x14ac:dyDescent="0.25">
      <c r="A3346" t="s">
        <v>830</v>
      </c>
      <c r="G3346" t="s">
        <v>3924</v>
      </c>
      <c r="N3346" s="2"/>
      <c r="O3346" s="2"/>
      <c r="R3346" t="s">
        <v>830</v>
      </c>
      <c r="U3346" t="s">
        <v>2841</v>
      </c>
      <c r="AD3346">
        <v>0</v>
      </c>
      <c r="AG3346">
        <v>0</v>
      </c>
      <c r="AP3346" s="3">
        <v>44556</v>
      </c>
      <c r="AY33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6" t="str">
        <f>data[[#This Row],[Différence en valeur]]&amp;data[[#This Row],[Année]]</f>
        <v>02021</v>
      </c>
      <c r="BC3346">
        <f>IF(COUNTIF($U$2:U3346,U3346)=COUNTIF(data[Référence principale],data[[#This Row],[Référence principale]]),COUNTIF(data[Référence principale],data[[#This Row],[Référence principale]]),)</f>
        <v>1</v>
      </c>
    </row>
    <row r="3347" spans="1:55" x14ac:dyDescent="0.25">
      <c r="A3347" t="s">
        <v>830</v>
      </c>
      <c r="G3347" t="s">
        <v>3924</v>
      </c>
      <c r="N3347" s="2"/>
      <c r="O3347" s="2"/>
      <c r="R3347" t="s">
        <v>830</v>
      </c>
      <c r="U3347" t="s">
        <v>2842</v>
      </c>
      <c r="AD3347">
        <v>0</v>
      </c>
      <c r="AG3347">
        <v>0</v>
      </c>
      <c r="AP3347" s="3">
        <v>44556</v>
      </c>
      <c r="AY33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7" t="str">
        <f>data[[#This Row],[Différence en valeur]]&amp;data[[#This Row],[Année]]</f>
        <v>02021</v>
      </c>
      <c r="BC3347">
        <f>IF(COUNTIF($U$2:U3347,U3347)=COUNTIF(data[Référence principale],data[[#This Row],[Référence principale]]),COUNTIF(data[Référence principale],data[[#This Row],[Référence principale]]),)</f>
        <v>1</v>
      </c>
    </row>
    <row r="3348" spans="1:55" x14ac:dyDescent="0.25">
      <c r="A3348" t="s">
        <v>830</v>
      </c>
      <c r="G3348" t="s">
        <v>3924</v>
      </c>
      <c r="N3348" s="2"/>
      <c r="O3348" s="2"/>
      <c r="R3348" t="s">
        <v>830</v>
      </c>
      <c r="U3348" t="s">
        <v>2843</v>
      </c>
      <c r="AD3348">
        <v>0</v>
      </c>
      <c r="AG3348">
        <v>0</v>
      </c>
      <c r="AP3348" s="3">
        <v>44556</v>
      </c>
      <c r="AY33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8" t="str">
        <f>data[[#This Row],[Différence en valeur]]&amp;data[[#This Row],[Année]]</f>
        <v>02021</v>
      </c>
      <c r="BC3348">
        <f>IF(COUNTIF($U$2:U3348,U3348)=COUNTIF(data[Référence principale],data[[#This Row],[Référence principale]]),COUNTIF(data[Référence principale],data[[#This Row],[Référence principale]]),)</f>
        <v>1</v>
      </c>
    </row>
    <row r="3349" spans="1:55" x14ac:dyDescent="0.25">
      <c r="A3349" t="s">
        <v>830</v>
      </c>
      <c r="G3349" t="s">
        <v>3924</v>
      </c>
      <c r="N3349" s="2"/>
      <c r="O3349" s="2"/>
      <c r="R3349" t="s">
        <v>830</v>
      </c>
      <c r="U3349" t="s">
        <v>2844</v>
      </c>
      <c r="AD3349">
        <v>0</v>
      </c>
      <c r="AG3349">
        <v>0</v>
      </c>
      <c r="AP3349" s="3">
        <v>44556</v>
      </c>
      <c r="AY33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49" t="str">
        <f>data[[#This Row],[Différence en valeur]]&amp;data[[#This Row],[Année]]</f>
        <v>02021</v>
      </c>
      <c r="BC3349">
        <f>IF(COUNTIF($U$2:U3349,U3349)=COUNTIF(data[Référence principale],data[[#This Row],[Référence principale]]),COUNTIF(data[Référence principale],data[[#This Row],[Référence principale]]),)</f>
        <v>1</v>
      </c>
    </row>
    <row r="3350" spans="1:55" x14ac:dyDescent="0.25">
      <c r="A3350" t="s">
        <v>830</v>
      </c>
      <c r="G3350" t="s">
        <v>3924</v>
      </c>
      <c r="N3350" s="2"/>
      <c r="O3350" s="2"/>
      <c r="R3350" t="s">
        <v>830</v>
      </c>
      <c r="U3350" t="s">
        <v>2845</v>
      </c>
      <c r="AD3350">
        <v>0</v>
      </c>
      <c r="AG3350">
        <v>0</v>
      </c>
      <c r="AP3350" s="3">
        <v>44556</v>
      </c>
      <c r="AY33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0" t="str">
        <f>data[[#This Row],[Différence en valeur]]&amp;data[[#This Row],[Année]]</f>
        <v>02021</v>
      </c>
      <c r="BC3350">
        <f>IF(COUNTIF($U$2:U3350,U3350)=COUNTIF(data[Référence principale],data[[#This Row],[Référence principale]]),COUNTIF(data[Référence principale],data[[#This Row],[Référence principale]]),)</f>
        <v>1</v>
      </c>
    </row>
    <row r="3351" spans="1:55" x14ac:dyDescent="0.25">
      <c r="A3351" t="s">
        <v>830</v>
      </c>
      <c r="G3351" t="s">
        <v>3924</v>
      </c>
      <c r="N3351" s="2"/>
      <c r="O3351" s="2"/>
      <c r="R3351" t="s">
        <v>830</v>
      </c>
      <c r="U3351" t="s">
        <v>2846</v>
      </c>
      <c r="AD3351">
        <v>0</v>
      </c>
      <c r="AG3351">
        <v>0</v>
      </c>
      <c r="AP3351" s="3">
        <v>44556</v>
      </c>
      <c r="AY33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1" t="str">
        <f>data[[#This Row],[Différence en valeur]]&amp;data[[#This Row],[Année]]</f>
        <v>02021</v>
      </c>
      <c r="BC3351">
        <f>IF(COUNTIF($U$2:U3351,U3351)=COUNTIF(data[Référence principale],data[[#This Row],[Référence principale]]),COUNTIF(data[Référence principale],data[[#This Row],[Référence principale]]),)</f>
        <v>1</v>
      </c>
    </row>
    <row r="3352" spans="1:55" x14ac:dyDescent="0.25">
      <c r="A3352" t="s">
        <v>830</v>
      </c>
      <c r="G3352" t="s">
        <v>3924</v>
      </c>
      <c r="N3352" s="2"/>
      <c r="O3352" s="2"/>
      <c r="R3352" t="s">
        <v>830</v>
      </c>
      <c r="U3352" t="s">
        <v>2847</v>
      </c>
      <c r="AD3352">
        <v>0</v>
      </c>
      <c r="AG3352">
        <v>0</v>
      </c>
      <c r="AP3352" s="3">
        <v>44556</v>
      </c>
      <c r="AY33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2" t="str">
        <f>data[[#This Row],[Différence en valeur]]&amp;data[[#This Row],[Année]]</f>
        <v>02021</v>
      </c>
      <c r="BC3352">
        <f>IF(COUNTIF($U$2:U3352,U3352)=COUNTIF(data[Référence principale],data[[#This Row],[Référence principale]]),COUNTIF(data[Référence principale],data[[#This Row],[Référence principale]]),)</f>
        <v>1</v>
      </c>
    </row>
    <row r="3353" spans="1:55" x14ac:dyDescent="0.25">
      <c r="A3353" t="s">
        <v>830</v>
      </c>
      <c r="G3353" t="s">
        <v>3924</v>
      </c>
      <c r="N3353" s="2"/>
      <c r="O3353" s="2"/>
      <c r="R3353" t="s">
        <v>830</v>
      </c>
      <c r="U3353" t="s">
        <v>2848</v>
      </c>
      <c r="AD3353">
        <v>6</v>
      </c>
      <c r="AG3353">
        <v>0.153</v>
      </c>
      <c r="AP3353" s="3">
        <v>44556</v>
      </c>
      <c r="AY33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3" t="str">
        <f>data[[#This Row],[Différence en valeur]]&amp;data[[#This Row],[Année]]</f>
        <v>0.1532021</v>
      </c>
      <c r="BC3353">
        <f>IF(COUNTIF($U$2:U3353,U3353)=COUNTIF(data[Référence principale],data[[#This Row],[Référence principale]]),COUNTIF(data[Référence principale],data[[#This Row],[Référence principale]]),)</f>
        <v>1</v>
      </c>
    </row>
    <row r="3354" spans="1:55" x14ac:dyDescent="0.25">
      <c r="A3354" t="s">
        <v>830</v>
      </c>
      <c r="G3354" t="s">
        <v>3924</v>
      </c>
      <c r="N3354" s="2"/>
      <c r="O3354" s="2"/>
      <c r="R3354" t="s">
        <v>830</v>
      </c>
      <c r="U3354" t="s">
        <v>2849</v>
      </c>
      <c r="AD3354">
        <v>0</v>
      </c>
      <c r="AG3354">
        <v>0</v>
      </c>
      <c r="AP3354" s="3">
        <v>44556</v>
      </c>
      <c r="AY33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4" t="str">
        <f>data[[#This Row],[Différence en valeur]]&amp;data[[#This Row],[Année]]</f>
        <v>02021</v>
      </c>
      <c r="BC3354">
        <f>IF(COUNTIF($U$2:U3354,U3354)=COUNTIF(data[Référence principale],data[[#This Row],[Référence principale]]),COUNTIF(data[Référence principale],data[[#This Row],[Référence principale]]),)</f>
        <v>1</v>
      </c>
    </row>
    <row r="3355" spans="1:55" x14ac:dyDescent="0.25">
      <c r="A3355" t="s">
        <v>830</v>
      </c>
      <c r="G3355" t="s">
        <v>3924</v>
      </c>
      <c r="N3355" s="2"/>
      <c r="O3355" s="2"/>
      <c r="R3355" t="s">
        <v>830</v>
      </c>
      <c r="U3355" t="s">
        <v>2850</v>
      </c>
      <c r="AD3355">
        <v>0</v>
      </c>
      <c r="AG3355">
        <v>0</v>
      </c>
      <c r="AP3355" s="3">
        <v>44556</v>
      </c>
      <c r="AY33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5" t="str">
        <f>data[[#This Row],[Différence en valeur]]&amp;data[[#This Row],[Année]]</f>
        <v>02021</v>
      </c>
      <c r="BC3355">
        <f>IF(COUNTIF($U$2:U3355,U3355)=COUNTIF(data[Référence principale],data[[#This Row],[Référence principale]]),COUNTIF(data[Référence principale],data[[#This Row],[Référence principale]]),)</f>
        <v>1</v>
      </c>
    </row>
    <row r="3356" spans="1:55" x14ac:dyDescent="0.25">
      <c r="A3356" t="s">
        <v>830</v>
      </c>
      <c r="G3356" t="s">
        <v>3924</v>
      </c>
      <c r="N3356" s="2"/>
      <c r="O3356" s="2"/>
      <c r="R3356" t="s">
        <v>830</v>
      </c>
      <c r="U3356" t="s">
        <v>261</v>
      </c>
      <c r="AD3356">
        <v>0</v>
      </c>
      <c r="AG3356">
        <v>0</v>
      </c>
      <c r="AP3356" s="3">
        <v>44556</v>
      </c>
      <c r="AY33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6" t="str">
        <f>data[[#This Row],[Différence en valeur]]&amp;data[[#This Row],[Année]]</f>
        <v>02021</v>
      </c>
      <c r="BC3356">
        <f>IF(COUNTIF($U$2:U3356,U3356)=COUNTIF(data[Référence principale],data[[#This Row],[Référence principale]]),COUNTIF(data[Référence principale],data[[#This Row],[Référence principale]]),)</f>
        <v>0</v>
      </c>
    </row>
    <row r="3357" spans="1:55" x14ac:dyDescent="0.25">
      <c r="A3357" t="s">
        <v>830</v>
      </c>
      <c r="G3357" t="s">
        <v>3924</v>
      </c>
      <c r="N3357" s="2"/>
      <c r="O3357" s="2"/>
      <c r="R3357" t="s">
        <v>830</v>
      </c>
      <c r="U3357" t="s">
        <v>261</v>
      </c>
      <c r="AD3357">
        <v>0</v>
      </c>
      <c r="AG3357">
        <v>0</v>
      </c>
      <c r="AP3357" s="3">
        <v>44556</v>
      </c>
      <c r="AY33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7" t="str">
        <f>data[[#This Row],[Différence en valeur]]&amp;data[[#This Row],[Année]]</f>
        <v>02021</v>
      </c>
      <c r="BC3357">
        <f>IF(COUNTIF($U$2:U3357,U3357)=COUNTIF(data[Référence principale],data[[#This Row],[Référence principale]]),COUNTIF(data[Référence principale],data[[#This Row],[Référence principale]]),)</f>
        <v>3</v>
      </c>
    </row>
    <row r="3358" spans="1:55" x14ac:dyDescent="0.25">
      <c r="A3358" t="s">
        <v>830</v>
      </c>
      <c r="G3358" t="s">
        <v>3924</v>
      </c>
      <c r="N3358" s="2"/>
      <c r="O3358" s="2"/>
      <c r="R3358" t="s">
        <v>830</v>
      </c>
      <c r="U3358" t="s">
        <v>2851</v>
      </c>
      <c r="AD3358">
        <v>0</v>
      </c>
      <c r="AG3358">
        <v>0</v>
      </c>
      <c r="AP3358" s="3">
        <v>44556</v>
      </c>
      <c r="AY33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8" t="str">
        <f>data[[#This Row],[Différence en valeur]]&amp;data[[#This Row],[Année]]</f>
        <v>02021</v>
      </c>
      <c r="BC3358">
        <f>IF(COUNTIF($U$2:U3358,U3358)=COUNTIF(data[Référence principale],data[[#This Row],[Référence principale]]),COUNTIF(data[Référence principale],data[[#This Row],[Référence principale]]),)</f>
        <v>0</v>
      </c>
    </row>
    <row r="3359" spans="1:55" x14ac:dyDescent="0.25">
      <c r="A3359" t="s">
        <v>830</v>
      </c>
      <c r="G3359" t="s">
        <v>3924</v>
      </c>
      <c r="N3359" s="2"/>
      <c r="O3359" s="2"/>
      <c r="R3359" t="s">
        <v>830</v>
      </c>
      <c r="U3359" t="s">
        <v>2851</v>
      </c>
      <c r="AD3359">
        <v>0</v>
      </c>
      <c r="AG3359">
        <v>0</v>
      </c>
      <c r="AP3359" s="3">
        <v>44556</v>
      </c>
      <c r="AY33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59" t="str">
        <f>data[[#This Row],[Différence en valeur]]&amp;data[[#This Row],[Année]]</f>
        <v>02021</v>
      </c>
      <c r="BC3359">
        <f>IF(COUNTIF($U$2:U3359,U3359)=COUNTIF(data[Référence principale],data[[#This Row],[Référence principale]]),COUNTIF(data[Référence principale],data[[#This Row],[Référence principale]]),)</f>
        <v>2</v>
      </c>
    </row>
    <row r="3360" spans="1:55" x14ac:dyDescent="0.25">
      <c r="A3360" t="s">
        <v>830</v>
      </c>
      <c r="G3360" t="s">
        <v>3924</v>
      </c>
      <c r="N3360" s="2"/>
      <c r="O3360" s="2"/>
      <c r="R3360" t="s">
        <v>830</v>
      </c>
      <c r="U3360" t="s">
        <v>2852</v>
      </c>
      <c r="AD3360">
        <v>0</v>
      </c>
      <c r="AG3360">
        <v>0</v>
      </c>
      <c r="AP3360" s="3">
        <v>44556</v>
      </c>
      <c r="AY33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0" t="str">
        <f>data[[#This Row],[Différence en valeur]]&amp;data[[#This Row],[Année]]</f>
        <v>02021</v>
      </c>
      <c r="BC3360">
        <f>IF(COUNTIF($U$2:U3360,U3360)=COUNTIF(data[Référence principale],data[[#This Row],[Référence principale]]),COUNTIF(data[Référence principale],data[[#This Row],[Référence principale]]),)</f>
        <v>0</v>
      </c>
    </row>
    <row r="3361" spans="1:55" x14ac:dyDescent="0.25">
      <c r="A3361" t="s">
        <v>830</v>
      </c>
      <c r="G3361" t="s">
        <v>3924</v>
      </c>
      <c r="N3361" s="2"/>
      <c r="O3361" s="2"/>
      <c r="R3361" t="s">
        <v>830</v>
      </c>
      <c r="U3361" t="s">
        <v>2852</v>
      </c>
      <c r="AD3361">
        <v>2</v>
      </c>
      <c r="AG3361">
        <v>21.9634</v>
      </c>
      <c r="AP3361" s="3">
        <v>44556</v>
      </c>
      <c r="AY33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1" t="str">
        <f>data[[#This Row],[Différence en valeur]]&amp;data[[#This Row],[Année]]</f>
        <v>21.96342021</v>
      </c>
      <c r="BC3361">
        <f>IF(COUNTIF($U$2:U3361,U3361)=COUNTIF(data[Référence principale],data[[#This Row],[Référence principale]]),COUNTIF(data[Référence principale],data[[#This Row],[Référence principale]]),)</f>
        <v>0</v>
      </c>
    </row>
    <row r="3362" spans="1:55" x14ac:dyDescent="0.25">
      <c r="A3362" t="s">
        <v>830</v>
      </c>
      <c r="G3362" t="s">
        <v>3924</v>
      </c>
      <c r="N3362" s="2"/>
      <c r="O3362" s="2"/>
      <c r="R3362" t="s">
        <v>830</v>
      </c>
      <c r="U3362" t="s">
        <v>2853</v>
      </c>
      <c r="AD3362">
        <v>0</v>
      </c>
      <c r="AG3362">
        <v>0</v>
      </c>
      <c r="AP3362" s="3">
        <v>44556</v>
      </c>
      <c r="AY33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2" t="str">
        <f>data[[#This Row],[Différence en valeur]]&amp;data[[#This Row],[Année]]</f>
        <v>02021</v>
      </c>
      <c r="BC3362">
        <f>IF(COUNTIF($U$2:U3362,U3362)=COUNTIF(data[Référence principale],data[[#This Row],[Référence principale]]),COUNTIF(data[Référence principale],data[[#This Row],[Référence principale]]),)</f>
        <v>0</v>
      </c>
    </row>
    <row r="3363" spans="1:55" x14ac:dyDescent="0.25">
      <c r="A3363" t="s">
        <v>830</v>
      </c>
      <c r="G3363" t="s">
        <v>3924</v>
      </c>
      <c r="N3363" s="2"/>
      <c r="O3363" s="2"/>
      <c r="R3363" t="s">
        <v>830</v>
      </c>
      <c r="U3363" t="s">
        <v>2853</v>
      </c>
      <c r="AD3363">
        <v>0</v>
      </c>
      <c r="AG3363">
        <v>0</v>
      </c>
      <c r="AP3363" s="3">
        <v>44556</v>
      </c>
      <c r="AY33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3" t="str">
        <f>data[[#This Row],[Différence en valeur]]&amp;data[[#This Row],[Année]]</f>
        <v>02021</v>
      </c>
      <c r="BC3363">
        <f>IF(COUNTIF($U$2:U3363,U3363)=COUNTIF(data[Référence principale],data[[#This Row],[Référence principale]]),COUNTIF(data[Référence principale],data[[#This Row],[Référence principale]]),)</f>
        <v>2</v>
      </c>
    </row>
    <row r="3364" spans="1:55" x14ac:dyDescent="0.25">
      <c r="A3364" t="s">
        <v>830</v>
      </c>
      <c r="G3364" t="s">
        <v>3924</v>
      </c>
      <c r="N3364" s="2"/>
      <c r="O3364" s="2"/>
      <c r="R3364" t="s">
        <v>830</v>
      </c>
      <c r="U3364" t="s">
        <v>2854</v>
      </c>
      <c r="AD3364">
        <v>0</v>
      </c>
      <c r="AG3364">
        <v>0</v>
      </c>
      <c r="AP3364" s="3">
        <v>44556</v>
      </c>
      <c r="AY33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4" t="str">
        <f>data[[#This Row],[Différence en valeur]]&amp;data[[#This Row],[Année]]</f>
        <v>02021</v>
      </c>
      <c r="BC3364">
        <f>IF(COUNTIF($U$2:U3364,U3364)=COUNTIF(data[Référence principale],data[[#This Row],[Référence principale]]),COUNTIF(data[Référence principale],data[[#This Row],[Référence principale]]),)</f>
        <v>1</v>
      </c>
    </row>
    <row r="3365" spans="1:55" x14ac:dyDescent="0.25">
      <c r="A3365" t="s">
        <v>830</v>
      </c>
      <c r="G3365" t="s">
        <v>3924</v>
      </c>
      <c r="N3365" s="2"/>
      <c r="O3365" s="2"/>
      <c r="R3365" t="s">
        <v>830</v>
      </c>
      <c r="U3365" t="s">
        <v>2855</v>
      </c>
      <c r="AD3365">
        <v>0</v>
      </c>
      <c r="AG3365">
        <v>0</v>
      </c>
      <c r="AP3365" s="3">
        <v>44556</v>
      </c>
      <c r="AY33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5" t="str">
        <f>data[[#This Row],[Différence en valeur]]&amp;data[[#This Row],[Année]]</f>
        <v>02021</v>
      </c>
      <c r="BC3365">
        <f>IF(COUNTIF($U$2:U3365,U3365)=COUNTIF(data[Référence principale],data[[#This Row],[Référence principale]]),COUNTIF(data[Référence principale],data[[#This Row],[Référence principale]]),)</f>
        <v>1</v>
      </c>
    </row>
    <row r="3366" spans="1:55" x14ac:dyDescent="0.25">
      <c r="A3366" t="s">
        <v>830</v>
      </c>
      <c r="G3366" t="s">
        <v>3924</v>
      </c>
      <c r="N3366" s="2"/>
      <c r="O3366" s="2"/>
      <c r="R3366" t="s">
        <v>830</v>
      </c>
      <c r="U3366" t="s">
        <v>2856</v>
      </c>
      <c r="AD3366">
        <v>0</v>
      </c>
      <c r="AG3366">
        <v>0</v>
      </c>
      <c r="AP3366" s="3">
        <v>44556</v>
      </c>
      <c r="AY33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6" t="str">
        <f>data[[#This Row],[Différence en valeur]]&amp;data[[#This Row],[Année]]</f>
        <v>02021</v>
      </c>
      <c r="BC3366">
        <f>IF(COUNTIF($U$2:U3366,U3366)=COUNTIF(data[Référence principale],data[[#This Row],[Référence principale]]),COUNTIF(data[Référence principale],data[[#This Row],[Référence principale]]),)</f>
        <v>1</v>
      </c>
    </row>
    <row r="3367" spans="1:55" x14ac:dyDescent="0.25">
      <c r="A3367" t="s">
        <v>830</v>
      </c>
      <c r="G3367" t="s">
        <v>3924</v>
      </c>
      <c r="N3367" s="2"/>
      <c r="O3367" s="2"/>
      <c r="R3367" t="s">
        <v>830</v>
      </c>
      <c r="U3367" t="s">
        <v>2857</v>
      </c>
      <c r="AD3367">
        <v>0</v>
      </c>
      <c r="AG3367">
        <v>0</v>
      </c>
      <c r="AP3367" s="3">
        <v>44556</v>
      </c>
      <c r="AY33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7" t="str">
        <f>data[[#This Row],[Différence en valeur]]&amp;data[[#This Row],[Année]]</f>
        <v>02021</v>
      </c>
      <c r="BC3367">
        <f>IF(COUNTIF($U$2:U3367,U3367)=COUNTIF(data[Référence principale],data[[#This Row],[Référence principale]]),COUNTIF(data[Référence principale],data[[#This Row],[Référence principale]]),)</f>
        <v>1</v>
      </c>
    </row>
    <row r="3368" spans="1:55" x14ac:dyDescent="0.25">
      <c r="A3368" t="s">
        <v>830</v>
      </c>
      <c r="G3368" t="s">
        <v>3924</v>
      </c>
      <c r="N3368" s="2"/>
      <c r="O3368" s="2"/>
      <c r="R3368" t="s">
        <v>830</v>
      </c>
      <c r="U3368" t="s">
        <v>2858</v>
      </c>
      <c r="AD3368">
        <v>0</v>
      </c>
      <c r="AG3368">
        <v>0</v>
      </c>
      <c r="AP3368" s="3">
        <v>44556</v>
      </c>
      <c r="AY33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8" t="str">
        <f>data[[#This Row],[Différence en valeur]]&amp;data[[#This Row],[Année]]</f>
        <v>02021</v>
      </c>
      <c r="BC3368">
        <f>IF(COUNTIF($U$2:U3368,U3368)=COUNTIF(data[Référence principale],data[[#This Row],[Référence principale]]),COUNTIF(data[Référence principale],data[[#This Row],[Référence principale]]),)</f>
        <v>1</v>
      </c>
    </row>
    <row r="3369" spans="1:55" x14ac:dyDescent="0.25">
      <c r="A3369" t="s">
        <v>830</v>
      </c>
      <c r="G3369" t="s">
        <v>3924</v>
      </c>
      <c r="N3369" s="2"/>
      <c r="O3369" s="2"/>
      <c r="R3369" t="s">
        <v>830</v>
      </c>
      <c r="U3369" t="s">
        <v>2859</v>
      </c>
      <c r="AD3369">
        <v>0</v>
      </c>
      <c r="AG3369">
        <v>0</v>
      </c>
      <c r="AP3369" s="3">
        <v>44556</v>
      </c>
      <c r="AY33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69" t="str">
        <f>data[[#This Row],[Différence en valeur]]&amp;data[[#This Row],[Année]]</f>
        <v>02021</v>
      </c>
      <c r="BC3369">
        <f>IF(COUNTIF($U$2:U3369,U3369)=COUNTIF(data[Référence principale],data[[#This Row],[Référence principale]]),COUNTIF(data[Référence principale],data[[#This Row],[Référence principale]]),)</f>
        <v>1</v>
      </c>
    </row>
    <row r="3370" spans="1:55" x14ac:dyDescent="0.25">
      <c r="A3370" t="s">
        <v>830</v>
      </c>
      <c r="G3370" t="s">
        <v>3924</v>
      </c>
      <c r="N3370" s="2"/>
      <c r="O3370" s="2"/>
      <c r="R3370" t="s">
        <v>830</v>
      </c>
      <c r="U3370" t="s">
        <v>2860</v>
      </c>
      <c r="AD3370">
        <v>-5</v>
      </c>
      <c r="AG3370">
        <v>-8.8499999999999995E-2</v>
      </c>
      <c r="AP3370" s="3">
        <v>44556</v>
      </c>
      <c r="AY33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0" t="str">
        <f>data[[#This Row],[Différence en valeur]]&amp;data[[#This Row],[Année]]</f>
        <v>-0.08852021</v>
      </c>
      <c r="BC3370">
        <f>IF(COUNTIF($U$2:U3370,U3370)=COUNTIF(data[Référence principale],data[[#This Row],[Référence principale]]),COUNTIF(data[Référence principale],data[[#This Row],[Référence principale]]),)</f>
        <v>1</v>
      </c>
    </row>
    <row r="3371" spans="1:55" x14ac:dyDescent="0.25">
      <c r="A3371" t="s">
        <v>830</v>
      </c>
      <c r="G3371" t="s">
        <v>3924</v>
      </c>
      <c r="N3371" s="2"/>
      <c r="O3371" s="2"/>
      <c r="R3371" t="s">
        <v>830</v>
      </c>
      <c r="U3371" t="s">
        <v>2861</v>
      </c>
      <c r="AD3371">
        <v>0</v>
      </c>
      <c r="AG3371">
        <v>0</v>
      </c>
      <c r="AP3371" s="3">
        <v>44556</v>
      </c>
      <c r="AY33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1" t="str">
        <f>data[[#This Row],[Différence en valeur]]&amp;data[[#This Row],[Année]]</f>
        <v>02021</v>
      </c>
      <c r="BC3371">
        <f>IF(COUNTIF($U$2:U3371,U3371)=COUNTIF(data[Référence principale],data[[#This Row],[Référence principale]]),COUNTIF(data[Référence principale],data[[#This Row],[Référence principale]]),)</f>
        <v>1</v>
      </c>
    </row>
    <row r="3372" spans="1:55" x14ac:dyDescent="0.25">
      <c r="A3372" t="s">
        <v>830</v>
      </c>
      <c r="G3372" t="s">
        <v>3924</v>
      </c>
      <c r="N3372" s="2"/>
      <c r="O3372" s="2"/>
      <c r="R3372" t="s">
        <v>830</v>
      </c>
      <c r="U3372" t="s">
        <v>2862</v>
      </c>
      <c r="AD3372">
        <v>0</v>
      </c>
      <c r="AG3372">
        <v>0</v>
      </c>
      <c r="AP3372" s="3">
        <v>44556</v>
      </c>
      <c r="AY33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2" t="str">
        <f>data[[#This Row],[Différence en valeur]]&amp;data[[#This Row],[Année]]</f>
        <v>02021</v>
      </c>
      <c r="BC3372">
        <f>IF(COUNTIF($U$2:U3372,U3372)=COUNTIF(data[Référence principale],data[[#This Row],[Référence principale]]),COUNTIF(data[Référence principale],data[[#This Row],[Référence principale]]),)</f>
        <v>1</v>
      </c>
    </row>
    <row r="3373" spans="1:55" x14ac:dyDescent="0.25">
      <c r="A3373" t="s">
        <v>830</v>
      </c>
      <c r="G3373" t="s">
        <v>3924</v>
      </c>
      <c r="N3373" s="2"/>
      <c r="O3373" s="2"/>
      <c r="R3373" t="s">
        <v>830</v>
      </c>
      <c r="U3373" t="s">
        <v>376</v>
      </c>
      <c r="AD3373">
        <v>-1</v>
      </c>
      <c r="AG3373">
        <v>-61.85</v>
      </c>
      <c r="AP3373" s="3">
        <v>44556</v>
      </c>
      <c r="AY33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3" t="str">
        <f>data[[#This Row],[Différence en valeur]]&amp;data[[#This Row],[Année]]</f>
        <v>-61.852021</v>
      </c>
      <c r="BC3373">
        <f>IF(COUNTIF($U$2:U3373,U3373)=COUNTIF(data[Référence principale],data[[#This Row],[Référence principale]]),COUNTIF(data[Référence principale],data[[#This Row],[Référence principale]]),)</f>
        <v>2</v>
      </c>
    </row>
    <row r="3374" spans="1:55" x14ac:dyDescent="0.25">
      <c r="A3374" t="s">
        <v>830</v>
      </c>
      <c r="G3374" t="s">
        <v>3924</v>
      </c>
      <c r="N3374" s="2"/>
      <c r="O3374" s="2"/>
      <c r="R3374" t="s">
        <v>830</v>
      </c>
      <c r="U3374" t="s">
        <v>87</v>
      </c>
      <c r="AD3374">
        <v>0</v>
      </c>
      <c r="AG3374">
        <v>0</v>
      </c>
      <c r="AP3374" s="3">
        <v>44556</v>
      </c>
      <c r="AY33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4" t="str">
        <f>data[[#This Row],[Différence en valeur]]&amp;data[[#This Row],[Année]]</f>
        <v>02021</v>
      </c>
      <c r="BC3374">
        <f>IF(COUNTIF($U$2:U3374,U3374)=COUNTIF(data[Référence principale],data[[#This Row],[Référence principale]]),COUNTIF(data[Référence principale],data[[#This Row],[Référence principale]]),)</f>
        <v>2</v>
      </c>
    </row>
    <row r="3375" spans="1:55" x14ac:dyDescent="0.25">
      <c r="A3375" t="s">
        <v>830</v>
      </c>
      <c r="G3375" t="s">
        <v>3924</v>
      </c>
      <c r="N3375" s="2"/>
      <c r="O3375" s="2"/>
      <c r="R3375" t="s">
        <v>830</v>
      </c>
      <c r="U3375" t="s">
        <v>199</v>
      </c>
      <c r="AD3375">
        <v>0</v>
      </c>
      <c r="AG3375">
        <v>0</v>
      </c>
      <c r="AP3375" s="3">
        <v>44556</v>
      </c>
      <c r="AY33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5" t="str">
        <f>data[[#This Row],[Différence en valeur]]&amp;data[[#This Row],[Année]]</f>
        <v>02021</v>
      </c>
      <c r="BC3375">
        <f>IF(COUNTIF($U$2:U3375,U3375)=COUNTIF(data[Référence principale],data[[#This Row],[Référence principale]]),COUNTIF(data[Référence principale],data[[#This Row],[Référence principale]]),)</f>
        <v>0</v>
      </c>
    </row>
    <row r="3376" spans="1:55" x14ac:dyDescent="0.25">
      <c r="A3376" t="s">
        <v>830</v>
      </c>
      <c r="G3376" t="s">
        <v>3924</v>
      </c>
      <c r="N3376" s="2"/>
      <c r="O3376" s="2"/>
      <c r="R3376" t="s">
        <v>830</v>
      </c>
      <c r="U3376" t="s">
        <v>199</v>
      </c>
      <c r="AD3376">
        <v>0</v>
      </c>
      <c r="AG3376">
        <v>0</v>
      </c>
      <c r="AP3376" s="3">
        <v>44556</v>
      </c>
      <c r="AY33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6" t="str">
        <f>data[[#This Row],[Différence en valeur]]&amp;data[[#This Row],[Année]]</f>
        <v>02021</v>
      </c>
      <c r="BC3376">
        <f>IF(COUNTIF($U$2:U3376,U3376)=COUNTIF(data[Référence principale],data[[#This Row],[Référence principale]]),COUNTIF(data[Référence principale],data[[#This Row],[Référence principale]]),)</f>
        <v>0</v>
      </c>
    </row>
    <row r="3377" spans="1:55" x14ac:dyDescent="0.25">
      <c r="A3377" t="s">
        <v>830</v>
      </c>
      <c r="G3377" t="s">
        <v>3924</v>
      </c>
      <c r="N3377" s="2"/>
      <c r="O3377" s="2"/>
      <c r="R3377" t="s">
        <v>830</v>
      </c>
      <c r="U3377" t="s">
        <v>2863</v>
      </c>
      <c r="AD3377">
        <v>0</v>
      </c>
      <c r="AG3377">
        <v>0</v>
      </c>
      <c r="AP3377" s="3">
        <v>44556</v>
      </c>
      <c r="AY33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7" t="str">
        <f>data[[#This Row],[Différence en valeur]]&amp;data[[#This Row],[Année]]</f>
        <v>02021</v>
      </c>
      <c r="BC3377">
        <f>IF(COUNTIF($U$2:U3377,U3377)=COUNTIF(data[Référence principale],data[[#This Row],[Référence principale]]),COUNTIF(data[Référence principale],data[[#This Row],[Référence principale]]),)</f>
        <v>0</v>
      </c>
    </row>
    <row r="3378" spans="1:55" x14ac:dyDescent="0.25">
      <c r="A3378" t="s">
        <v>830</v>
      </c>
      <c r="G3378" t="s">
        <v>3924</v>
      </c>
      <c r="N3378" s="2"/>
      <c r="O3378" s="2"/>
      <c r="R3378" t="s">
        <v>830</v>
      </c>
      <c r="U3378" t="s">
        <v>2863</v>
      </c>
      <c r="AD3378">
        <v>0</v>
      </c>
      <c r="AG3378">
        <v>0</v>
      </c>
      <c r="AP3378" s="3">
        <v>44556</v>
      </c>
      <c r="AY33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8" t="str">
        <f>data[[#This Row],[Différence en valeur]]&amp;data[[#This Row],[Année]]</f>
        <v>02021</v>
      </c>
      <c r="BC3378">
        <f>IF(COUNTIF($U$2:U3378,U3378)=COUNTIF(data[Référence principale],data[[#This Row],[Référence principale]]),COUNTIF(data[Référence principale],data[[#This Row],[Référence principale]]),)</f>
        <v>2</v>
      </c>
    </row>
    <row r="3379" spans="1:55" x14ac:dyDescent="0.25">
      <c r="A3379" t="s">
        <v>830</v>
      </c>
      <c r="G3379" t="s">
        <v>3924</v>
      </c>
      <c r="N3379" s="2"/>
      <c r="O3379" s="2"/>
      <c r="R3379" t="s">
        <v>830</v>
      </c>
      <c r="U3379" t="s">
        <v>288</v>
      </c>
      <c r="AD3379">
        <v>0</v>
      </c>
      <c r="AG3379">
        <v>0</v>
      </c>
      <c r="AP3379" s="3">
        <v>44556</v>
      </c>
      <c r="AY33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79" t="str">
        <f>data[[#This Row],[Différence en valeur]]&amp;data[[#This Row],[Année]]</f>
        <v>02021</v>
      </c>
      <c r="BC3379">
        <f>IF(COUNTIF($U$2:U3379,U3379)=COUNTIF(data[Référence principale],data[[#This Row],[Référence principale]]),COUNTIF(data[Référence principale],data[[#This Row],[Référence principale]]),)</f>
        <v>0</v>
      </c>
    </row>
    <row r="3380" spans="1:55" x14ac:dyDescent="0.25">
      <c r="A3380" t="s">
        <v>830</v>
      </c>
      <c r="G3380" t="s">
        <v>3924</v>
      </c>
      <c r="N3380" s="2"/>
      <c r="O3380" s="2"/>
      <c r="R3380" t="s">
        <v>830</v>
      </c>
      <c r="U3380" t="s">
        <v>288</v>
      </c>
      <c r="AD3380">
        <v>0</v>
      </c>
      <c r="AG3380">
        <v>0</v>
      </c>
      <c r="AP3380" s="3">
        <v>44556</v>
      </c>
      <c r="AY33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0" t="str">
        <f>data[[#This Row],[Différence en valeur]]&amp;data[[#This Row],[Année]]</f>
        <v>02021</v>
      </c>
      <c r="BC3380">
        <f>IF(COUNTIF($U$2:U3380,U3380)=COUNTIF(data[Référence principale],data[[#This Row],[Référence principale]]),COUNTIF(data[Référence principale],data[[#This Row],[Référence principale]]),)</f>
        <v>4</v>
      </c>
    </row>
    <row r="3381" spans="1:55" x14ac:dyDescent="0.25">
      <c r="A3381" t="s">
        <v>830</v>
      </c>
      <c r="G3381" t="s">
        <v>3924</v>
      </c>
      <c r="N3381" s="2"/>
      <c r="O3381" s="2"/>
      <c r="R3381" t="s">
        <v>830</v>
      </c>
      <c r="U3381" t="s">
        <v>2864</v>
      </c>
      <c r="AD3381">
        <v>-1</v>
      </c>
      <c r="AG3381">
        <v>-2.02</v>
      </c>
      <c r="AP3381" s="3">
        <v>44556</v>
      </c>
      <c r="AY33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1" t="str">
        <f>data[[#This Row],[Différence en valeur]]&amp;data[[#This Row],[Année]]</f>
        <v>-2.022021</v>
      </c>
      <c r="BC3381">
        <f>IF(COUNTIF($U$2:U3381,U3381)=COUNTIF(data[Référence principale],data[[#This Row],[Référence principale]]),COUNTIF(data[Référence principale],data[[#This Row],[Référence principale]]),)</f>
        <v>1</v>
      </c>
    </row>
    <row r="3382" spans="1:55" x14ac:dyDescent="0.25">
      <c r="A3382" t="s">
        <v>830</v>
      </c>
      <c r="G3382" t="s">
        <v>3924</v>
      </c>
      <c r="N3382" s="2"/>
      <c r="O3382" s="2"/>
      <c r="R3382" t="s">
        <v>830</v>
      </c>
      <c r="U3382" t="s">
        <v>2865</v>
      </c>
      <c r="AD3382">
        <v>0</v>
      </c>
      <c r="AG3382">
        <v>0</v>
      </c>
      <c r="AP3382" s="3">
        <v>44556</v>
      </c>
      <c r="AY33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2" t="str">
        <f>data[[#This Row],[Différence en valeur]]&amp;data[[#This Row],[Année]]</f>
        <v>02021</v>
      </c>
      <c r="BC3382">
        <f>IF(COUNTIF($U$2:U3382,U3382)=COUNTIF(data[Référence principale],data[[#This Row],[Référence principale]]),COUNTIF(data[Référence principale],data[[#This Row],[Référence principale]]),)</f>
        <v>1</v>
      </c>
    </row>
    <row r="3383" spans="1:55" x14ac:dyDescent="0.25">
      <c r="A3383" t="s">
        <v>830</v>
      </c>
      <c r="G3383" t="s">
        <v>3924</v>
      </c>
      <c r="N3383" s="2"/>
      <c r="O3383" s="2"/>
      <c r="R3383" t="s">
        <v>830</v>
      </c>
      <c r="U3383" t="s">
        <v>2866</v>
      </c>
      <c r="AD3383">
        <v>0</v>
      </c>
      <c r="AG3383">
        <v>0</v>
      </c>
      <c r="AP3383" s="3">
        <v>44556</v>
      </c>
      <c r="AY33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3" t="str">
        <f>data[[#This Row],[Différence en valeur]]&amp;data[[#This Row],[Année]]</f>
        <v>02021</v>
      </c>
      <c r="BC3383">
        <f>IF(COUNTIF($U$2:U3383,U3383)=COUNTIF(data[Référence principale],data[[#This Row],[Référence principale]]),COUNTIF(data[Référence principale],data[[#This Row],[Référence principale]]),)</f>
        <v>1</v>
      </c>
    </row>
    <row r="3384" spans="1:55" x14ac:dyDescent="0.25">
      <c r="A3384" t="s">
        <v>830</v>
      </c>
      <c r="G3384" t="s">
        <v>3924</v>
      </c>
      <c r="N3384" s="2"/>
      <c r="O3384" s="2"/>
      <c r="R3384" t="s">
        <v>830</v>
      </c>
      <c r="U3384" t="s">
        <v>2867</v>
      </c>
      <c r="AD3384">
        <v>0</v>
      </c>
      <c r="AG3384">
        <v>0</v>
      </c>
      <c r="AP3384" s="3">
        <v>44556</v>
      </c>
      <c r="AY33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4" t="str">
        <f>data[[#This Row],[Différence en valeur]]&amp;data[[#This Row],[Année]]</f>
        <v>02021</v>
      </c>
      <c r="BC3384">
        <f>IF(COUNTIF($U$2:U3384,U3384)=COUNTIF(data[Référence principale],data[[#This Row],[Référence principale]]),COUNTIF(data[Référence principale],data[[#This Row],[Référence principale]]),)</f>
        <v>1</v>
      </c>
    </row>
    <row r="3385" spans="1:55" x14ac:dyDescent="0.25">
      <c r="A3385" t="s">
        <v>830</v>
      </c>
      <c r="G3385" t="s">
        <v>3924</v>
      </c>
      <c r="N3385" s="2"/>
      <c r="O3385" s="2"/>
      <c r="R3385" t="s">
        <v>830</v>
      </c>
      <c r="U3385" t="s">
        <v>2868</v>
      </c>
      <c r="AD3385">
        <v>0</v>
      </c>
      <c r="AG3385">
        <v>0</v>
      </c>
      <c r="AP3385" s="3">
        <v>44556</v>
      </c>
      <c r="AY33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5" t="str">
        <f>data[[#This Row],[Différence en valeur]]&amp;data[[#This Row],[Année]]</f>
        <v>02021</v>
      </c>
      <c r="BC3385">
        <f>IF(COUNTIF($U$2:U3385,U3385)=COUNTIF(data[Référence principale],data[[#This Row],[Référence principale]]),COUNTIF(data[Référence principale],data[[#This Row],[Référence principale]]),)</f>
        <v>0</v>
      </c>
    </row>
    <row r="3386" spans="1:55" x14ac:dyDescent="0.25">
      <c r="A3386" t="s">
        <v>830</v>
      </c>
      <c r="G3386" t="s">
        <v>3924</v>
      </c>
      <c r="N3386" s="2"/>
      <c r="O3386" s="2"/>
      <c r="R3386" t="s">
        <v>830</v>
      </c>
      <c r="U3386" t="s">
        <v>2869</v>
      </c>
      <c r="AD3386">
        <v>0</v>
      </c>
      <c r="AG3386">
        <v>0</v>
      </c>
      <c r="AP3386" s="3">
        <v>44556</v>
      </c>
      <c r="AY33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6" t="str">
        <f>data[[#This Row],[Différence en valeur]]&amp;data[[#This Row],[Année]]</f>
        <v>02021</v>
      </c>
      <c r="BC3386">
        <f>IF(COUNTIF($U$2:U3386,U3386)=COUNTIF(data[Référence principale],data[[#This Row],[Référence principale]]),COUNTIF(data[Référence principale],data[[#This Row],[Référence principale]]),)</f>
        <v>1</v>
      </c>
    </row>
    <row r="3387" spans="1:55" x14ac:dyDescent="0.25">
      <c r="A3387" t="s">
        <v>830</v>
      </c>
      <c r="G3387" t="s">
        <v>3924</v>
      </c>
      <c r="N3387" s="2"/>
      <c r="O3387" s="2"/>
      <c r="R3387" t="s">
        <v>830</v>
      </c>
      <c r="U3387" t="s">
        <v>2870</v>
      </c>
      <c r="AD3387">
        <v>1</v>
      </c>
      <c r="AG3387">
        <v>55</v>
      </c>
      <c r="AP3387" s="3">
        <v>44556</v>
      </c>
      <c r="AY33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7" t="str">
        <f>data[[#This Row],[Différence en valeur]]&amp;data[[#This Row],[Année]]</f>
        <v>552021</v>
      </c>
      <c r="BC3387">
        <f>IF(COUNTIF($U$2:U3387,U3387)=COUNTIF(data[Référence principale],data[[#This Row],[Référence principale]]),COUNTIF(data[Référence principale],data[[#This Row],[Référence principale]]),)</f>
        <v>1</v>
      </c>
    </row>
    <row r="3388" spans="1:55" x14ac:dyDescent="0.25">
      <c r="A3388" t="s">
        <v>830</v>
      </c>
      <c r="G3388" t="s">
        <v>3924</v>
      </c>
      <c r="N3388" s="2"/>
      <c r="O3388" s="2"/>
      <c r="R3388" t="s">
        <v>830</v>
      </c>
      <c r="U3388" t="s">
        <v>2871</v>
      </c>
      <c r="AD3388">
        <v>0</v>
      </c>
      <c r="AG3388">
        <v>0</v>
      </c>
      <c r="AP3388" s="3">
        <v>44556</v>
      </c>
      <c r="AY33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8" t="str">
        <f>data[[#This Row],[Différence en valeur]]&amp;data[[#This Row],[Année]]</f>
        <v>02021</v>
      </c>
      <c r="BC3388">
        <f>IF(COUNTIF($U$2:U3388,U3388)=COUNTIF(data[Référence principale],data[[#This Row],[Référence principale]]),COUNTIF(data[Référence principale],data[[#This Row],[Référence principale]]),)</f>
        <v>1</v>
      </c>
    </row>
    <row r="3389" spans="1:55" x14ac:dyDescent="0.25">
      <c r="A3389" t="s">
        <v>830</v>
      </c>
      <c r="G3389" t="s">
        <v>3924</v>
      </c>
      <c r="N3389" s="2"/>
      <c r="O3389" s="2"/>
      <c r="R3389" t="s">
        <v>830</v>
      </c>
      <c r="U3389" t="s">
        <v>2872</v>
      </c>
      <c r="AD3389">
        <v>0</v>
      </c>
      <c r="AG3389">
        <v>0</v>
      </c>
      <c r="AP3389" s="3">
        <v>44556</v>
      </c>
      <c r="AY33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89" t="str">
        <f>data[[#This Row],[Différence en valeur]]&amp;data[[#This Row],[Année]]</f>
        <v>02021</v>
      </c>
      <c r="BC3389">
        <f>IF(COUNTIF($U$2:U3389,U3389)=COUNTIF(data[Référence principale],data[[#This Row],[Référence principale]]),COUNTIF(data[Référence principale],data[[#This Row],[Référence principale]]),)</f>
        <v>1</v>
      </c>
    </row>
    <row r="3390" spans="1:55" x14ac:dyDescent="0.25">
      <c r="A3390" t="s">
        <v>830</v>
      </c>
      <c r="G3390" t="s">
        <v>3924</v>
      </c>
      <c r="N3390" s="2"/>
      <c r="O3390" s="2"/>
      <c r="R3390" t="s">
        <v>830</v>
      </c>
      <c r="U3390" t="s">
        <v>2873</v>
      </c>
      <c r="AD3390">
        <v>0</v>
      </c>
      <c r="AG3390">
        <v>0</v>
      </c>
      <c r="AP3390" s="3">
        <v>44556</v>
      </c>
      <c r="AY33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0" t="str">
        <f>data[[#This Row],[Différence en valeur]]&amp;data[[#This Row],[Année]]</f>
        <v>02021</v>
      </c>
      <c r="BC3390">
        <f>IF(COUNTIF($U$2:U3390,U3390)=COUNTIF(data[Référence principale],data[[#This Row],[Référence principale]]),COUNTIF(data[Référence principale],data[[#This Row],[Référence principale]]),)</f>
        <v>1</v>
      </c>
    </row>
    <row r="3391" spans="1:55" x14ac:dyDescent="0.25">
      <c r="A3391" t="s">
        <v>830</v>
      </c>
      <c r="G3391" t="s">
        <v>3924</v>
      </c>
      <c r="N3391" s="2"/>
      <c r="O3391" s="2"/>
      <c r="R3391" t="s">
        <v>830</v>
      </c>
      <c r="U3391" t="s">
        <v>2874</v>
      </c>
      <c r="AD3391">
        <v>0</v>
      </c>
      <c r="AG3391">
        <v>0</v>
      </c>
      <c r="AP3391" s="3">
        <v>44556</v>
      </c>
      <c r="AY33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1" t="str">
        <f>data[[#This Row],[Différence en valeur]]&amp;data[[#This Row],[Année]]</f>
        <v>02021</v>
      </c>
      <c r="BC3391">
        <f>IF(COUNTIF($U$2:U3391,U3391)=COUNTIF(data[Référence principale],data[[#This Row],[Référence principale]]),COUNTIF(data[Référence principale],data[[#This Row],[Référence principale]]),)</f>
        <v>1</v>
      </c>
    </row>
    <row r="3392" spans="1:55" x14ac:dyDescent="0.25">
      <c r="A3392" t="s">
        <v>830</v>
      </c>
      <c r="G3392" t="s">
        <v>3924</v>
      </c>
      <c r="N3392" s="2"/>
      <c r="O3392" s="2"/>
      <c r="R3392" t="s">
        <v>830</v>
      </c>
      <c r="U3392" t="s">
        <v>2875</v>
      </c>
      <c r="AD3392">
        <v>0</v>
      </c>
      <c r="AG3392">
        <v>0</v>
      </c>
      <c r="AP3392" s="3">
        <v>44556</v>
      </c>
      <c r="AY33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2" t="str">
        <f>data[[#This Row],[Différence en valeur]]&amp;data[[#This Row],[Année]]</f>
        <v>02021</v>
      </c>
      <c r="BC3392">
        <f>IF(COUNTIF($U$2:U3392,U3392)=COUNTIF(data[Référence principale],data[[#This Row],[Référence principale]]),COUNTIF(data[Référence principale],data[[#This Row],[Référence principale]]),)</f>
        <v>0</v>
      </c>
    </row>
    <row r="3393" spans="1:55" x14ac:dyDescent="0.25">
      <c r="A3393" t="s">
        <v>830</v>
      </c>
      <c r="G3393" t="s">
        <v>3924</v>
      </c>
      <c r="N3393" s="2"/>
      <c r="O3393" s="2"/>
      <c r="R3393" t="s">
        <v>830</v>
      </c>
      <c r="U3393" t="s">
        <v>2876</v>
      </c>
      <c r="AD3393">
        <v>0</v>
      </c>
      <c r="AG3393">
        <v>0</v>
      </c>
      <c r="AP3393" s="3">
        <v>44556</v>
      </c>
      <c r="AY33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3" t="str">
        <f>data[[#This Row],[Différence en valeur]]&amp;data[[#This Row],[Année]]</f>
        <v>02021</v>
      </c>
      <c r="BC3393">
        <f>IF(COUNTIF($U$2:U3393,U3393)=COUNTIF(data[Référence principale],data[[#This Row],[Référence principale]]),COUNTIF(data[Référence principale],data[[#This Row],[Référence principale]]),)</f>
        <v>1</v>
      </c>
    </row>
    <row r="3394" spans="1:55" x14ac:dyDescent="0.25">
      <c r="A3394" t="s">
        <v>830</v>
      </c>
      <c r="G3394" t="s">
        <v>3924</v>
      </c>
      <c r="N3394" s="2"/>
      <c r="O3394" s="2"/>
      <c r="R3394" t="s">
        <v>830</v>
      </c>
      <c r="U3394" t="s">
        <v>2877</v>
      </c>
      <c r="AD3394">
        <v>0</v>
      </c>
      <c r="AG3394">
        <v>0</v>
      </c>
      <c r="AP3394" s="3">
        <v>44556</v>
      </c>
      <c r="AY33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4" t="str">
        <f>data[[#This Row],[Différence en valeur]]&amp;data[[#This Row],[Année]]</f>
        <v>02021</v>
      </c>
      <c r="BC3394">
        <f>IF(COUNTIF($U$2:U3394,U3394)=COUNTIF(data[Référence principale],data[[#This Row],[Référence principale]]),COUNTIF(data[Référence principale],data[[#This Row],[Référence principale]]),)</f>
        <v>1</v>
      </c>
    </row>
    <row r="3395" spans="1:55" x14ac:dyDescent="0.25">
      <c r="A3395" t="s">
        <v>830</v>
      </c>
      <c r="G3395" t="s">
        <v>3924</v>
      </c>
      <c r="N3395" s="2"/>
      <c r="O3395" s="2"/>
      <c r="R3395" t="s">
        <v>830</v>
      </c>
      <c r="U3395" t="s">
        <v>2878</v>
      </c>
      <c r="AD3395">
        <v>0</v>
      </c>
      <c r="AG3395">
        <v>0</v>
      </c>
      <c r="AP3395" s="3">
        <v>44556</v>
      </c>
      <c r="AY33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5" t="str">
        <f>data[[#This Row],[Différence en valeur]]&amp;data[[#This Row],[Année]]</f>
        <v>02021</v>
      </c>
      <c r="BC3395">
        <f>IF(COUNTIF($U$2:U3395,U3395)=COUNTIF(data[Référence principale],data[[#This Row],[Référence principale]]),COUNTIF(data[Référence principale],data[[#This Row],[Référence principale]]),)</f>
        <v>1</v>
      </c>
    </row>
    <row r="3396" spans="1:55" x14ac:dyDescent="0.25">
      <c r="A3396" t="s">
        <v>830</v>
      </c>
      <c r="G3396" t="s">
        <v>3924</v>
      </c>
      <c r="N3396" s="2"/>
      <c r="O3396" s="2"/>
      <c r="R3396" t="s">
        <v>830</v>
      </c>
      <c r="U3396" t="s">
        <v>242</v>
      </c>
      <c r="AD3396">
        <v>0</v>
      </c>
      <c r="AG3396">
        <v>0</v>
      </c>
      <c r="AP3396" s="3">
        <v>44556</v>
      </c>
      <c r="AY33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6" t="str">
        <f>data[[#This Row],[Différence en valeur]]&amp;data[[#This Row],[Année]]</f>
        <v>02021</v>
      </c>
      <c r="BC3396">
        <f>IF(COUNTIF($U$2:U3396,U3396)=COUNTIF(data[Référence principale],data[[#This Row],[Référence principale]]),COUNTIF(data[Référence principale],data[[#This Row],[Référence principale]]),)</f>
        <v>2</v>
      </c>
    </row>
    <row r="3397" spans="1:55" x14ac:dyDescent="0.25">
      <c r="A3397" t="s">
        <v>830</v>
      </c>
      <c r="G3397" t="s">
        <v>3924</v>
      </c>
      <c r="N3397" s="2"/>
      <c r="O3397" s="2"/>
      <c r="R3397" t="s">
        <v>830</v>
      </c>
      <c r="U3397" t="s">
        <v>2879</v>
      </c>
      <c r="AD3397">
        <v>0</v>
      </c>
      <c r="AG3397">
        <v>0</v>
      </c>
      <c r="AP3397" s="3">
        <v>44556</v>
      </c>
      <c r="AY33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7" t="str">
        <f>data[[#This Row],[Différence en valeur]]&amp;data[[#This Row],[Année]]</f>
        <v>02021</v>
      </c>
      <c r="BC3397">
        <f>IF(COUNTIF($U$2:U3397,U3397)=COUNTIF(data[Référence principale],data[[#This Row],[Référence principale]]),COUNTIF(data[Référence principale],data[[#This Row],[Référence principale]]),)</f>
        <v>1</v>
      </c>
    </row>
    <row r="3398" spans="1:55" x14ac:dyDescent="0.25">
      <c r="A3398" t="s">
        <v>830</v>
      </c>
      <c r="G3398" t="s">
        <v>3924</v>
      </c>
      <c r="N3398" s="2"/>
      <c r="O3398" s="2"/>
      <c r="R3398" t="s">
        <v>830</v>
      </c>
      <c r="U3398" t="s">
        <v>2880</v>
      </c>
      <c r="AD3398">
        <v>0</v>
      </c>
      <c r="AG3398">
        <v>0</v>
      </c>
      <c r="AP3398" s="3">
        <v>44556</v>
      </c>
      <c r="AY33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8" t="str">
        <f>data[[#This Row],[Différence en valeur]]&amp;data[[#This Row],[Année]]</f>
        <v>02021</v>
      </c>
      <c r="BC3398">
        <f>IF(COUNTIF($U$2:U3398,U3398)=COUNTIF(data[Référence principale],data[[#This Row],[Référence principale]]),COUNTIF(data[Référence principale],data[[#This Row],[Référence principale]]),)</f>
        <v>1</v>
      </c>
    </row>
    <row r="3399" spans="1:55" x14ac:dyDescent="0.25">
      <c r="A3399" t="s">
        <v>830</v>
      </c>
      <c r="G3399" t="s">
        <v>3924</v>
      </c>
      <c r="N3399" s="2"/>
      <c r="O3399" s="2"/>
      <c r="R3399" t="s">
        <v>830</v>
      </c>
      <c r="U3399" t="s">
        <v>2881</v>
      </c>
      <c r="AD3399">
        <v>0</v>
      </c>
      <c r="AG3399">
        <v>0</v>
      </c>
      <c r="AP3399" s="3">
        <v>44556</v>
      </c>
      <c r="AY33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3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399" t="str">
        <f>data[[#This Row],[Différence en valeur]]&amp;data[[#This Row],[Année]]</f>
        <v>02021</v>
      </c>
      <c r="BC3399">
        <f>IF(COUNTIF($U$2:U3399,U3399)=COUNTIF(data[Référence principale],data[[#This Row],[Référence principale]]),COUNTIF(data[Référence principale],data[[#This Row],[Référence principale]]),)</f>
        <v>1</v>
      </c>
    </row>
    <row r="3400" spans="1:55" x14ac:dyDescent="0.25">
      <c r="A3400" t="s">
        <v>830</v>
      </c>
      <c r="G3400" t="s">
        <v>3924</v>
      </c>
      <c r="N3400" s="2"/>
      <c r="O3400" s="2"/>
      <c r="R3400" t="s">
        <v>830</v>
      </c>
      <c r="U3400" t="s">
        <v>2882</v>
      </c>
      <c r="AD3400">
        <v>0</v>
      </c>
      <c r="AG3400">
        <v>0</v>
      </c>
      <c r="AP3400" s="3">
        <v>44556</v>
      </c>
      <c r="AY34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0" t="str">
        <f>data[[#This Row],[Différence en valeur]]&amp;data[[#This Row],[Année]]</f>
        <v>02021</v>
      </c>
      <c r="BC3400">
        <f>IF(COUNTIF($U$2:U3400,U3400)=COUNTIF(data[Référence principale],data[[#This Row],[Référence principale]]),COUNTIF(data[Référence principale],data[[#This Row],[Référence principale]]),)</f>
        <v>1</v>
      </c>
    </row>
    <row r="3401" spans="1:55" x14ac:dyDescent="0.25">
      <c r="A3401" t="s">
        <v>830</v>
      </c>
      <c r="G3401" t="s">
        <v>3924</v>
      </c>
      <c r="N3401" s="2"/>
      <c r="O3401" s="2"/>
      <c r="R3401" t="s">
        <v>830</v>
      </c>
      <c r="U3401" t="s">
        <v>2883</v>
      </c>
      <c r="AD3401">
        <v>0</v>
      </c>
      <c r="AG3401">
        <v>0</v>
      </c>
      <c r="AP3401" s="3">
        <v>44556</v>
      </c>
      <c r="AY34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1" t="str">
        <f>data[[#This Row],[Différence en valeur]]&amp;data[[#This Row],[Année]]</f>
        <v>02021</v>
      </c>
      <c r="BC3401">
        <f>IF(COUNTIF($U$2:U3401,U3401)=COUNTIF(data[Référence principale],data[[#This Row],[Référence principale]]),COUNTIF(data[Référence principale],data[[#This Row],[Référence principale]]),)</f>
        <v>1</v>
      </c>
    </row>
    <row r="3402" spans="1:55" x14ac:dyDescent="0.25">
      <c r="A3402" t="s">
        <v>830</v>
      </c>
      <c r="G3402" t="s">
        <v>3924</v>
      </c>
      <c r="N3402" s="2"/>
      <c r="O3402" s="2"/>
      <c r="R3402" t="s">
        <v>830</v>
      </c>
      <c r="U3402" t="s">
        <v>2884</v>
      </c>
      <c r="AD3402">
        <v>0</v>
      </c>
      <c r="AG3402">
        <v>0</v>
      </c>
      <c r="AP3402" s="3">
        <v>44556</v>
      </c>
      <c r="AY34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2" t="str">
        <f>data[[#This Row],[Différence en valeur]]&amp;data[[#This Row],[Année]]</f>
        <v>02021</v>
      </c>
      <c r="BC3402">
        <f>IF(COUNTIF($U$2:U3402,U3402)=COUNTIF(data[Référence principale],data[[#This Row],[Référence principale]]),COUNTIF(data[Référence principale],data[[#This Row],[Référence principale]]),)</f>
        <v>1</v>
      </c>
    </row>
    <row r="3403" spans="1:55" x14ac:dyDescent="0.25">
      <c r="A3403" t="s">
        <v>830</v>
      </c>
      <c r="G3403" t="s">
        <v>3924</v>
      </c>
      <c r="N3403" s="2"/>
      <c r="O3403" s="2"/>
      <c r="R3403" t="s">
        <v>830</v>
      </c>
      <c r="U3403" t="s">
        <v>2885</v>
      </c>
      <c r="AD3403">
        <v>0</v>
      </c>
      <c r="AG3403">
        <v>0</v>
      </c>
      <c r="AP3403" s="3">
        <v>44556</v>
      </c>
      <c r="AY34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3" t="str">
        <f>data[[#This Row],[Différence en valeur]]&amp;data[[#This Row],[Année]]</f>
        <v>02021</v>
      </c>
      <c r="BC3403">
        <f>IF(COUNTIF($U$2:U3403,U3403)=COUNTIF(data[Référence principale],data[[#This Row],[Référence principale]]),COUNTIF(data[Référence principale],data[[#This Row],[Référence principale]]),)</f>
        <v>0</v>
      </c>
    </row>
    <row r="3404" spans="1:55" x14ac:dyDescent="0.25">
      <c r="A3404" t="s">
        <v>830</v>
      </c>
      <c r="G3404" t="s">
        <v>3924</v>
      </c>
      <c r="N3404" s="2"/>
      <c r="O3404" s="2"/>
      <c r="R3404" t="s">
        <v>830</v>
      </c>
      <c r="U3404" t="s">
        <v>2886</v>
      </c>
      <c r="AD3404">
        <v>0</v>
      </c>
      <c r="AG3404">
        <v>0</v>
      </c>
      <c r="AP3404" s="3">
        <v>44556</v>
      </c>
      <c r="AY34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4" t="str">
        <f>data[[#This Row],[Différence en valeur]]&amp;data[[#This Row],[Année]]</f>
        <v>02021</v>
      </c>
      <c r="BC3404">
        <f>IF(COUNTIF($U$2:U3404,U3404)=COUNTIF(data[Référence principale],data[[#This Row],[Référence principale]]),COUNTIF(data[Référence principale],data[[#This Row],[Référence principale]]),)</f>
        <v>0</v>
      </c>
    </row>
    <row r="3405" spans="1:55" x14ac:dyDescent="0.25">
      <c r="A3405" t="s">
        <v>830</v>
      </c>
      <c r="G3405" t="s">
        <v>3924</v>
      </c>
      <c r="N3405" s="2"/>
      <c r="O3405" s="2"/>
      <c r="R3405" t="s">
        <v>830</v>
      </c>
      <c r="U3405" t="s">
        <v>2887</v>
      </c>
      <c r="AD3405">
        <v>0</v>
      </c>
      <c r="AG3405">
        <v>0</v>
      </c>
      <c r="AP3405" s="3">
        <v>44556</v>
      </c>
      <c r="AY34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5" t="str">
        <f>data[[#This Row],[Différence en valeur]]&amp;data[[#This Row],[Année]]</f>
        <v>02021</v>
      </c>
      <c r="BC3405">
        <f>IF(COUNTIF($U$2:U3405,U3405)=COUNTIF(data[Référence principale],data[[#This Row],[Référence principale]]),COUNTIF(data[Référence principale],data[[#This Row],[Référence principale]]),)</f>
        <v>0</v>
      </c>
    </row>
    <row r="3406" spans="1:55" x14ac:dyDescent="0.25">
      <c r="A3406" t="s">
        <v>830</v>
      </c>
      <c r="G3406" t="s">
        <v>3924</v>
      </c>
      <c r="N3406" s="2"/>
      <c r="O3406" s="2"/>
      <c r="R3406" t="s">
        <v>830</v>
      </c>
      <c r="U3406" t="s">
        <v>2888</v>
      </c>
      <c r="AD3406">
        <v>0</v>
      </c>
      <c r="AG3406">
        <v>0</v>
      </c>
      <c r="AP3406" s="3">
        <v>44556</v>
      </c>
      <c r="AY34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6" t="str">
        <f>data[[#This Row],[Différence en valeur]]&amp;data[[#This Row],[Année]]</f>
        <v>02021</v>
      </c>
      <c r="BC3406">
        <f>IF(COUNTIF($U$2:U3406,U3406)=COUNTIF(data[Référence principale],data[[#This Row],[Référence principale]]),COUNTIF(data[Référence principale],data[[#This Row],[Référence principale]]),)</f>
        <v>0</v>
      </c>
    </row>
    <row r="3407" spans="1:55" x14ac:dyDescent="0.25">
      <c r="A3407" t="s">
        <v>830</v>
      </c>
      <c r="G3407" t="s">
        <v>3924</v>
      </c>
      <c r="N3407" s="2"/>
      <c r="O3407" s="2"/>
      <c r="R3407" t="s">
        <v>830</v>
      </c>
      <c r="U3407" t="s">
        <v>2889</v>
      </c>
      <c r="AD3407">
        <v>0</v>
      </c>
      <c r="AG3407">
        <v>0</v>
      </c>
      <c r="AP3407" s="3">
        <v>44556</v>
      </c>
      <c r="AY34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7" t="str">
        <f>data[[#This Row],[Différence en valeur]]&amp;data[[#This Row],[Année]]</f>
        <v>02021</v>
      </c>
      <c r="BC3407">
        <f>IF(COUNTIF($U$2:U3407,U3407)=COUNTIF(data[Référence principale],data[[#This Row],[Référence principale]]),COUNTIF(data[Référence principale],data[[#This Row],[Référence principale]]),)</f>
        <v>0</v>
      </c>
    </row>
    <row r="3408" spans="1:55" x14ac:dyDescent="0.25">
      <c r="A3408" t="s">
        <v>830</v>
      </c>
      <c r="G3408" t="s">
        <v>3924</v>
      </c>
      <c r="N3408" s="2"/>
      <c r="O3408" s="2"/>
      <c r="R3408" t="s">
        <v>830</v>
      </c>
      <c r="U3408" t="s">
        <v>2889</v>
      </c>
      <c r="AD3408">
        <v>0</v>
      </c>
      <c r="AG3408">
        <v>0</v>
      </c>
      <c r="AP3408" s="3">
        <v>44556</v>
      </c>
      <c r="AY34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8" t="str">
        <f>data[[#This Row],[Différence en valeur]]&amp;data[[#This Row],[Année]]</f>
        <v>02021</v>
      </c>
      <c r="BC3408">
        <f>IF(COUNTIF($U$2:U3408,U3408)=COUNTIF(data[Référence principale],data[[#This Row],[Référence principale]]),COUNTIF(data[Référence principale],data[[#This Row],[Référence principale]]),)</f>
        <v>0</v>
      </c>
    </row>
    <row r="3409" spans="1:55" x14ac:dyDescent="0.25">
      <c r="A3409" t="s">
        <v>830</v>
      </c>
      <c r="G3409" t="s">
        <v>3924</v>
      </c>
      <c r="N3409" s="2"/>
      <c r="O3409" s="2"/>
      <c r="R3409" t="s">
        <v>830</v>
      </c>
      <c r="U3409" t="s">
        <v>2890</v>
      </c>
      <c r="AD3409">
        <v>-1</v>
      </c>
      <c r="AG3409">
        <v>-28.1</v>
      </c>
      <c r="AP3409" s="3">
        <v>44556</v>
      </c>
      <c r="AY34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09" t="str">
        <f>data[[#This Row],[Différence en valeur]]&amp;data[[#This Row],[Année]]</f>
        <v>-28.12021</v>
      </c>
      <c r="BC3409">
        <f>IF(COUNTIF($U$2:U3409,U3409)=COUNTIF(data[Référence principale],data[[#This Row],[Référence principale]]),COUNTIF(data[Référence principale],data[[#This Row],[Référence principale]]),)</f>
        <v>1</v>
      </c>
    </row>
    <row r="3410" spans="1:55" x14ac:dyDescent="0.25">
      <c r="A3410" t="s">
        <v>830</v>
      </c>
      <c r="G3410" t="s">
        <v>3924</v>
      </c>
      <c r="N3410" s="2"/>
      <c r="O3410" s="2"/>
      <c r="R3410" t="s">
        <v>830</v>
      </c>
      <c r="U3410" t="s">
        <v>2891</v>
      </c>
      <c r="AD3410">
        <v>0</v>
      </c>
      <c r="AG3410">
        <v>0</v>
      </c>
      <c r="AP3410" s="3">
        <v>44556</v>
      </c>
      <c r="AY34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0" t="str">
        <f>data[[#This Row],[Différence en valeur]]&amp;data[[#This Row],[Année]]</f>
        <v>02021</v>
      </c>
      <c r="BC3410">
        <f>IF(COUNTIF($U$2:U3410,U3410)=COUNTIF(data[Référence principale],data[[#This Row],[Référence principale]]),COUNTIF(data[Référence principale],data[[#This Row],[Référence principale]]),)</f>
        <v>1</v>
      </c>
    </row>
    <row r="3411" spans="1:55" x14ac:dyDescent="0.25">
      <c r="A3411" t="s">
        <v>830</v>
      </c>
      <c r="G3411" t="s">
        <v>3924</v>
      </c>
      <c r="N3411" s="2"/>
      <c r="O3411" s="2"/>
      <c r="R3411" t="s">
        <v>830</v>
      </c>
      <c r="U3411" t="s">
        <v>2892</v>
      </c>
      <c r="AD3411">
        <v>-1</v>
      </c>
      <c r="AG3411">
        <v>-1880</v>
      </c>
      <c r="AP3411" s="3">
        <v>44556</v>
      </c>
      <c r="AY34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1" t="str">
        <f>data[[#This Row],[Différence en valeur]]&amp;data[[#This Row],[Année]]</f>
        <v>-18802021</v>
      </c>
      <c r="BC3411">
        <f>IF(COUNTIF($U$2:U3411,U3411)=COUNTIF(data[Référence principale],data[[#This Row],[Référence principale]]),COUNTIF(data[Référence principale],data[[#This Row],[Référence principale]]),)</f>
        <v>1</v>
      </c>
    </row>
    <row r="3412" spans="1:55" x14ac:dyDescent="0.25">
      <c r="A3412" t="s">
        <v>830</v>
      </c>
      <c r="G3412" t="s">
        <v>3924</v>
      </c>
      <c r="N3412" s="2"/>
      <c r="O3412" s="2"/>
      <c r="R3412" t="s">
        <v>830</v>
      </c>
      <c r="U3412" t="s">
        <v>2893</v>
      </c>
      <c r="AD3412">
        <v>0</v>
      </c>
      <c r="AG3412">
        <v>0</v>
      </c>
      <c r="AP3412" s="3">
        <v>44556</v>
      </c>
      <c r="AY34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2" t="str">
        <f>data[[#This Row],[Différence en valeur]]&amp;data[[#This Row],[Année]]</f>
        <v>02021</v>
      </c>
      <c r="BC3412">
        <f>IF(COUNTIF($U$2:U3412,U3412)=COUNTIF(data[Référence principale],data[[#This Row],[Référence principale]]),COUNTIF(data[Référence principale],data[[#This Row],[Référence principale]]),)</f>
        <v>1</v>
      </c>
    </row>
    <row r="3413" spans="1:55" x14ac:dyDescent="0.25">
      <c r="A3413" t="s">
        <v>830</v>
      </c>
      <c r="G3413" t="s">
        <v>3924</v>
      </c>
      <c r="N3413" s="2"/>
      <c r="O3413" s="2"/>
      <c r="R3413" t="s">
        <v>830</v>
      </c>
      <c r="U3413" t="s">
        <v>2894</v>
      </c>
      <c r="AD3413">
        <v>0</v>
      </c>
      <c r="AG3413">
        <v>0</v>
      </c>
      <c r="AP3413" s="3">
        <v>44556</v>
      </c>
      <c r="AY34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3" t="str">
        <f>data[[#This Row],[Différence en valeur]]&amp;data[[#This Row],[Année]]</f>
        <v>02021</v>
      </c>
      <c r="BC3413">
        <f>IF(COUNTIF($U$2:U3413,U3413)=COUNTIF(data[Référence principale],data[[#This Row],[Référence principale]]),COUNTIF(data[Référence principale],data[[#This Row],[Référence principale]]),)</f>
        <v>1</v>
      </c>
    </row>
    <row r="3414" spans="1:55" x14ac:dyDescent="0.25">
      <c r="A3414" t="s">
        <v>830</v>
      </c>
      <c r="G3414" t="s">
        <v>3924</v>
      </c>
      <c r="N3414" s="2"/>
      <c r="O3414" s="2"/>
      <c r="R3414" t="s">
        <v>830</v>
      </c>
      <c r="U3414" t="s">
        <v>2895</v>
      </c>
      <c r="AD3414">
        <v>0</v>
      </c>
      <c r="AG3414">
        <v>0</v>
      </c>
      <c r="AP3414" s="3">
        <v>44556</v>
      </c>
      <c r="AY34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4" t="str">
        <f>data[[#This Row],[Différence en valeur]]&amp;data[[#This Row],[Année]]</f>
        <v>02021</v>
      </c>
      <c r="BC3414">
        <f>IF(COUNTIF($U$2:U3414,U3414)=COUNTIF(data[Référence principale],data[[#This Row],[Référence principale]]),COUNTIF(data[Référence principale],data[[#This Row],[Référence principale]]),)</f>
        <v>1</v>
      </c>
    </row>
    <row r="3415" spans="1:55" x14ac:dyDescent="0.25">
      <c r="A3415" t="s">
        <v>830</v>
      </c>
      <c r="G3415" t="s">
        <v>3924</v>
      </c>
      <c r="N3415" s="2"/>
      <c r="O3415" s="2"/>
      <c r="R3415" t="s">
        <v>830</v>
      </c>
      <c r="U3415" t="s">
        <v>2896</v>
      </c>
      <c r="AD3415">
        <v>0</v>
      </c>
      <c r="AG3415">
        <v>0</v>
      </c>
      <c r="AP3415" s="3">
        <v>44556</v>
      </c>
      <c r="AY34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5" t="str">
        <f>data[[#This Row],[Différence en valeur]]&amp;data[[#This Row],[Année]]</f>
        <v>02021</v>
      </c>
      <c r="BC3415">
        <f>IF(COUNTIF($U$2:U3415,U3415)=COUNTIF(data[Référence principale],data[[#This Row],[Référence principale]]),COUNTIF(data[Référence principale],data[[#This Row],[Référence principale]]),)</f>
        <v>1</v>
      </c>
    </row>
    <row r="3416" spans="1:55" x14ac:dyDescent="0.25">
      <c r="A3416" t="s">
        <v>830</v>
      </c>
      <c r="G3416" t="s">
        <v>3924</v>
      </c>
      <c r="N3416" s="2"/>
      <c r="O3416" s="2"/>
      <c r="R3416" t="s">
        <v>830</v>
      </c>
      <c r="U3416" t="s">
        <v>2897</v>
      </c>
      <c r="AD3416">
        <v>0</v>
      </c>
      <c r="AG3416">
        <v>0</v>
      </c>
      <c r="AP3416" s="3">
        <v>44556</v>
      </c>
      <c r="AY34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6" t="str">
        <f>data[[#This Row],[Différence en valeur]]&amp;data[[#This Row],[Année]]</f>
        <v>02021</v>
      </c>
      <c r="BC3416">
        <f>IF(COUNTIF($U$2:U3416,U3416)=COUNTIF(data[Référence principale],data[[#This Row],[Référence principale]]),COUNTIF(data[Référence principale],data[[#This Row],[Référence principale]]),)</f>
        <v>1</v>
      </c>
    </row>
    <row r="3417" spans="1:55" x14ac:dyDescent="0.25">
      <c r="A3417" t="s">
        <v>830</v>
      </c>
      <c r="G3417" t="s">
        <v>3924</v>
      </c>
      <c r="N3417" s="2"/>
      <c r="O3417" s="2"/>
      <c r="R3417" t="s">
        <v>830</v>
      </c>
      <c r="U3417" t="s">
        <v>2898</v>
      </c>
      <c r="AD3417">
        <v>0</v>
      </c>
      <c r="AG3417">
        <v>0</v>
      </c>
      <c r="AP3417" s="3">
        <v>44556</v>
      </c>
      <c r="AY34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7" t="str">
        <f>data[[#This Row],[Différence en valeur]]&amp;data[[#This Row],[Année]]</f>
        <v>02021</v>
      </c>
      <c r="BC3417">
        <f>IF(COUNTIF($U$2:U3417,U3417)=COUNTIF(data[Référence principale],data[[#This Row],[Référence principale]]),COUNTIF(data[Référence principale],data[[#This Row],[Référence principale]]),)</f>
        <v>1</v>
      </c>
    </row>
    <row r="3418" spans="1:55" x14ac:dyDescent="0.25">
      <c r="A3418" t="s">
        <v>830</v>
      </c>
      <c r="G3418" t="s">
        <v>3924</v>
      </c>
      <c r="N3418" s="2"/>
      <c r="O3418" s="2"/>
      <c r="R3418" t="s">
        <v>830</v>
      </c>
      <c r="U3418" t="s">
        <v>2899</v>
      </c>
      <c r="AD3418">
        <v>-3</v>
      </c>
      <c r="AG3418">
        <v>-6.3</v>
      </c>
      <c r="AP3418" s="3">
        <v>44556</v>
      </c>
      <c r="AY34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8" t="str">
        <f>data[[#This Row],[Différence en valeur]]&amp;data[[#This Row],[Année]]</f>
        <v>-6.32021</v>
      </c>
      <c r="BC3418">
        <f>IF(COUNTIF($U$2:U3418,U3418)=COUNTIF(data[Référence principale],data[[#This Row],[Référence principale]]),COUNTIF(data[Référence principale],data[[#This Row],[Référence principale]]),)</f>
        <v>1</v>
      </c>
    </row>
    <row r="3419" spans="1:55" x14ac:dyDescent="0.25">
      <c r="A3419" t="s">
        <v>830</v>
      </c>
      <c r="G3419" t="s">
        <v>3924</v>
      </c>
      <c r="N3419" s="2"/>
      <c r="O3419" s="2"/>
      <c r="R3419" t="s">
        <v>830</v>
      </c>
      <c r="U3419" t="s">
        <v>282</v>
      </c>
      <c r="AD3419">
        <v>0</v>
      </c>
      <c r="AG3419">
        <v>0</v>
      </c>
      <c r="AP3419" s="3">
        <v>44556</v>
      </c>
      <c r="AY34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19" t="str">
        <f>data[[#This Row],[Différence en valeur]]&amp;data[[#This Row],[Année]]</f>
        <v>02021</v>
      </c>
      <c r="BC3419">
        <f>IF(COUNTIF($U$2:U3419,U3419)=COUNTIF(data[Référence principale],data[[#This Row],[Référence principale]]),COUNTIF(data[Référence principale],data[[#This Row],[Référence principale]]),)</f>
        <v>2</v>
      </c>
    </row>
    <row r="3420" spans="1:55" x14ac:dyDescent="0.25">
      <c r="A3420" t="s">
        <v>830</v>
      </c>
      <c r="G3420" t="s">
        <v>3924</v>
      </c>
      <c r="N3420" s="2"/>
      <c r="O3420" s="2"/>
      <c r="R3420" t="s">
        <v>830</v>
      </c>
      <c r="U3420" t="s">
        <v>2900</v>
      </c>
      <c r="AD3420">
        <v>3</v>
      </c>
      <c r="AG3420">
        <v>25.912800000000001</v>
      </c>
      <c r="AP3420" s="3">
        <v>44556</v>
      </c>
      <c r="AY34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0" t="str">
        <f>data[[#This Row],[Différence en valeur]]&amp;data[[#This Row],[Année]]</f>
        <v>25.91282021</v>
      </c>
      <c r="BC3420">
        <f>IF(COUNTIF($U$2:U3420,U3420)=COUNTIF(data[Référence principale],data[[#This Row],[Référence principale]]),COUNTIF(data[Référence principale],data[[#This Row],[Référence principale]]),)</f>
        <v>1</v>
      </c>
    </row>
    <row r="3421" spans="1:55" x14ac:dyDescent="0.25">
      <c r="A3421" t="s">
        <v>830</v>
      </c>
      <c r="G3421" t="s">
        <v>3924</v>
      </c>
      <c r="N3421" s="2"/>
      <c r="O3421" s="2"/>
      <c r="R3421" t="s">
        <v>830</v>
      </c>
      <c r="U3421" t="s">
        <v>2901</v>
      </c>
      <c r="AD3421">
        <v>-5</v>
      </c>
      <c r="AG3421">
        <v>-141.44499999999999</v>
      </c>
      <c r="AP3421" s="3">
        <v>44556</v>
      </c>
      <c r="AY34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1" t="str">
        <f>data[[#This Row],[Différence en valeur]]&amp;data[[#This Row],[Année]]</f>
        <v>-141.4452021</v>
      </c>
      <c r="BC3421">
        <f>IF(COUNTIF($U$2:U3421,U3421)=COUNTIF(data[Référence principale],data[[#This Row],[Référence principale]]),COUNTIF(data[Référence principale],data[[#This Row],[Référence principale]]),)</f>
        <v>1</v>
      </c>
    </row>
    <row r="3422" spans="1:55" x14ac:dyDescent="0.25">
      <c r="A3422" t="s">
        <v>830</v>
      </c>
      <c r="G3422" t="s">
        <v>3924</v>
      </c>
      <c r="N3422" s="2"/>
      <c r="O3422" s="2"/>
      <c r="R3422" t="s">
        <v>830</v>
      </c>
      <c r="U3422" t="s">
        <v>2902</v>
      </c>
      <c r="AD3422">
        <v>2</v>
      </c>
      <c r="AG3422">
        <v>41.8416</v>
      </c>
      <c r="AP3422" s="3">
        <v>44556</v>
      </c>
      <c r="AY34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2" t="str">
        <f>data[[#This Row],[Différence en valeur]]&amp;data[[#This Row],[Année]]</f>
        <v>41.84162021</v>
      </c>
      <c r="BC3422">
        <f>IF(COUNTIF($U$2:U3422,U3422)=COUNTIF(data[Référence principale],data[[#This Row],[Référence principale]]),COUNTIF(data[Référence principale],data[[#This Row],[Référence principale]]),)</f>
        <v>1</v>
      </c>
    </row>
    <row r="3423" spans="1:55" x14ac:dyDescent="0.25">
      <c r="A3423" t="s">
        <v>830</v>
      </c>
      <c r="G3423" t="s">
        <v>3924</v>
      </c>
      <c r="N3423" s="2"/>
      <c r="O3423" s="2"/>
      <c r="R3423" t="s">
        <v>830</v>
      </c>
      <c r="U3423" t="s">
        <v>2903</v>
      </c>
      <c r="AD3423">
        <v>0</v>
      </c>
      <c r="AG3423">
        <v>0</v>
      </c>
      <c r="AP3423" s="3">
        <v>44556</v>
      </c>
      <c r="AY34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3" t="str">
        <f>data[[#This Row],[Différence en valeur]]&amp;data[[#This Row],[Année]]</f>
        <v>02021</v>
      </c>
      <c r="BC3423">
        <f>IF(COUNTIF($U$2:U3423,U3423)=COUNTIF(data[Référence principale],data[[#This Row],[Référence principale]]),COUNTIF(data[Référence principale],data[[#This Row],[Référence principale]]),)</f>
        <v>1</v>
      </c>
    </row>
    <row r="3424" spans="1:55" x14ac:dyDescent="0.25">
      <c r="A3424" t="s">
        <v>830</v>
      </c>
      <c r="G3424" t="s">
        <v>3924</v>
      </c>
      <c r="N3424" s="2"/>
      <c r="O3424" s="2"/>
      <c r="R3424" t="s">
        <v>830</v>
      </c>
      <c r="U3424" t="s">
        <v>2904</v>
      </c>
      <c r="AD3424">
        <v>0</v>
      </c>
      <c r="AG3424">
        <v>0</v>
      </c>
      <c r="AP3424" s="3">
        <v>44556</v>
      </c>
      <c r="AY34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4" t="str">
        <f>data[[#This Row],[Différence en valeur]]&amp;data[[#This Row],[Année]]</f>
        <v>02021</v>
      </c>
      <c r="BC3424">
        <f>IF(COUNTIF($U$2:U3424,U3424)=COUNTIF(data[Référence principale],data[[#This Row],[Référence principale]]),COUNTIF(data[Référence principale],data[[#This Row],[Référence principale]]),)</f>
        <v>1</v>
      </c>
    </row>
    <row r="3425" spans="1:55" x14ac:dyDescent="0.25">
      <c r="A3425" t="s">
        <v>830</v>
      </c>
      <c r="G3425" t="s">
        <v>3924</v>
      </c>
      <c r="N3425" s="2"/>
      <c r="O3425" s="2"/>
      <c r="R3425" t="s">
        <v>830</v>
      </c>
      <c r="U3425" t="s">
        <v>2905</v>
      </c>
      <c r="AD3425">
        <v>0</v>
      </c>
      <c r="AG3425">
        <v>0</v>
      </c>
      <c r="AP3425" s="3">
        <v>44556</v>
      </c>
      <c r="AY34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5" t="str">
        <f>data[[#This Row],[Différence en valeur]]&amp;data[[#This Row],[Année]]</f>
        <v>02021</v>
      </c>
      <c r="BC3425">
        <f>IF(COUNTIF($U$2:U3425,U3425)=COUNTIF(data[Référence principale],data[[#This Row],[Référence principale]]),COUNTIF(data[Référence principale],data[[#This Row],[Référence principale]]),)</f>
        <v>1</v>
      </c>
    </row>
    <row r="3426" spans="1:55" x14ac:dyDescent="0.25">
      <c r="A3426" t="s">
        <v>830</v>
      </c>
      <c r="G3426" t="s">
        <v>3924</v>
      </c>
      <c r="N3426" s="2"/>
      <c r="O3426" s="2"/>
      <c r="R3426" t="s">
        <v>830</v>
      </c>
      <c r="U3426" t="s">
        <v>2906</v>
      </c>
      <c r="AD3426">
        <v>0</v>
      </c>
      <c r="AG3426">
        <v>0</v>
      </c>
      <c r="AP3426" s="3">
        <v>44556</v>
      </c>
      <c r="AY34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6" t="str">
        <f>data[[#This Row],[Différence en valeur]]&amp;data[[#This Row],[Année]]</f>
        <v>02021</v>
      </c>
      <c r="BC3426">
        <f>IF(COUNTIF($U$2:U3426,U3426)=COUNTIF(data[Référence principale],data[[#This Row],[Référence principale]]),COUNTIF(data[Référence principale],data[[#This Row],[Référence principale]]),)</f>
        <v>1</v>
      </c>
    </row>
    <row r="3427" spans="1:55" x14ac:dyDescent="0.25">
      <c r="A3427" t="s">
        <v>830</v>
      </c>
      <c r="G3427" t="s">
        <v>3924</v>
      </c>
      <c r="N3427" s="2"/>
      <c r="O3427" s="2"/>
      <c r="R3427" t="s">
        <v>830</v>
      </c>
      <c r="U3427" t="s">
        <v>2907</v>
      </c>
      <c r="AD3427">
        <v>0</v>
      </c>
      <c r="AG3427">
        <v>0</v>
      </c>
      <c r="AP3427" s="3">
        <v>44556</v>
      </c>
      <c r="AY34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7" t="str">
        <f>data[[#This Row],[Différence en valeur]]&amp;data[[#This Row],[Année]]</f>
        <v>02021</v>
      </c>
      <c r="BC3427">
        <f>IF(COUNTIF($U$2:U3427,U3427)=COUNTIF(data[Référence principale],data[[#This Row],[Référence principale]]),COUNTIF(data[Référence principale],data[[#This Row],[Référence principale]]),)</f>
        <v>1</v>
      </c>
    </row>
    <row r="3428" spans="1:55" x14ac:dyDescent="0.25">
      <c r="A3428" t="s">
        <v>830</v>
      </c>
      <c r="G3428" t="s">
        <v>3924</v>
      </c>
      <c r="N3428" s="2"/>
      <c r="O3428" s="2"/>
      <c r="R3428" t="s">
        <v>830</v>
      </c>
      <c r="U3428" t="s">
        <v>2908</v>
      </c>
      <c r="AD3428">
        <v>0</v>
      </c>
      <c r="AG3428">
        <v>0</v>
      </c>
      <c r="AP3428" s="3">
        <v>44556</v>
      </c>
      <c r="AY34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8" t="str">
        <f>data[[#This Row],[Différence en valeur]]&amp;data[[#This Row],[Année]]</f>
        <v>02021</v>
      </c>
      <c r="BC3428">
        <f>IF(COUNTIF($U$2:U3428,U3428)=COUNTIF(data[Référence principale],data[[#This Row],[Référence principale]]),COUNTIF(data[Référence principale],data[[#This Row],[Référence principale]]),)</f>
        <v>1</v>
      </c>
    </row>
    <row r="3429" spans="1:55" x14ac:dyDescent="0.25">
      <c r="A3429" t="s">
        <v>830</v>
      </c>
      <c r="G3429" t="s">
        <v>3924</v>
      </c>
      <c r="N3429" s="2"/>
      <c r="O3429" s="2"/>
      <c r="R3429" t="s">
        <v>830</v>
      </c>
      <c r="U3429" t="s">
        <v>2909</v>
      </c>
      <c r="AD3429">
        <v>0</v>
      </c>
      <c r="AG3429">
        <v>0</v>
      </c>
      <c r="AP3429" s="3">
        <v>44556</v>
      </c>
      <c r="AY34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29" t="str">
        <f>data[[#This Row],[Différence en valeur]]&amp;data[[#This Row],[Année]]</f>
        <v>02021</v>
      </c>
      <c r="BC3429">
        <f>IF(COUNTIF($U$2:U3429,U3429)=COUNTIF(data[Référence principale],data[[#This Row],[Référence principale]]),COUNTIF(data[Référence principale],data[[#This Row],[Référence principale]]),)</f>
        <v>1</v>
      </c>
    </row>
    <row r="3430" spans="1:55" x14ac:dyDescent="0.25">
      <c r="A3430" t="s">
        <v>830</v>
      </c>
      <c r="G3430" t="s">
        <v>3924</v>
      </c>
      <c r="N3430" s="2"/>
      <c r="O3430" s="2"/>
      <c r="R3430" t="s">
        <v>830</v>
      </c>
      <c r="U3430" t="s">
        <v>2910</v>
      </c>
      <c r="AD3430">
        <v>0</v>
      </c>
      <c r="AG3430">
        <v>0</v>
      </c>
      <c r="AP3430" s="3">
        <v>44556</v>
      </c>
      <c r="AY34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0" t="str">
        <f>data[[#This Row],[Différence en valeur]]&amp;data[[#This Row],[Année]]</f>
        <v>02021</v>
      </c>
      <c r="BC3430">
        <f>IF(COUNTIF($U$2:U3430,U3430)=COUNTIF(data[Référence principale],data[[#This Row],[Référence principale]]),COUNTIF(data[Référence principale],data[[#This Row],[Référence principale]]),)</f>
        <v>1</v>
      </c>
    </row>
    <row r="3431" spans="1:55" x14ac:dyDescent="0.25">
      <c r="A3431" t="s">
        <v>830</v>
      </c>
      <c r="G3431" t="s">
        <v>3924</v>
      </c>
      <c r="N3431" s="2"/>
      <c r="O3431" s="2"/>
      <c r="R3431" t="s">
        <v>830</v>
      </c>
      <c r="U3431" t="s">
        <v>2911</v>
      </c>
      <c r="AD3431">
        <v>0</v>
      </c>
      <c r="AG3431">
        <v>0</v>
      </c>
      <c r="AP3431" s="3">
        <v>44556</v>
      </c>
      <c r="AY34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1" t="str">
        <f>data[[#This Row],[Différence en valeur]]&amp;data[[#This Row],[Année]]</f>
        <v>02021</v>
      </c>
      <c r="BC3431">
        <f>IF(COUNTIF($U$2:U3431,U3431)=COUNTIF(data[Référence principale],data[[#This Row],[Référence principale]]),COUNTIF(data[Référence principale],data[[#This Row],[Référence principale]]),)</f>
        <v>1</v>
      </c>
    </row>
    <row r="3432" spans="1:55" x14ac:dyDescent="0.25">
      <c r="A3432" t="s">
        <v>830</v>
      </c>
      <c r="G3432" t="s">
        <v>3924</v>
      </c>
      <c r="N3432" s="2"/>
      <c r="O3432" s="2"/>
      <c r="R3432" t="s">
        <v>830</v>
      </c>
      <c r="U3432" t="s">
        <v>2912</v>
      </c>
      <c r="AD3432">
        <v>-2</v>
      </c>
      <c r="AG3432">
        <v>-14.4832</v>
      </c>
      <c r="AP3432" s="3">
        <v>44556</v>
      </c>
      <c r="AY34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2" t="str">
        <f>data[[#This Row],[Différence en valeur]]&amp;data[[#This Row],[Année]]</f>
        <v>-14.48322021</v>
      </c>
      <c r="BC3432">
        <f>IF(COUNTIF($U$2:U3432,U3432)=COUNTIF(data[Référence principale],data[[#This Row],[Référence principale]]),COUNTIF(data[Référence principale],data[[#This Row],[Référence principale]]),)</f>
        <v>1</v>
      </c>
    </row>
    <row r="3433" spans="1:55" x14ac:dyDescent="0.25">
      <c r="A3433" t="s">
        <v>830</v>
      </c>
      <c r="G3433" t="s">
        <v>3924</v>
      </c>
      <c r="N3433" s="2"/>
      <c r="O3433" s="2"/>
      <c r="R3433" t="s">
        <v>830</v>
      </c>
      <c r="U3433" t="s">
        <v>2913</v>
      </c>
      <c r="AD3433">
        <v>0</v>
      </c>
      <c r="AG3433">
        <v>0</v>
      </c>
      <c r="AP3433" s="3">
        <v>44556</v>
      </c>
      <c r="AY34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3" t="str">
        <f>data[[#This Row],[Différence en valeur]]&amp;data[[#This Row],[Année]]</f>
        <v>02021</v>
      </c>
      <c r="BC3433">
        <f>IF(COUNTIF($U$2:U3433,U3433)=COUNTIF(data[Référence principale],data[[#This Row],[Référence principale]]),COUNTIF(data[Référence principale],data[[#This Row],[Référence principale]]),)</f>
        <v>1</v>
      </c>
    </row>
    <row r="3434" spans="1:55" x14ac:dyDescent="0.25">
      <c r="A3434" t="s">
        <v>830</v>
      </c>
      <c r="G3434" t="s">
        <v>3924</v>
      </c>
      <c r="N3434" s="2"/>
      <c r="O3434" s="2"/>
      <c r="R3434" t="s">
        <v>830</v>
      </c>
      <c r="U3434" t="s">
        <v>519</v>
      </c>
      <c r="AD3434">
        <v>0</v>
      </c>
      <c r="AG3434">
        <v>0</v>
      </c>
      <c r="AP3434" s="3">
        <v>44556</v>
      </c>
      <c r="AY34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4" t="str">
        <f>data[[#This Row],[Différence en valeur]]&amp;data[[#This Row],[Année]]</f>
        <v>02021</v>
      </c>
      <c r="BC3434">
        <f>IF(COUNTIF($U$2:U3434,U3434)=COUNTIF(data[Référence principale],data[[#This Row],[Référence principale]]),COUNTIF(data[Référence principale],data[[#This Row],[Référence principale]]),)</f>
        <v>2</v>
      </c>
    </row>
    <row r="3435" spans="1:55" x14ac:dyDescent="0.25">
      <c r="A3435" t="s">
        <v>830</v>
      </c>
      <c r="G3435" t="s">
        <v>3924</v>
      </c>
      <c r="N3435" s="2"/>
      <c r="O3435" s="2"/>
      <c r="R3435" t="s">
        <v>830</v>
      </c>
      <c r="U3435" t="s">
        <v>520</v>
      </c>
      <c r="AD3435">
        <v>0</v>
      </c>
      <c r="AG3435">
        <v>0</v>
      </c>
      <c r="AP3435" s="3">
        <v>44556</v>
      </c>
      <c r="AY34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5" t="str">
        <f>data[[#This Row],[Différence en valeur]]&amp;data[[#This Row],[Année]]</f>
        <v>02021</v>
      </c>
      <c r="BC3435">
        <f>IF(COUNTIF($U$2:U3435,U3435)=COUNTIF(data[Référence principale],data[[#This Row],[Référence principale]]),COUNTIF(data[Référence principale],data[[#This Row],[Référence principale]]),)</f>
        <v>2</v>
      </c>
    </row>
    <row r="3436" spans="1:55" x14ac:dyDescent="0.25">
      <c r="A3436" t="s">
        <v>830</v>
      </c>
      <c r="G3436" t="s">
        <v>3924</v>
      </c>
      <c r="N3436" s="2"/>
      <c r="O3436" s="2"/>
      <c r="R3436" t="s">
        <v>830</v>
      </c>
      <c r="U3436" t="s">
        <v>2914</v>
      </c>
      <c r="AD3436">
        <v>0</v>
      </c>
      <c r="AG3436">
        <v>0</v>
      </c>
      <c r="AP3436" s="3">
        <v>44556</v>
      </c>
      <c r="AY34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6" t="str">
        <f>data[[#This Row],[Différence en valeur]]&amp;data[[#This Row],[Année]]</f>
        <v>02021</v>
      </c>
      <c r="BC3436">
        <f>IF(COUNTIF($U$2:U3436,U3436)=COUNTIF(data[Référence principale],data[[#This Row],[Référence principale]]),COUNTIF(data[Référence principale],data[[#This Row],[Référence principale]]),)</f>
        <v>1</v>
      </c>
    </row>
    <row r="3437" spans="1:55" x14ac:dyDescent="0.25">
      <c r="A3437" t="s">
        <v>830</v>
      </c>
      <c r="G3437" t="s">
        <v>3924</v>
      </c>
      <c r="N3437" s="2"/>
      <c r="O3437" s="2"/>
      <c r="R3437" t="s">
        <v>830</v>
      </c>
      <c r="U3437" t="s">
        <v>2915</v>
      </c>
      <c r="AD3437">
        <v>-1</v>
      </c>
      <c r="AG3437">
        <v>-158.1626</v>
      </c>
      <c r="AP3437" s="3">
        <v>44556</v>
      </c>
      <c r="AY34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7" t="str">
        <f>data[[#This Row],[Différence en valeur]]&amp;data[[#This Row],[Année]]</f>
        <v>-158.16262021</v>
      </c>
      <c r="BC3437">
        <f>IF(COUNTIF($U$2:U3437,U3437)=COUNTIF(data[Référence principale],data[[#This Row],[Référence principale]]),COUNTIF(data[Référence principale],data[[#This Row],[Référence principale]]),)</f>
        <v>1</v>
      </c>
    </row>
    <row r="3438" spans="1:55" x14ac:dyDescent="0.25">
      <c r="A3438" t="s">
        <v>830</v>
      </c>
      <c r="G3438" t="s">
        <v>3924</v>
      </c>
      <c r="N3438" s="2"/>
      <c r="O3438" s="2"/>
      <c r="R3438" t="s">
        <v>830</v>
      </c>
      <c r="U3438" t="s">
        <v>2916</v>
      </c>
      <c r="AD3438">
        <v>0</v>
      </c>
      <c r="AG3438">
        <v>0</v>
      </c>
      <c r="AP3438" s="3">
        <v>44556</v>
      </c>
      <c r="AY34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8" t="str">
        <f>data[[#This Row],[Différence en valeur]]&amp;data[[#This Row],[Année]]</f>
        <v>02021</v>
      </c>
      <c r="BC3438">
        <f>IF(COUNTIF($U$2:U3438,U3438)=COUNTIF(data[Référence principale],data[[#This Row],[Référence principale]]),COUNTIF(data[Référence principale],data[[#This Row],[Référence principale]]),)</f>
        <v>1</v>
      </c>
    </row>
    <row r="3439" spans="1:55" x14ac:dyDescent="0.25">
      <c r="A3439" t="s">
        <v>830</v>
      </c>
      <c r="G3439" t="s">
        <v>3924</v>
      </c>
      <c r="N3439" s="2"/>
      <c r="O3439" s="2"/>
      <c r="R3439" t="s">
        <v>830</v>
      </c>
      <c r="U3439" t="s">
        <v>2917</v>
      </c>
      <c r="AD3439">
        <v>0</v>
      </c>
      <c r="AG3439">
        <v>0</v>
      </c>
      <c r="AP3439" s="3">
        <v>44556</v>
      </c>
      <c r="AY34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39" t="str">
        <f>data[[#This Row],[Différence en valeur]]&amp;data[[#This Row],[Année]]</f>
        <v>02021</v>
      </c>
      <c r="BC3439">
        <f>IF(COUNTIF($U$2:U3439,U3439)=COUNTIF(data[Référence principale],data[[#This Row],[Référence principale]]),COUNTIF(data[Référence principale],data[[#This Row],[Référence principale]]),)</f>
        <v>1</v>
      </c>
    </row>
    <row r="3440" spans="1:55" x14ac:dyDescent="0.25">
      <c r="A3440" t="s">
        <v>830</v>
      </c>
      <c r="G3440" t="s">
        <v>3924</v>
      </c>
      <c r="N3440" s="2"/>
      <c r="O3440" s="2"/>
      <c r="R3440" t="s">
        <v>830</v>
      </c>
      <c r="U3440" t="s">
        <v>2918</v>
      </c>
      <c r="AD3440">
        <v>0</v>
      </c>
      <c r="AG3440">
        <v>0</v>
      </c>
      <c r="AP3440" s="3">
        <v>44556</v>
      </c>
      <c r="AY34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0" t="str">
        <f>data[[#This Row],[Différence en valeur]]&amp;data[[#This Row],[Année]]</f>
        <v>02021</v>
      </c>
      <c r="BC3440">
        <f>IF(COUNTIF($U$2:U3440,U3440)=COUNTIF(data[Référence principale],data[[#This Row],[Référence principale]]),COUNTIF(data[Référence principale],data[[#This Row],[Référence principale]]),)</f>
        <v>1</v>
      </c>
    </row>
    <row r="3441" spans="1:55" x14ac:dyDescent="0.25">
      <c r="A3441" t="s">
        <v>830</v>
      </c>
      <c r="G3441" t="s">
        <v>3924</v>
      </c>
      <c r="N3441" s="2"/>
      <c r="O3441" s="2"/>
      <c r="R3441" t="s">
        <v>830</v>
      </c>
      <c r="U3441" t="s">
        <v>2919</v>
      </c>
      <c r="AD3441">
        <v>-2</v>
      </c>
      <c r="AG3441">
        <v>-112.62</v>
      </c>
      <c r="AP3441" s="3">
        <v>44556</v>
      </c>
      <c r="AY34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1" t="str">
        <f>data[[#This Row],[Différence en valeur]]&amp;data[[#This Row],[Année]]</f>
        <v>-112.622021</v>
      </c>
      <c r="BC3441">
        <f>IF(COUNTIF($U$2:U3441,U3441)=COUNTIF(data[Référence principale],data[[#This Row],[Référence principale]]),COUNTIF(data[Référence principale],data[[#This Row],[Référence principale]]),)</f>
        <v>0</v>
      </c>
    </row>
    <row r="3442" spans="1:55" x14ac:dyDescent="0.25">
      <c r="A3442" t="s">
        <v>830</v>
      </c>
      <c r="G3442" t="s">
        <v>3924</v>
      </c>
      <c r="N3442" s="2"/>
      <c r="O3442" s="2"/>
      <c r="R3442" t="s">
        <v>830</v>
      </c>
      <c r="U3442" t="s">
        <v>2920</v>
      </c>
      <c r="AD3442">
        <v>0</v>
      </c>
      <c r="AG3442">
        <v>0</v>
      </c>
      <c r="AP3442" s="3">
        <v>44556</v>
      </c>
      <c r="AY34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2" t="str">
        <f>data[[#This Row],[Différence en valeur]]&amp;data[[#This Row],[Année]]</f>
        <v>02021</v>
      </c>
      <c r="BC3442">
        <f>IF(COUNTIF($U$2:U3442,U3442)=COUNTIF(data[Référence principale],data[[#This Row],[Référence principale]]),COUNTIF(data[Référence principale],data[[#This Row],[Référence principale]]),)</f>
        <v>2</v>
      </c>
    </row>
    <row r="3443" spans="1:55" x14ac:dyDescent="0.25">
      <c r="A3443" t="s">
        <v>830</v>
      </c>
      <c r="G3443" t="s">
        <v>3924</v>
      </c>
      <c r="N3443" s="2"/>
      <c r="O3443" s="2"/>
      <c r="R3443" t="s">
        <v>830</v>
      </c>
      <c r="U3443" t="s">
        <v>200</v>
      </c>
      <c r="AD3443">
        <v>0</v>
      </c>
      <c r="AG3443">
        <v>0</v>
      </c>
      <c r="AP3443" s="3">
        <v>44556</v>
      </c>
      <c r="AY34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3" t="str">
        <f>data[[#This Row],[Différence en valeur]]&amp;data[[#This Row],[Année]]</f>
        <v>02021</v>
      </c>
      <c r="BC3443">
        <f>IF(COUNTIF($U$2:U3443,U3443)=COUNTIF(data[Référence principale],data[[#This Row],[Référence principale]]),COUNTIF(data[Référence principale],data[[#This Row],[Référence principale]]),)</f>
        <v>3</v>
      </c>
    </row>
    <row r="3444" spans="1:55" x14ac:dyDescent="0.25">
      <c r="A3444" t="s">
        <v>830</v>
      </c>
      <c r="G3444" t="s">
        <v>3924</v>
      </c>
      <c r="N3444" s="2"/>
      <c r="O3444" s="2"/>
      <c r="R3444" t="s">
        <v>830</v>
      </c>
      <c r="U3444" t="s">
        <v>433</v>
      </c>
      <c r="AD3444">
        <v>0</v>
      </c>
      <c r="AG3444">
        <v>0</v>
      </c>
      <c r="AP3444" s="3">
        <v>44556</v>
      </c>
      <c r="AY34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4" t="str">
        <f>data[[#This Row],[Différence en valeur]]&amp;data[[#This Row],[Année]]</f>
        <v>02021</v>
      </c>
      <c r="BC3444">
        <f>IF(COUNTIF($U$2:U3444,U3444)=COUNTIF(data[Référence principale],data[[#This Row],[Référence principale]]),COUNTIF(data[Référence principale],data[[#This Row],[Référence principale]]),)</f>
        <v>2</v>
      </c>
    </row>
    <row r="3445" spans="1:55" x14ac:dyDescent="0.25">
      <c r="A3445" t="s">
        <v>830</v>
      </c>
      <c r="G3445" t="s">
        <v>3924</v>
      </c>
      <c r="N3445" s="2"/>
      <c r="O3445" s="2"/>
      <c r="R3445" t="s">
        <v>830</v>
      </c>
      <c r="U3445" t="s">
        <v>263</v>
      </c>
      <c r="AD3445">
        <v>0</v>
      </c>
      <c r="AG3445">
        <v>0</v>
      </c>
      <c r="AP3445" s="3">
        <v>44556</v>
      </c>
      <c r="AY34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5" t="str">
        <f>data[[#This Row],[Différence en valeur]]&amp;data[[#This Row],[Année]]</f>
        <v>02021</v>
      </c>
      <c r="BC3445">
        <f>IF(COUNTIF($U$2:U3445,U3445)=COUNTIF(data[Référence principale],data[[#This Row],[Référence principale]]),COUNTIF(data[Référence principale],data[[#This Row],[Référence principale]]),)</f>
        <v>2</v>
      </c>
    </row>
    <row r="3446" spans="1:55" x14ac:dyDescent="0.25">
      <c r="A3446" t="s">
        <v>830</v>
      </c>
      <c r="G3446" t="s">
        <v>3924</v>
      </c>
      <c r="N3446" s="2"/>
      <c r="O3446" s="2"/>
      <c r="R3446" t="s">
        <v>830</v>
      </c>
      <c r="U3446" t="s">
        <v>2921</v>
      </c>
      <c r="AD3446">
        <v>-1</v>
      </c>
      <c r="AG3446">
        <v>-58</v>
      </c>
      <c r="AP3446" s="3">
        <v>44556</v>
      </c>
      <c r="AY34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6" t="str">
        <f>data[[#This Row],[Différence en valeur]]&amp;data[[#This Row],[Année]]</f>
        <v>-582021</v>
      </c>
      <c r="BC3446">
        <f>IF(COUNTIF($U$2:U3446,U3446)=COUNTIF(data[Référence principale],data[[#This Row],[Référence principale]]),COUNTIF(data[Référence principale],data[[#This Row],[Référence principale]]),)</f>
        <v>1</v>
      </c>
    </row>
    <row r="3447" spans="1:55" x14ac:dyDescent="0.25">
      <c r="A3447" t="s">
        <v>830</v>
      </c>
      <c r="G3447" t="s">
        <v>3924</v>
      </c>
      <c r="N3447" s="2"/>
      <c r="O3447" s="2"/>
      <c r="R3447" t="s">
        <v>830</v>
      </c>
      <c r="U3447" t="s">
        <v>2922</v>
      </c>
      <c r="AD3447">
        <v>1</v>
      </c>
      <c r="AG3447">
        <v>35</v>
      </c>
      <c r="AP3447" s="3">
        <v>44556</v>
      </c>
      <c r="AY34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7" t="str">
        <f>data[[#This Row],[Différence en valeur]]&amp;data[[#This Row],[Année]]</f>
        <v>352021</v>
      </c>
      <c r="BC3447">
        <f>IF(COUNTIF($U$2:U3447,U3447)=COUNTIF(data[Référence principale],data[[#This Row],[Référence principale]]),COUNTIF(data[Référence principale],data[[#This Row],[Référence principale]]),)</f>
        <v>1</v>
      </c>
    </row>
    <row r="3448" spans="1:55" x14ac:dyDescent="0.25">
      <c r="A3448" t="s">
        <v>830</v>
      </c>
      <c r="G3448" t="s">
        <v>3924</v>
      </c>
      <c r="N3448" s="2"/>
      <c r="O3448" s="2"/>
      <c r="R3448" t="s">
        <v>830</v>
      </c>
      <c r="U3448" t="s">
        <v>2923</v>
      </c>
      <c r="AD3448">
        <v>0</v>
      </c>
      <c r="AG3448">
        <v>0</v>
      </c>
      <c r="AP3448" s="3">
        <v>44556</v>
      </c>
      <c r="AY34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8" t="str">
        <f>data[[#This Row],[Différence en valeur]]&amp;data[[#This Row],[Année]]</f>
        <v>02021</v>
      </c>
      <c r="BC3448">
        <f>IF(COUNTIF($U$2:U3448,U3448)=COUNTIF(data[Référence principale],data[[#This Row],[Référence principale]]),COUNTIF(data[Référence principale],data[[#This Row],[Référence principale]]),)</f>
        <v>1</v>
      </c>
    </row>
    <row r="3449" spans="1:55" x14ac:dyDescent="0.25">
      <c r="A3449" t="s">
        <v>830</v>
      </c>
      <c r="G3449" t="s">
        <v>3924</v>
      </c>
      <c r="N3449" s="2"/>
      <c r="O3449" s="2"/>
      <c r="R3449" t="s">
        <v>830</v>
      </c>
      <c r="U3449" t="s">
        <v>2924</v>
      </c>
      <c r="AD3449">
        <v>0</v>
      </c>
      <c r="AG3449">
        <v>0</v>
      </c>
      <c r="AP3449" s="3">
        <v>44556</v>
      </c>
      <c r="AY34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49" t="str">
        <f>data[[#This Row],[Différence en valeur]]&amp;data[[#This Row],[Année]]</f>
        <v>02021</v>
      </c>
      <c r="BC3449">
        <f>IF(COUNTIF($U$2:U3449,U3449)=COUNTIF(data[Référence principale],data[[#This Row],[Référence principale]]),COUNTIF(data[Référence principale],data[[#This Row],[Référence principale]]),)</f>
        <v>1</v>
      </c>
    </row>
    <row r="3450" spans="1:55" x14ac:dyDescent="0.25">
      <c r="A3450" t="s">
        <v>830</v>
      </c>
      <c r="G3450" t="s">
        <v>3924</v>
      </c>
      <c r="N3450" s="2"/>
      <c r="O3450" s="2"/>
      <c r="R3450" t="s">
        <v>830</v>
      </c>
      <c r="U3450" t="s">
        <v>2925</v>
      </c>
      <c r="AD3450">
        <v>0</v>
      </c>
      <c r="AG3450">
        <v>0</v>
      </c>
      <c r="AP3450" s="3">
        <v>44556</v>
      </c>
      <c r="AY34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0" t="str">
        <f>data[[#This Row],[Différence en valeur]]&amp;data[[#This Row],[Année]]</f>
        <v>02021</v>
      </c>
      <c r="BC3450">
        <f>IF(COUNTIF($U$2:U3450,U3450)=COUNTIF(data[Référence principale],data[[#This Row],[Référence principale]]),COUNTIF(data[Référence principale],data[[#This Row],[Référence principale]]),)</f>
        <v>1</v>
      </c>
    </row>
    <row r="3451" spans="1:55" x14ac:dyDescent="0.25">
      <c r="A3451" t="s">
        <v>830</v>
      </c>
      <c r="G3451" t="s">
        <v>3924</v>
      </c>
      <c r="N3451" s="2"/>
      <c r="O3451" s="2"/>
      <c r="R3451" t="s">
        <v>830</v>
      </c>
      <c r="U3451" t="s">
        <v>2926</v>
      </c>
      <c r="AD3451">
        <v>0</v>
      </c>
      <c r="AG3451">
        <v>0</v>
      </c>
      <c r="AP3451" s="3">
        <v>44556</v>
      </c>
      <c r="AY34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1" t="str">
        <f>data[[#This Row],[Différence en valeur]]&amp;data[[#This Row],[Année]]</f>
        <v>02021</v>
      </c>
      <c r="BC3451">
        <f>IF(COUNTIF($U$2:U3451,U3451)=COUNTIF(data[Référence principale],data[[#This Row],[Référence principale]]),COUNTIF(data[Référence principale],data[[#This Row],[Référence principale]]),)</f>
        <v>1</v>
      </c>
    </row>
    <row r="3452" spans="1:55" x14ac:dyDescent="0.25">
      <c r="A3452" t="s">
        <v>830</v>
      </c>
      <c r="G3452" t="s">
        <v>3924</v>
      </c>
      <c r="N3452" s="2"/>
      <c r="O3452" s="2"/>
      <c r="R3452" t="s">
        <v>830</v>
      </c>
      <c r="U3452" t="s">
        <v>2927</v>
      </c>
      <c r="AD3452">
        <v>0</v>
      </c>
      <c r="AG3452">
        <v>0</v>
      </c>
      <c r="AP3452" s="3">
        <v>44556</v>
      </c>
      <c r="AY34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2" t="str">
        <f>data[[#This Row],[Différence en valeur]]&amp;data[[#This Row],[Année]]</f>
        <v>02021</v>
      </c>
      <c r="BC3452">
        <f>IF(COUNTIF($U$2:U3452,U3452)=COUNTIF(data[Référence principale],data[[#This Row],[Référence principale]]),COUNTIF(data[Référence principale],data[[#This Row],[Référence principale]]),)</f>
        <v>1</v>
      </c>
    </row>
    <row r="3453" spans="1:55" x14ac:dyDescent="0.25">
      <c r="A3453" t="s">
        <v>830</v>
      </c>
      <c r="G3453" t="s">
        <v>3924</v>
      </c>
      <c r="N3453" s="2"/>
      <c r="O3453" s="2"/>
      <c r="R3453" t="s">
        <v>830</v>
      </c>
      <c r="U3453" t="s">
        <v>2928</v>
      </c>
      <c r="AD3453">
        <v>0</v>
      </c>
      <c r="AG3453">
        <v>0</v>
      </c>
      <c r="AP3453" s="3">
        <v>44556</v>
      </c>
      <c r="AY34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3" t="str">
        <f>data[[#This Row],[Différence en valeur]]&amp;data[[#This Row],[Année]]</f>
        <v>02021</v>
      </c>
      <c r="BC3453">
        <f>IF(COUNTIF($U$2:U3453,U3453)=COUNTIF(data[Référence principale],data[[#This Row],[Référence principale]]),COUNTIF(data[Référence principale],data[[#This Row],[Référence principale]]),)</f>
        <v>1</v>
      </c>
    </row>
    <row r="3454" spans="1:55" x14ac:dyDescent="0.25">
      <c r="A3454" t="s">
        <v>830</v>
      </c>
      <c r="G3454" t="s">
        <v>3924</v>
      </c>
      <c r="N3454" s="2"/>
      <c r="O3454" s="2"/>
      <c r="R3454" t="s">
        <v>830</v>
      </c>
      <c r="U3454" t="s">
        <v>2929</v>
      </c>
      <c r="AD3454">
        <v>0</v>
      </c>
      <c r="AG3454">
        <v>0</v>
      </c>
      <c r="AP3454" s="3">
        <v>44556</v>
      </c>
      <c r="AY34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4" t="str">
        <f>data[[#This Row],[Différence en valeur]]&amp;data[[#This Row],[Année]]</f>
        <v>02021</v>
      </c>
      <c r="BC3454">
        <f>IF(COUNTIF($U$2:U3454,U3454)=COUNTIF(data[Référence principale],data[[#This Row],[Référence principale]]),COUNTIF(data[Référence principale],data[[#This Row],[Référence principale]]),)</f>
        <v>1</v>
      </c>
    </row>
    <row r="3455" spans="1:55" x14ac:dyDescent="0.25">
      <c r="A3455" t="s">
        <v>830</v>
      </c>
      <c r="G3455" t="s">
        <v>3924</v>
      </c>
      <c r="N3455" s="2"/>
      <c r="O3455" s="2"/>
      <c r="R3455" t="s">
        <v>830</v>
      </c>
      <c r="U3455" t="s">
        <v>2930</v>
      </c>
      <c r="AD3455">
        <v>0</v>
      </c>
      <c r="AG3455">
        <v>0</v>
      </c>
      <c r="AP3455" s="3">
        <v>44556</v>
      </c>
      <c r="AY34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5" t="str">
        <f>data[[#This Row],[Différence en valeur]]&amp;data[[#This Row],[Année]]</f>
        <v>02021</v>
      </c>
      <c r="BC3455">
        <f>IF(COUNTIF($U$2:U3455,U3455)=COUNTIF(data[Référence principale],data[[#This Row],[Référence principale]]),COUNTIF(data[Référence principale],data[[#This Row],[Référence principale]]),)</f>
        <v>0</v>
      </c>
    </row>
    <row r="3456" spans="1:55" x14ac:dyDescent="0.25">
      <c r="A3456" t="s">
        <v>830</v>
      </c>
      <c r="G3456" t="s">
        <v>3924</v>
      </c>
      <c r="N3456" s="2"/>
      <c r="O3456" s="2"/>
      <c r="R3456" t="s">
        <v>830</v>
      </c>
      <c r="U3456" t="s">
        <v>2931</v>
      </c>
      <c r="AD3456">
        <v>0</v>
      </c>
      <c r="AG3456">
        <v>0</v>
      </c>
      <c r="AP3456" s="3">
        <v>44556</v>
      </c>
      <c r="AY34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6" t="str">
        <f>data[[#This Row],[Différence en valeur]]&amp;data[[#This Row],[Année]]</f>
        <v>02021</v>
      </c>
      <c r="BC3456">
        <f>IF(COUNTIF($U$2:U3456,U3456)=COUNTIF(data[Référence principale],data[[#This Row],[Référence principale]]),COUNTIF(data[Référence principale],data[[#This Row],[Référence principale]]),)</f>
        <v>0</v>
      </c>
    </row>
    <row r="3457" spans="1:55" x14ac:dyDescent="0.25">
      <c r="A3457" t="s">
        <v>830</v>
      </c>
      <c r="G3457" t="s">
        <v>3924</v>
      </c>
      <c r="N3457" s="2"/>
      <c r="O3457" s="2"/>
      <c r="R3457" t="s">
        <v>830</v>
      </c>
      <c r="U3457" t="s">
        <v>2932</v>
      </c>
      <c r="AD3457">
        <v>0</v>
      </c>
      <c r="AG3457">
        <v>0</v>
      </c>
      <c r="AP3457" s="3">
        <v>44556</v>
      </c>
      <c r="AY34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7" t="str">
        <f>data[[#This Row],[Différence en valeur]]&amp;data[[#This Row],[Année]]</f>
        <v>02021</v>
      </c>
      <c r="BC3457">
        <f>IF(COUNTIF($U$2:U3457,U3457)=COUNTIF(data[Référence principale],data[[#This Row],[Référence principale]]),COUNTIF(data[Référence principale],data[[#This Row],[Référence principale]]),)</f>
        <v>0</v>
      </c>
    </row>
    <row r="3458" spans="1:55" x14ac:dyDescent="0.25">
      <c r="A3458" t="s">
        <v>830</v>
      </c>
      <c r="G3458" t="s">
        <v>3924</v>
      </c>
      <c r="N3458" s="2"/>
      <c r="O3458" s="2"/>
      <c r="R3458" t="s">
        <v>830</v>
      </c>
      <c r="U3458" t="s">
        <v>326</v>
      </c>
      <c r="AD3458">
        <v>-3</v>
      </c>
      <c r="AG3458">
        <v>-605.25</v>
      </c>
      <c r="AP3458" s="3">
        <v>44556</v>
      </c>
      <c r="AY34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8" t="str">
        <f>data[[#This Row],[Différence en valeur]]&amp;data[[#This Row],[Année]]</f>
        <v>-605.252021</v>
      </c>
      <c r="BC3458">
        <f>IF(COUNTIF($U$2:U3458,U3458)=COUNTIF(data[Référence principale],data[[#This Row],[Référence principale]]),COUNTIF(data[Référence principale],data[[#This Row],[Référence principale]]),)</f>
        <v>0</v>
      </c>
    </row>
    <row r="3459" spans="1:55" x14ac:dyDescent="0.25">
      <c r="A3459" t="s">
        <v>830</v>
      </c>
      <c r="G3459" t="s">
        <v>3924</v>
      </c>
      <c r="N3459" s="2"/>
      <c r="O3459" s="2"/>
      <c r="R3459" t="s">
        <v>830</v>
      </c>
      <c r="U3459" t="s">
        <v>422</v>
      </c>
      <c r="AD3459">
        <v>-1</v>
      </c>
      <c r="AG3459">
        <v>-2458</v>
      </c>
      <c r="AP3459" s="3">
        <v>44556</v>
      </c>
      <c r="AY34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59" t="str">
        <f>data[[#This Row],[Différence en valeur]]&amp;data[[#This Row],[Année]]</f>
        <v>-24582021</v>
      </c>
      <c r="BC3459">
        <f>IF(COUNTIF($U$2:U3459,U3459)=COUNTIF(data[Référence principale],data[[#This Row],[Référence principale]]),COUNTIF(data[Référence principale],data[[#This Row],[Référence principale]]),)</f>
        <v>2</v>
      </c>
    </row>
    <row r="3460" spans="1:55" x14ac:dyDescent="0.25">
      <c r="A3460" t="s">
        <v>830</v>
      </c>
      <c r="G3460" t="s">
        <v>3924</v>
      </c>
      <c r="N3460" s="2"/>
      <c r="O3460" s="2"/>
      <c r="R3460" t="s">
        <v>830</v>
      </c>
      <c r="U3460" t="s">
        <v>2933</v>
      </c>
      <c r="AD3460">
        <v>0</v>
      </c>
      <c r="AG3460">
        <v>0</v>
      </c>
      <c r="AP3460" s="3">
        <v>44556</v>
      </c>
      <c r="AY34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0" t="str">
        <f>data[[#This Row],[Différence en valeur]]&amp;data[[#This Row],[Année]]</f>
        <v>02021</v>
      </c>
      <c r="BC3460">
        <f>IF(COUNTIF($U$2:U3460,U3460)=COUNTIF(data[Référence principale],data[[#This Row],[Référence principale]]),COUNTIF(data[Référence principale],data[[#This Row],[Référence principale]]),)</f>
        <v>1</v>
      </c>
    </row>
    <row r="3461" spans="1:55" x14ac:dyDescent="0.25">
      <c r="A3461" t="s">
        <v>830</v>
      </c>
      <c r="G3461" t="s">
        <v>3924</v>
      </c>
      <c r="N3461" s="2"/>
      <c r="O3461" s="2"/>
      <c r="R3461" t="s">
        <v>830</v>
      </c>
      <c r="U3461" t="s">
        <v>2934</v>
      </c>
      <c r="AD3461">
        <v>0</v>
      </c>
      <c r="AG3461">
        <v>0</v>
      </c>
      <c r="AP3461" s="3">
        <v>44556</v>
      </c>
      <c r="AY34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1" t="str">
        <f>data[[#This Row],[Différence en valeur]]&amp;data[[#This Row],[Année]]</f>
        <v>02021</v>
      </c>
      <c r="BC3461">
        <f>IF(COUNTIF($U$2:U3461,U3461)=COUNTIF(data[Référence principale],data[[#This Row],[Référence principale]]),COUNTIF(data[Référence principale],data[[#This Row],[Référence principale]]),)</f>
        <v>1</v>
      </c>
    </row>
    <row r="3462" spans="1:55" x14ac:dyDescent="0.25">
      <c r="A3462" t="s">
        <v>830</v>
      </c>
      <c r="G3462" t="s">
        <v>3924</v>
      </c>
      <c r="N3462" s="2"/>
      <c r="O3462" s="2"/>
      <c r="R3462" t="s">
        <v>830</v>
      </c>
      <c r="U3462" t="s">
        <v>243</v>
      </c>
      <c r="AD3462">
        <v>0</v>
      </c>
      <c r="AG3462">
        <v>0</v>
      </c>
      <c r="AP3462" s="3">
        <v>44556</v>
      </c>
      <c r="AY34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2" t="str">
        <f>data[[#This Row],[Différence en valeur]]&amp;data[[#This Row],[Année]]</f>
        <v>02021</v>
      </c>
      <c r="BC3462">
        <f>IF(COUNTIF($U$2:U3462,U3462)=COUNTIF(data[Référence principale],data[[#This Row],[Référence principale]]),COUNTIF(data[Référence principale],data[[#This Row],[Référence principale]]),)</f>
        <v>2</v>
      </c>
    </row>
    <row r="3463" spans="1:55" x14ac:dyDescent="0.25">
      <c r="A3463" t="s">
        <v>830</v>
      </c>
      <c r="G3463" t="s">
        <v>3924</v>
      </c>
      <c r="N3463" s="2"/>
      <c r="O3463" s="2"/>
      <c r="R3463" t="s">
        <v>830</v>
      </c>
      <c r="U3463" t="s">
        <v>244</v>
      </c>
      <c r="AD3463">
        <v>0</v>
      </c>
      <c r="AG3463">
        <v>0</v>
      </c>
      <c r="AP3463" s="3">
        <v>44556</v>
      </c>
      <c r="AY34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3" t="str">
        <f>data[[#This Row],[Différence en valeur]]&amp;data[[#This Row],[Année]]</f>
        <v>02021</v>
      </c>
      <c r="BC3463">
        <f>IF(COUNTIF($U$2:U3463,U3463)=COUNTIF(data[Référence principale],data[[#This Row],[Référence principale]]),COUNTIF(data[Référence principale],data[[#This Row],[Référence principale]]),)</f>
        <v>2</v>
      </c>
    </row>
    <row r="3464" spans="1:55" x14ac:dyDescent="0.25">
      <c r="A3464" t="s">
        <v>830</v>
      </c>
      <c r="G3464" t="s">
        <v>3924</v>
      </c>
      <c r="N3464" s="2"/>
      <c r="O3464" s="2"/>
      <c r="R3464" t="s">
        <v>830</v>
      </c>
      <c r="U3464" t="s">
        <v>2935</v>
      </c>
      <c r="AD3464">
        <v>0</v>
      </c>
      <c r="AG3464">
        <v>0</v>
      </c>
      <c r="AP3464" s="3">
        <v>44556</v>
      </c>
      <c r="AY34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4" t="str">
        <f>data[[#This Row],[Différence en valeur]]&amp;data[[#This Row],[Année]]</f>
        <v>02021</v>
      </c>
      <c r="BC3464">
        <f>IF(COUNTIF($U$2:U3464,U3464)=COUNTIF(data[Référence principale],data[[#This Row],[Référence principale]]),COUNTIF(data[Référence principale],data[[#This Row],[Référence principale]]),)</f>
        <v>1</v>
      </c>
    </row>
    <row r="3465" spans="1:55" x14ac:dyDescent="0.25">
      <c r="A3465" t="s">
        <v>830</v>
      </c>
      <c r="G3465" t="s">
        <v>3924</v>
      </c>
      <c r="N3465" s="2"/>
      <c r="O3465" s="2"/>
      <c r="R3465" t="s">
        <v>830</v>
      </c>
      <c r="U3465" t="s">
        <v>2936</v>
      </c>
      <c r="AD3465">
        <v>0</v>
      </c>
      <c r="AG3465">
        <v>0</v>
      </c>
      <c r="AP3465" s="3">
        <v>44556</v>
      </c>
      <c r="AY34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5" t="str">
        <f>data[[#This Row],[Différence en valeur]]&amp;data[[#This Row],[Année]]</f>
        <v>02021</v>
      </c>
      <c r="BC3465">
        <f>IF(COUNTIF($U$2:U3465,U3465)=COUNTIF(data[Référence principale],data[[#This Row],[Référence principale]]),COUNTIF(data[Référence principale],data[[#This Row],[Référence principale]]),)</f>
        <v>1</v>
      </c>
    </row>
    <row r="3466" spans="1:55" x14ac:dyDescent="0.25">
      <c r="A3466" t="s">
        <v>830</v>
      </c>
      <c r="G3466" t="s">
        <v>3924</v>
      </c>
      <c r="N3466" s="2"/>
      <c r="O3466" s="2"/>
      <c r="R3466" t="s">
        <v>830</v>
      </c>
      <c r="U3466" t="s">
        <v>2937</v>
      </c>
      <c r="AD3466">
        <v>0</v>
      </c>
      <c r="AG3466">
        <v>0</v>
      </c>
      <c r="AP3466" s="3">
        <v>44556</v>
      </c>
      <c r="AY34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6" t="str">
        <f>data[[#This Row],[Différence en valeur]]&amp;data[[#This Row],[Année]]</f>
        <v>02021</v>
      </c>
      <c r="BC3466">
        <f>IF(COUNTIF($U$2:U3466,U3466)=COUNTIF(data[Référence principale],data[[#This Row],[Référence principale]]),COUNTIF(data[Référence principale],data[[#This Row],[Référence principale]]),)</f>
        <v>1</v>
      </c>
    </row>
    <row r="3467" spans="1:55" x14ac:dyDescent="0.25">
      <c r="A3467" t="s">
        <v>830</v>
      </c>
      <c r="G3467" t="s">
        <v>3924</v>
      </c>
      <c r="N3467" s="2"/>
      <c r="O3467" s="2"/>
      <c r="R3467" t="s">
        <v>830</v>
      </c>
      <c r="U3467" t="s">
        <v>2938</v>
      </c>
      <c r="AD3467">
        <v>0</v>
      </c>
      <c r="AG3467">
        <v>0</v>
      </c>
      <c r="AP3467" s="3">
        <v>44556</v>
      </c>
      <c r="AY34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7" t="str">
        <f>data[[#This Row],[Différence en valeur]]&amp;data[[#This Row],[Année]]</f>
        <v>02021</v>
      </c>
      <c r="BC3467">
        <f>IF(COUNTIF($U$2:U3467,U3467)=COUNTIF(data[Référence principale],data[[#This Row],[Référence principale]]),COUNTIF(data[Référence principale],data[[#This Row],[Référence principale]]),)</f>
        <v>1</v>
      </c>
    </row>
    <row r="3468" spans="1:55" x14ac:dyDescent="0.25">
      <c r="A3468" t="s">
        <v>830</v>
      </c>
      <c r="G3468" t="s">
        <v>3924</v>
      </c>
      <c r="N3468" s="2"/>
      <c r="O3468" s="2"/>
      <c r="R3468" t="s">
        <v>830</v>
      </c>
      <c r="U3468" t="s">
        <v>2939</v>
      </c>
      <c r="AD3468">
        <v>0</v>
      </c>
      <c r="AG3468">
        <v>0</v>
      </c>
      <c r="AP3468" s="3">
        <v>44556</v>
      </c>
      <c r="AY34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8" t="str">
        <f>data[[#This Row],[Différence en valeur]]&amp;data[[#This Row],[Année]]</f>
        <v>02021</v>
      </c>
      <c r="BC3468">
        <f>IF(COUNTIF($U$2:U3468,U3468)=COUNTIF(data[Référence principale],data[[#This Row],[Référence principale]]),COUNTIF(data[Référence principale],data[[#This Row],[Référence principale]]),)</f>
        <v>0</v>
      </c>
    </row>
    <row r="3469" spans="1:55" x14ac:dyDescent="0.25">
      <c r="A3469" t="s">
        <v>830</v>
      </c>
      <c r="G3469" t="s">
        <v>3924</v>
      </c>
      <c r="N3469" s="2"/>
      <c r="O3469" s="2"/>
      <c r="R3469" t="s">
        <v>830</v>
      </c>
      <c r="U3469" t="s">
        <v>2939</v>
      </c>
      <c r="AD3469">
        <v>0</v>
      </c>
      <c r="AG3469">
        <v>0</v>
      </c>
      <c r="AP3469" s="3">
        <v>44556</v>
      </c>
      <c r="AY34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69" t="str">
        <f>data[[#This Row],[Différence en valeur]]&amp;data[[#This Row],[Année]]</f>
        <v>02021</v>
      </c>
      <c r="BC3469">
        <f>IF(COUNTIF($U$2:U3469,U3469)=COUNTIF(data[Référence principale],data[[#This Row],[Référence principale]]),COUNTIF(data[Référence principale],data[[#This Row],[Référence principale]]),)</f>
        <v>0</v>
      </c>
    </row>
    <row r="3470" spans="1:55" x14ac:dyDescent="0.25">
      <c r="A3470" t="s">
        <v>830</v>
      </c>
      <c r="G3470" t="s">
        <v>3924</v>
      </c>
      <c r="N3470" s="2"/>
      <c r="O3470" s="2"/>
      <c r="R3470" t="s">
        <v>830</v>
      </c>
      <c r="U3470" t="s">
        <v>2940</v>
      </c>
      <c r="AD3470">
        <v>0</v>
      </c>
      <c r="AG3470">
        <v>0</v>
      </c>
      <c r="AP3470" s="3">
        <v>44556</v>
      </c>
      <c r="AY34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0" t="str">
        <f>data[[#This Row],[Différence en valeur]]&amp;data[[#This Row],[Année]]</f>
        <v>02021</v>
      </c>
      <c r="BC3470">
        <f>IF(COUNTIF($U$2:U3470,U3470)=COUNTIF(data[Référence principale],data[[#This Row],[Référence principale]]),COUNTIF(data[Référence principale],data[[#This Row],[Référence principale]]),)</f>
        <v>1</v>
      </c>
    </row>
    <row r="3471" spans="1:55" x14ac:dyDescent="0.25">
      <c r="A3471" t="s">
        <v>830</v>
      </c>
      <c r="G3471" t="s">
        <v>3924</v>
      </c>
      <c r="N3471" s="2"/>
      <c r="O3471" s="2"/>
      <c r="R3471" t="s">
        <v>830</v>
      </c>
      <c r="U3471" t="s">
        <v>2941</v>
      </c>
      <c r="AD3471">
        <v>0</v>
      </c>
      <c r="AG3471">
        <v>0</v>
      </c>
      <c r="AP3471" s="3">
        <v>44556</v>
      </c>
      <c r="AY34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1" t="str">
        <f>data[[#This Row],[Différence en valeur]]&amp;data[[#This Row],[Année]]</f>
        <v>02021</v>
      </c>
      <c r="BC3471">
        <f>IF(COUNTIF($U$2:U3471,U3471)=COUNTIF(data[Référence principale],data[[#This Row],[Référence principale]]),COUNTIF(data[Référence principale],data[[#This Row],[Référence principale]]),)</f>
        <v>1</v>
      </c>
    </row>
    <row r="3472" spans="1:55" x14ac:dyDescent="0.25">
      <c r="A3472" t="s">
        <v>830</v>
      </c>
      <c r="G3472" t="s">
        <v>3924</v>
      </c>
      <c r="N3472" s="2"/>
      <c r="O3472" s="2"/>
      <c r="R3472" t="s">
        <v>830</v>
      </c>
      <c r="U3472" t="s">
        <v>2942</v>
      </c>
      <c r="AD3472">
        <v>0</v>
      </c>
      <c r="AG3472">
        <v>0</v>
      </c>
      <c r="AP3472" s="3">
        <v>44556</v>
      </c>
      <c r="AY34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2" t="str">
        <f>data[[#This Row],[Différence en valeur]]&amp;data[[#This Row],[Année]]</f>
        <v>02021</v>
      </c>
      <c r="BC3472">
        <f>IF(COUNTIF($U$2:U3472,U3472)=COUNTIF(data[Référence principale],data[[#This Row],[Référence principale]]),COUNTIF(data[Référence principale],data[[#This Row],[Référence principale]]),)</f>
        <v>1</v>
      </c>
    </row>
    <row r="3473" spans="1:55" x14ac:dyDescent="0.25">
      <c r="A3473" t="s">
        <v>830</v>
      </c>
      <c r="G3473" t="s">
        <v>3924</v>
      </c>
      <c r="N3473" s="2"/>
      <c r="O3473" s="2"/>
      <c r="R3473" t="s">
        <v>830</v>
      </c>
      <c r="U3473" t="s">
        <v>2943</v>
      </c>
      <c r="AD3473">
        <v>-1</v>
      </c>
      <c r="AG3473">
        <v>-11</v>
      </c>
      <c r="AP3473" s="3">
        <v>44556</v>
      </c>
      <c r="AY34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3" t="str">
        <f>data[[#This Row],[Différence en valeur]]&amp;data[[#This Row],[Année]]</f>
        <v>-112021</v>
      </c>
      <c r="BC3473">
        <f>IF(COUNTIF($U$2:U3473,U3473)=COUNTIF(data[Référence principale],data[[#This Row],[Référence principale]]),COUNTIF(data[Référence principale],data[[#This Row],[Référence principale]]),)</f>
        <v>1</v>
      </c>
    </row>
    <row r="3474" spans="1:55" x14ac:dyDescent="0.25">
      <c r="A3474" t="s">
        <v>830</v>
      </c>
      <c r="G3474" t="s">
        <v>3924</v>
      </c>
      <c r="N3474" s="2"/>
      <c r="O3474" s="2"/>
      <c r="R3474" t="s">
        <v>830</v>
      </c>
      <c r="U3474" t="s">
        <v>2944</v>
      </c>
      <c r="AD3474">
        <v>0</v>
      </c>
      <c r="AG3474">
        <v>0</v>
      </c>
      <c r="AP3474" s="3">
        <v>44556</v>
      </c>
      <c r="AY34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4" t="str">
        <f>data[[#This Row],[Différence en valeur]]&amp;data[[#This Row],[Année]]</f>
        <v>02021</v>
      </c>
      <c r="BC3474">
        <f>IF(COUNTIF($U$2:U3474,U3474)=COUNTIF(data[Référence principale],data[[#This Row],[Référence principale]]),COUNTIF(data[Référence principale],data[[#This Row],[Référence principale]]),)</f>
        <v>1</v>
      </c>
    </row>
    <row r="3475" spans="1:55" x14ac:dyDescent="0.25">
      <c r="A3475" t="s">
        <v>830</v>
      </c>
      <c r="G3475" t="s">
        <v>3924</v>
      </c>
      <c r="N3475" s="2"/>
      <c r="O3475" s="2"/>
      <c r="R3475" t="s">
        <v>830</v>
      </c>
      <c r="U3475" t="s">
        <v>2945</v>
      </c>
      <c r="AD3475">
        <v>0</v>
      </c>
      <c r="AG3475">
        <v>0</v>
      </c>
      <c r="AP3475" s="3">
        <v>44556</v>
      </c>
      <c r="AY34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5" t="str">
        <f>data[[#This Row],[Différence en valeur]]&amp;data[[#This Row],[Année]]</f>
        <v>02021</v>
      </c>
      <c r="BC3475">
        <f>IF(COUNTIF($U$2:U3475,U3475)=COUNTIF(data[Référence principale],data[[#This Row],[Référence principale]]),COUNTIF(data[Référence principale],data[[#This Row],[Référence principale]]),)</f>
        <v>1</v>
      </c>
    </row>
    <row r="3476" spans="1:55" x14ac:dyDescent="0.25">
      <c r="A3476" t="s">
        <v>830</v>
      </c>
      <c r="G3476" t="s">
        <v>3924</v>
      </c>
      <c r="N3476" s="2"/>
      <c r="O3476" s="2"/>
      <c r="R3476" t="s">
        <v>830</v>
      </c>
      <c r="U3476" t="s">
        <v>2946</v>
      </c>
      <c r="AD3476">
        <v>0</v>
      </c>
      <c r="AG3476">
        <v>0</v>
      </c>
      <c r="AP3476" s="3">
        <v>44556</v>
      </c>
      <c r="AY34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6" t="str">
        <f>data[[#This Row],[Différence en valeur]]&amp;data[[#This Row],[Année]]</f>
        <v>02021</v>
      </c>
      <c r="BC3476">
        <f>IF(COUNTIF($U$2:U3476,U3476)=COUNTIF(data[Référence principale],data[[#This Row],[Référence principale]]),COUNTIF(data[Référence principale],data[[#This Row],[Référence principale]]),)</f>
        <v>1</v>
      </c>
    </row>
    <row r="3477" spans="1:55" x14ac:dyDescent="0.25">
      <c r="A3477" t="s">
        <v>830</v>
      </c>
      <c r="G3477" t="s">
        <v>3924</v>
      </c>
      <c r="N3477" s="2"/>
      <c r="O3477" s="2"/>
      <c r="R3477" t="s">
        <v>830</v>
      </c>
      <c r="U3477" t="s">
        <v>155</v>
      </c>
      <c r="AD3477">
        <v>0</v>
      </c>
      <c r="AG3477">
        <v>0</v>
      </c>
      <c r="AP3477" s="3">
        <v>44556</v>
      </c>
      <c r="AY34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7" t="str">
        <f>data[[#This Row],[Différence en valeur]]&amp;data[[#This Row],[Année]]</f>
        <v>02021</v>
      </c>
      <c r="BC3477">
        <f>IF(COUNTIF($U$2:U3477,U3477)=COUNTIF(data[Référence principale],data[[#This Row],[Référence principale]]),COUNTIF(data[Référence principale],data[[#This Row],[Référence principale]]),)</f>
        <v>2</v>
      </c>
    </row>
    <row r="3478" spans="1:55" x14ac:dyDescent="0.25">
      <c r="A3478" t="s">
        <v>830</v>
      </c>
      <c r="G3478" t="s">
        <v>3924</v>
      </c>
      <c r="N3478" s="2"/>
      <c r="O3478" s="2"/>
      <c r="R3478" t="s">
        <v>830</v>
      </c>
      <c r="U3478" t="s">
        <v>2947</v>
      </c>
      <c r="AD3478">
        <v>0</v>
      </c>
      <c r="AG3478">
        <v>0</v>
      </c>
      <c r="AP3478" s="3">
        <v>44556</v>
      </c>
      <c r="AY34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8" t="str">
        <f>data[[#This Row],[Différence en valeur]]&amp;data[[#This Row],[Année]]</f>
        <v>02021</v>
      </c>
      <c r="BC3478">
        <f>IF(COUNTIF($U$2:U3478,U3478)=COUNTIF(data[Référence principale],data[[#This Row],[Référence principale]]),COUNTIF(data[Référence principale],data[[#This Row],[Référence principale]]),)</f>
        <v>1</v>
      </c>
    </row>
    <row r="3479" spans="1:55" x14ac:dyDescent="0.25">
      <c r="A3479" t="s">
        <v>830</v>
      </c>
      <c r="G3479" t="s">
        <v>3924</v>
      </c>
      <c r="N3479" s="2"/>
      <c r="O3479" s="2"/>
      <c r="R3479" t="s">
        <v>830</v>
      </c>
      <c r="U3479" t="s">
        <v>156</v>
      </c>
      <c r="AD3479">
        <v>0</v>
      </c>
      <c r="AG3479">
        <v>0</v>
      </c>
      <c r="AP3479" s="3">
        <v>44556</v>
      </c>
      <c r="AY34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79" t="str">
        <f>data[[#This Row],[Différence en valeur]]&amp;data[[#This Row],[Année]]</f>
        <v>02021</v>
      </c>
      <c r="BC3479">
        <f>IF(COUNTIF($U$2:U3479,U3479)=COUNTIF(data[Référence principale],data[[#This Row],[Référence principale]]),COUNTIF(data[Référence principale],data[[#This Row],[Référence principale]]),)</f>
        <v>2</v>
      </c>
    </row>
    <row r="3480" spans="1:55" x14ac:dyDescent="0.25">
      <c r="A3480" t="s">
        <v>830</v>
      </c>
      <c r="G3480" t="s">
        <v>3924</v>
      </c>
      <c r="N3480" s="2"/>
      <c r="O3480" s="2"/>
      <c r="R3480" t="s">
        <v>830</v>
      </c>
      <c r="U3480" t="s">
        <v>157</v>
      </c>
      <c r="AD3480">
        <v>0</v>
      </c>
      <c r="AG3480">
        <v>0</v>
      </c>
      <c r="AP3480" s="3">
        <v>44556</v>
      </c>
      <c r="AY34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0" t="str">
        <f>data[[#This Row],[Différence en valeur]]&amp;data[[#This Row],[Année]]</f>
        <v>02021</v>
      </c>
      <c r="BC3480">
        <f>IF(COUNTIF($U$2:U3480,U3480)=COUNTIF(data[Référence principale],data[[#This Row],[Référence principale]]),COUNTIF(data[Référence principale],data[[#This Row],[Référence principale]]),)</f>
        <v>2</v>
      </c>
    </row>
    <row r="3481" spans="1:55" x14ac:dyDescent="0.25">
      <c r="A3481" t="s">
        <v>830</v>
      </c>
      <c r="G3481" t="s">
        <v>3924</v>
      </c>
      <c r="N3481" s="2"/>
      <c r="O3481" s="2"/>
      <c r="R3481" t="s">
        <v>830</v>
      </c>
      <c r="U3481" t="s">
        <v>2948</v>
      </c>
      <c r="AD3481">
        <v>0</v>
      </c>
      <c r="AG3481">
        <v>0</v>
      </c>
      <c r="AP3481" s="3">
        <v>44556</v>
      </c>
      <c r="AY34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1" t="str">
        <f>data[[#This Row],[Différence en valeur]]&amp;data[[#This Row],[Année]]</f>
        <v>02021</v>
      </c>
      <c r="BC3481">
        <f>IF(COUNTIF($U$2:U3481,U3481)=COUNTIF(data[Référence principale],data[[#This Row],[Référence principale]]),COUNTIF(data[Référence principale],data[[#This Row],[Référence principale]]),)</f>
        <v>1</v>
      </c>
    </row>
    <row r="3482" spans="1:55" x14ac:dyDescent="0.25">
      <c r="A3482" t="s">
        <v>830</v>
      </c>
      <c r="G3482" t="s">
        <v>3924</v>
      </c>
      <c r="N3482" s="2"/>
      <c r="O3482" s="2"/>
      <c r="R3482" t="s">
        <v>830</v>
      </c>
      <c r="U3482" t="s">
        <v>2949</v>
      </c>
      <c r="AD3482">
        <v>0</v>
      </c>
      <c r="AG3482">
        <v>0</v>
      </c>
      <c r="AP3482" s="3">
        <v>44556</v>
      </c>
      <c r="AY34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2" t="str">
        <f>data[[#This Row],[Différence en valeur]]&amp;data[[#This Row],[Année]]</f>
        <v>02021</v>
      </c>
      <c r="BC3482">
        <f>IF(COUNTIF($U$2:U3482,U3482)=COUNTIF(data[Référence principale],data[[#This Row],[Référence principale]]),COUNTIF(data[Référence principale],data[[#This Row],[Référence principale]]),)</f>
        <v>1</v>
      </c>
    </row>
    <row r="3483" spans="1:55" x14ac:dyDescent="0.25">
      <c r="A3483" t="s">
        <v>830</v>
      </c>
      <c r="G3483" t="s">
        <v>3924</v>
      </c>
      <c r="N3483" s="2"/>
      <c r="O3483" s="2"/>
      <c r="R3483" t="s">
        <v>830</v>
      </c>
      <c r="U3483" t="s">
        <v>2950</v>
      </c>
      <c r="AD3483">
        <v>0</v>
      </c>
      <c r="AG3483">
        <v>0</v>
      </c>
      <c r="AP3483" s="3">
        <v>44556</v>
      </c>
      <c r="AY34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3" t="str">
        <f>data[[#This Row],[Différence en valeur]]&amp;data[[#This Row],[Année]]</f>
        <v>02021</v>
      </c>
      <c r="BC3483">
        <f>IF(COUNTIF($U$2:U3483,U3483)=COUNTIF(data[Référence principale],data[[#This Row],[Référence principale]]),COUNTIF(data[Référence principale],data[[#This Row],[Référence principale]]),)</f>
        <v>1</v>
      </c>
    </row>
    <row r="3484" spans="1:55" x14ac:dyDescent="0.25">
      <c r="A3484" t="s">
        <v>830</v>
      </c>
      <c r="G3484" t="s">
        <v>3924</v>
      </c>
      <c r="N3484" s="2"/>
      <c r="O3484" s="2"/>
      <c r="R3484" t="s">
        <v>830</v>
      </c>
      <c r="U3484" t="s">
        <v>2951</v>
      </c>
      <c r="AD3484">
        <v>0</v>
      </c>
      <c r="AG3484">
        <v>0</v>
      </c>
      <c r="AP3484" s="3">
        <v>44556</v>
      </c>
      <c r="AY34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4" t="str">
        <f>data[[#This Row],[Différence en valeur]]&amp;data[[#This Row],[Année]]</f>
        <v>02021</v>
      </c>
      <c r="BC3484">
        <f>IF(COUNTIF($U$2:U3484,U3484)=COUNTIF(data[Référence principale],data[[#This Row],[Référence principale]]),COUNTIF(data[Référence principale],data[[#This Row],[Référence principale]]),)</f>
        <v>1</v>
      </c>
    </row>
    <row r="3485" spans="1:55" x14ac:dyDescent="0.25">
      <c r="A3485" t="s">
        <v>830</v>
      </c>
      <c r="G3485" t="s">
        <v>3924</v>
      </c>
      <c r="N3485" s="2"/>
      <c r="O3485" s="2"/>
      <c r="R3485" t="s">
        <v>830</v>
      </c>
      <c r="U3485" t="s">
        <v>2952</v>
      </c>
      <c r="AD3485">
        <v>0</v>
      </c>
      <c r="AG3485">
        <v>0</v>
      </c>
      <c r="AP3485" s="3">
        <v>44556</v>
      </c>
      <c r="AY34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5" t="str">
        <f>data[[#This Row],[Différence en valeur]]&amp;data[[#This Row],[Année]]</f>
        <v>02021</v>
      </c>
      <c r="BC3485">
        <f>IF(COUNTIF($U$2:U3485,U3485)=COUNTIF(data[Référence principale],data[[#This Row],[Référence principale]]),COUNTIF(data[Référence principale],data[[#This Row],[Référence principale]]),)</f>
        <v>1</v>
      </c>
    </row>
    <row r="3486" spans="1:55" x14ac:dyDescent="0.25">
      <c r="A3486" t="s">
        <v>830</v>
      </c>
      <c r="G3486" t="s">
        <v>3924</v>
      </c>
      <c r="N3486" s="2"/>
      <c r="O3486" s="2"/>
      <c r="R3486" t="s">
        <v>830</v>
      </c>
      <c r="U3486" t="s">
        <v>2953</v>
      </c>
      <c r="AD3486">
        <v>0</v>
      </c>
      <c r="AG3486">
        <v>0</v>
      </c>
      <c r="AP3486" s="3">
        <v>44556</v>
      </c>
      <c r="AY34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6" t="str">
        <f>data[[#This Row],[Différence en valeur]]&amp;data[[#This Row],[Année]]</f>
        <v>02021</v>
      </c>
      <c r="BC3486">
        <f>IF(COUNTIF($U$2:U3486,U3486)=COUNTIF(data[Référence principale],data[[#This Row],[Référence principale]]),COUNTIF(data[Référence principale],data[[#This Row],[Référence principale]]),)</f>
        <v>1</v>
      </c>
    </row>
    <row r="3487" spans="1:55" x14ac:dyDescent="0.25">
      <c r="A3487" t="s">
        <v>830</v>
      </c>
      <c r="G3487" t="s">
        <v>3924</v>
      </c>
      <c r="N3487" s="2"/>
      <c r="O3487" s="2"/>
      <c r="R3487" t="s">
        <v>830</v>
      </c>
      <c r="U3487" t="s">
        <v>2954</v>
      </c>
      <c r="AD3487">
        <v>0</v>
      </c>
      <c r="AG3487">
        <v>0</v>
      </c>
      <c r="AP3487" s="3">
        <v>44556</v>
      </c>
      <c r="AY34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7" t="str">
        <f>data[[#This Row],[Différence en valeur]]&amp;data[[#This Row],[Année]]</f>
        <v>02021</v>
      </c>
      <c r="BC3487">
        <f>IF(COUNTIF($U$2:U3487,U3487)=COUNTIF(data[Référence principale],data[[#This Row],[Référence principale]]),COUNTIF(data[Référence principale],data[[#This Row],[Référence principale]]),)</f>
        <v>1</v>
      </c>
    </row>
    <row r="3488" spans="1:55" x14ac:dyDescent="0.25">
      <c r="A3488" t="s">
        <v>830</v>
      </c>
      <c r="G3488" t="s">
        <v>3924</v>
      </c>
      <c r="N3488" s="2"/>
      <c r="O3488" s="2"/>
      <c r="R3488" t="s">
        <v>830</v>
      </c>
      <c r="U3488" t="s">
        <v>158</v>
      </c>
      <c r="AD3488">
        <v>0</v>
      </c>
      <c r="AG3488">
        <v>0</v>
      </c>
      <c r="AP3488" s="3">
        <v>44556</v>
      </c>
      <c r="AY34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8" t="str">
        <f>data[[#This Row],[Différence en valeur]]&amp;data[[#This Row],[Année]]</f>
        <v>02021</v>
      </c>
      <c r="BC3488">
        <f>IF(COUNTIF($U$2:U3488,U3488)=COUNTIF(data[Référence principale],data[[#This Row],[Référence principale]]),COUNTIF(data[Référence principale],data[[#This Row],[Référence principale]]),)</f>
        <v>2</v>
      </c>
    </row>
    <row r="3489" spans="1:55" x14ac:dyDescent="0.25">
      <c r="A3489" t="s">
        <v>830</v>
      </c>
      <c r="G3489" t="s">
        <v>3924</v>
      </c>
      <c r="N3489" s="2"/>
      <c r="O3489" s="2"/>
      <c r="R3489" t="s">
        <v>830</v>
      </c>
      <c r="U3489" t="s">
        <v>2955</v>
      </c>
      <c r="AD3489">
        <v>0</v>
      </c>
      <c r="AG3489">
        <v>0</v>
      </c>
      <c r="AP3489" s="3">
        <v>44556</v>
      </c>
      <c r="AY34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89" t="str">
        <f>data[[#This Row],[Différence en valeur]]&amp;data[[#This Row],[Année]]</f>
        <v>02021</v>
      </c>
      <c r="BC3489">
        <f>IF(COUNTIF($U$2:U3489,U3489)=COUNTIF(data[Référence principale],data[[#This Row],[Référence principale]]),COUNTIF(data[Référence principale],data[[#This Row],[Référence principale]]),)</f>
        <v>1</v>
      </c>
    </row>
    <row r="3490" spans="1:55" x14ac:dyDescent="0.25">
      <c r="A3490" t="s">
        <v>830</v>
      </c>
      <c r="G3490" t="s">
        <v>3924</v>
      </c>
      <c r="N3490" s="2"/>
      <c r="O3490" s="2"/>
      <c r="R3490" t="s">
        <v>830</v>
      </c>
      <c r="U3490" t="s">
        <v>2956</v>
      </c>
      <c r="AD3490">
        <v>0</v>
      </c>
      <c r="AG3490">
        <v>0</v>
      </c>
      <c r="AP3490" s="3">
        <v>44556</v>
      </c>
      <c r="AY34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0" t="str">
        <f>data[[#This Row],[Différence en valeur]]&amp;data[[#This Row],[Année]]</f>
        <v>02021</v>
      </c>
      <c r="BC3490">
        <f>IF(COUNTIF($U$2:U3490,U3490)=COUNTIF(data[Référence principale],data[[#This Row],[Référence principale]]),COUNTIF(data[Référence principale],data[[#This Row],[Référence principale]]),)</f>
        <v>0</v>
      </c>
    </row>
    <row r="3491" spans="1:55" x14ac:dyDescent="0.25">
      <c r="A3491" t="s">
        <v>830</v>
      </c>
      <c r="G3491" t="s">
        <v>3924</v>
      </c>
      <c r="N3491" s="2"/>
      <c r="O3491" s="2"/>
      <c r="R3491" t="s">
        <v>830</v>
      </c>
      <c r="U3491" t="s">
        <v>2956</v>
      </c>
      <c r="AD3491">
        <v>0</v>
      </c>
      <c r="AG3491">
        <v>0</v>
      </c>
      <c r="AP3491" s="3">
        <v>44556</v>
      </c>
      <c r="AY34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1" t="str">
        <f>data[[#This Row],[Différence en valeur]]&amp;data[[#This Row],[Année]]</f>
        <v>02021</v>
      </c>
      <c r="BC3491">
        <f>IF(COUNTIF($U$2:U3491,U3491)=COUNTIF(data[Référence principale],data[[#This Row],[Référence principale]]),COUNTIF(data[Référence principale],data[[#This Row],[Référence principale]]),)</f>
        <v>0</v>
      </c>
    </row>
    <row r="3492" spans="1:55" x14ac:dyDescent="0.25">
      <c r="A3492" t="s">
        <v>830</v>
      </c>
      <c r="G3492" t="s">
        <v>3924</v>
      </c>
      <c r="N3492" s="2"/>
      <c r="O3492" s="2"/>
      <c r="R3492" t="s">
        <v>830</v>
      </c>
      <c r="U3492" t="s">
        <v>2957</v>
      </c>
      <c r="AD3492">
        <v>0</v>
      </c>
      <c r="AG3492">
        <v>0</v>
      </c>
      <c r="AP3492" s="3">
        <v>44556</v>
      </c>
      <c r="AY34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2" t="str">
        <f>data[[#This Row],[Différence en valeur]]&amp;data[[#This Row],[Année]]</f>
        <v>02021</v>
      </c>
      <c r="BC3492">
        <f>IF(COUNTIF($U$2:U3492,U3492)=COUNTIF(data[Référence principale],data[[#This Row],[Référence principale]]),COUNTIF(data[Référence principale],data[[#This Row],[Référence principale]]),)</f>
        <v>1</v>
      </c>
    </row>
    <row r="3493" spans="1:55" x14ac:dyDescent="0.25">
      <c r="A3493" t="s">
        <v>830</v>
      </c>
      <c r="G3493" t="s">
        <v>3924</v>
      </c>
      <c r="N3493" s="2"/>
      <c r="O3493" s="2"/>
      <c r="R3493" t="s">
        <v>830</v>
      </c>
      <c r="U3493" t="s">
        <v>2958</v>
      </c>
      <c r="AD3493">
        <v>0</v>
      </c>
      <c r="AG3493">
        <v>0</v>
      </c>
      <c r="AP3493" s="3">
        <v>44556</v>
      </c>
      <c r="AY34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3" t="str">
        <f>data[[#This Row],[Différence en valeur]]&amp;data[[#This Row],[Année]]</f>
        <v>02021</v>
      </c>
      <c r="BC3493">
        <f>IF(COUNTIF($U$2:U3493,U3493)=COUNTIF(data[Référence principale],data[[#This Row],[Référence principale]]),COUNTIF(data[Référence principale],data[[#This Row],[Référence principale]]),)</f>
        <v>1</v>
      </c>
    </row>
    <row r="3494" spans="1:55" x14ac:dyDescent="0.25">
      <c r="A3494" t="s">
        <v>830</v>
      </c>
      <c r="G3494" t="s">
        <v>3924</v>
      </c>
      <c r="N3494" s="2"/>
      <c r="O3494" s="2"/>
      <c r="R3494" t="s">
        <v>830</v>
      </c>
      <c r="U3494" t="s">
        <v>2959</v>
      </c>
      <c r="AD3494">
        <v>0</v>
      </c>
      <c r="AG3494">
        <v>0</v>
      </c>
      <c r="AP3494" s="3">
        <v>44556</v>
      </c>
      <c r="AY34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4" t="str">
        <f>data[[#This Row],[Différence en valeur]]&amp;data[[#This Row],[Année]]</f>
        <v>02021</v>
      </c>
      <c r="BC3494">
        <f>IF(COUNTIF($U$2:U3494,U3494)=COUNTIF(data[Référence principale],data[[#This Row],[Référence principale]]),COUNTIF(data[Référence principale],data[[#This Row],[Référence principale]]),)</f>
        <v>1</v>
      </c>
    </row>
    <row r="3495" spans="1:55" x14ac:dyDescent="0.25">
      <c r="A3495" t="s">
        <v>830</v>
      </c>
      <c r="G3495" t="s">
        <v>3924</v>
      </c>
      <c r="N3495" s="2"/>
      <c r="O3495" s="2"/>
      <c r="R3495" t="s">
        <v>830</v>
      </c>
      <c r="U3495" t="s">
        <v>2960</v>
      </c>
      <c r="AD3495">
        <v>0</v>
      </c>
      <c r="AG3495">
        <v>0</v>
      </c>
      <c r="AP3495" s="3">
        <v>44556</v>
      </c>
      <c r="AY34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5" t="str">
        <f>data[[#This Row],[Différence en valeur]]&amp;data[[#This Row],[Année]]</f>
        <v>02021</v>
      </c>
      <c r="BC3495">
        <f>IF(COUNTIF($U$2:U3495,U3495)=COUNTIF(data[Référence principale],data[[#This Row],[Référence principale]]),COUNTIF(data[Référence principale],data[[#This Row],[Référence principale]]),)</f>
        <v>1</v>
      </c>
    </row>
    <row r="3496" spans="1:55" x14ac:dyDescent="0.25">
      <c r="A3496" t="s">
        <v>830</v>
      </c>
      <c r="G3496" t="s">
        <v>3924</v>
      </c>
      <c r="N3496" s="2"/>
      <c r="O3496" s="2"/>
      <c r="R3496" t="s">
        <v>830</v>
      </c>
      <c r="U3496" t="s">
        <v>2961</v>
      </c>
      <c r="AD3496">
        <v>0</v>
      </c>
      <c r="AG3496">
        <v>0</v>
      </c>
      <c r="AP3496" s="3">
        <v>44556</v>
      </c>
      <c r="AY34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6" t="str">
        <f>data[[#This Row],[Différence en valeur]]&amp;data[[#This Row],[Année]]</f>
        <v>02021</v>
      </c>
      <c r="BC3496">
        <f>IF(COUNTIF($U$2:U3496,U3496)=COUNTIF(data[Référence principale],data[[#This Row],[Référence principale]]),COUNTIF(data[Référence principale],data[[#This Row],[Référence principale]]),)</f>
        <v>1</v>
      </c>
    </row>
    <row r="3497" spans="1:55" x14ac:dyDescent="0.25">
      <c r="A3497" t="s">
        <v>830</v>
      </c>
      <c r="G3497" t="s">
        <v>3924</v>
      </c>
      <c r="N3497" s="2"/>
      <c r="O3497" s="2"/>
      <c r="R3497" t="s">
        <v>830</v>
      </c>
      <c r="U3497" t="s">
        <v>2962</v>
      </c>
      <c r="AD3497">
        <v>0</v>
      </c>
      <c r="AG3497">
        <v>0</v>
      </c>
      <c r="AP3497" s="3">
        <v>44556</v>
      </c>
      <c r="AY34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7" t="str">
        <f>data[[#This Row],[Différence en valeur]]&amp;data[[#This Row],[Année]]</f>
        <v>02021</v>
      </c>
      <c r="BC3497">
        <f>IF(COUNTIF($U$2:U3497,U3497)=COUNTIF(data[Référence principale],data[[#This Row],[Référence principale]]),COUNTIF(data[Référence principale],data[[#This Row],[Référence principale]]),)</f>
        <v>1</v>
      </c>
    </row>
    <row r="3498" spans="1:55" x14ac:dyDescent="0.25">
      <c r="A3498" t="s">
        <v>830</v>
      </c>
      <c r="G3498" t="s">
        <v>3924</v>
      </c>
      <c r="N3498" s="2"/>
      <c r="O3498" s="2"/>
      <c r="R3498" t="s">
        <v>830</v>
      </c>
      <c r="U3498" t="s">
        <v>2963</v>
      </c>
      <c r="AD3498">
        <v>0</v>
      </c>
      <c r="AG3498">
        <v>0</v>
      </c>
      <c r="AP3498" s="3">
        <v>44556</v>
      </c>
      <c r="AY34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8" t="str">
        <f>data[[#This Row],[Différence en valeur]]&amp;data[[#This Row],[Année]]</f>
        <v>02021</v>
      </c>
      <c r="BC3498">
        <f>IF(COUNTIF($U$2:U3498,U3498)=COUNTIF(data[Référence principale],data[[#This Row],[Référence principale]]),COUNTIF(data[Référence principale],data[[#This Row],[Référence principale]]),)</f>
        <v>1</v>
      </c>
    </row>
    <row r="3499" spans="1:55" x14ac:dyDescent="0.25">
      <c r="A3499" t="s">
        <v>830</v>
      </c>
      <c r="G3499" t="s">
        <v>3924</v>
      </c>
      <c r="N3499" s="2"/>
      <c r="O3499" s="2"/>
      <c r="R3499" t="s">
        <v>830</v>
      </c>
      <c r="U3499" t="s">
        <v>2964</v>
      </c>
      <c r="AD3499">
        <v>0</v>
      </c>
      <c r="AG3499">
        <v>0</v>
      </c>
      <c r="AP3499" s="3">
        <v>44556</v>
      </c>
      <c r="AY34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4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499" t="str">
        <f>data[[#This Row],[Différence en valeur]]&amp;data[[#This Row],[Année]]</f>
        <v>02021</v>
      </c>
      <c r="BC3499">
        <f>IF(COUNTIF($U$2:U3499,U3499)=COUNTIF(data[Référence principale],data[[#This Row],[Référence principale]]),COUNTIF(data[Référence principale],data[[#This Row],[Référence principale]]),)</f>
        <v>1</v>
      </c>
    </row>
    <row r="3500" spans="1:55" x14ac:dyDescent="0.25">
      <c r="A3500" t="s">
        <v>830</v>
      </c>
      <c r="G3500" t="s">
        <v>3924</v>
      </c>
      <c r="N3500" s="2"/>
      <c r="O3500" s="2"/>
      <c r="R3500" t="s">
        <v>830</v>
      </c>
      <c r="U3500" t="s">
        <v>2965</v>
      </c>
      <c r="AD3500">
        <v>0</v>
      </c>
      <c r="AG3500">
        <v>0</v>
      </c>
      <c r="AP3500" s="3">
        <v>44556</v>
      </c>
      <c r="AY35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0" t="str">
        <f>data[[#This Row],[Différence en valeur]]&amp;data[[#This Row],[Année]]</f>
        <v>02021</v>
      </c>
      <c r="BC3500">
        <f>IF(COUNTIF($U$2:U3500,U3500)=COUNTIF(data[Référence principale],data[[#This Row],[Référence principale]]),COUNTIF(data[Référence principale],data[[#This Row],[Référence principale]]),)</f>
        <v>1</v>
      </c>
    </row>
    <row r="3501" spans="1:55" x14ac:dyDescent="0.25">
      <c r="A3501" t="s">
        <v>830</v>
      </c>
      <c r="G3501" t="s">
        <v>3924</v>
      </c>
      <c r="N3501" s="2"/>
      <c r="O3501" s="2"/>
      <c r="R3501" t="s">
        <v>830</v>
      </c>
      <c r="U3501" t="s">
        <v>2966</v>
      </c>
      <c r="AD3501">
        <v>0</v>
      </c>
      <c r="AG3501">
        <v>0</v>
      </c>
      <c r="AP3501" s="3">
        <v>44556</v>
      </c>
      <c r="AY35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1" t="str">
        <f>data[[#This Row],[Différence en valeur]]&amp;data[[#This Row],[Année]]</f>
        <v>02021</v>
      </c>
      <c r="BC3501">
        <f>IF(COUNTIF($U$2:U3501,U3501)=COUNTIF(data[Référence principale],data[[#This Row],[Référence principale]]),COUNTIF(data[Référence principale],data[[#This Row],[Référence principale]]),)</f>
        <v>1</v>
      </c>
    </row>
    <row r="3502" spans="1:55" x14ac:dyDescent="0.25">
      <c r="A3502" t="s">
        <v>830</v>
      </c>
      <c r="G3502" t="s">
        <v>3924</v>
      </c>
      <c r="N3502" s="2"/>
      <c r="O3502" s="2"/>
      <c r="R3502" t="s">
        <v>830</v>
      </c>
      <c r="U3502" t="s">
        <v>121</v>
      </c>
      <c r="AD3502">
        <v>0</v>
      </c>
      <c r="AG3502">
        <v>0</v>
      </c>
      <c r="AP3502" s="3">
        <v>44556</v>
      </c>
      <c r="AY35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2" t="str">
        <f>data[[#This Row],[Différence en valeur]]&amp;data[[#This Row],[Année]]</f>
        <v>02021</v>
      </c>
      <c r="BC3502">
        <f>IF(COUNTIF($U$2:U3502,U3502)=COUNTIF(data[Référence principale],data[[#This Row],[Référence principale]]),COUNTIF(data[Référence principale],data[[#This Row],[Référence principale]]),)</f>
        <v>2</v>
      </c>
    </row>
    <row r="3503" spans="1:55" x14ac:dyDescent="0.25">
      <c r="A3503" t="s">
        <v>830</v>
      </c>
      <c r="G3503" t="s">
        <v>3924</v>
      </c>
      <c r="N3503" s="2"/>
      <c r="O3503" s="2"/>
      <c r="R3503" t="s">
        <v>830</v>
      </c>
      <c r="U3503" t="s">
        <v>2967</v>
      </c>
      <c r="AD3503">
        <v>0</v>
      </c>
      <c r="AG3503">
        <v>0</v>
      </c>
      <c r="AP3503" s="3">
        <v>44556</v>
      </c>
      <c r="AY35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3" t="str">
        <f>data[[#This Row],[Différence en valeur]]&amp;data[[#This Row],[Année]]</f>
        <v>02021</v>
      </c>
      <c r="BC3503">
        <f>IF(COUNTIF($U$2:U3503,U3503)=COUNTIF(data[Référence principale],data[[#This Row],[Référence principale]]),COUNTIF(data[Référence principale],data[[#This Row],[Référence principale]]),)</f>
        <v>1</v>
      </c>
    </row>
    <row r="3504" spans="1:55" x14ac:dyDescent="0.25">
      <c r="A3504" t="s">
        <v>830</v>
      </c>
      <c r="G3504" t="s">
        <v>3924</v>
      </c>
      <c r="N3504" s="2"/>
      <c r="O3504" s="2"/>
      <c r="R3504" t="s">
        <v>830</v>
      </c>
      <c r="U3504" t="s">
        <v>54</v>
      </c>
      <c r="AD3504">
        <v>0</v>
      </c>
      <c r="AG3504">
        <v>0</v>
      </c>
      <c r="AP3504" s="3">
        <v>44556</v>
      </c>
      <c r="AY35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4" t="str">
        <f>data[[#This Row],[Différence en valeur]]&amp;data[[#This Row],[Année]]</f>
        <v>02021</v>
      </c>
      <c r="BC3504">
        <f>IF(COUNTIF($U$2:U3504,U3504)=COUNTIF(data[Référence principale],data[[#This Row],[Référence principale]]),COUNTIF(data[Référence principale],data[[#This Row],[Référence principale]]),)</f>
        <v>2</v>
      </c>
    </row>
    <row r="3505" spans="1:55" x14ac:dyDescent="0.25">
      <c r="A3505" t="s">
        <v>830</v>
      </c>
      <c r="G3505" t="s">
        <v>3924</v>
      </c>
      <c r="N3505" s="2"/>
      <c r="O3505" s="2"/>
      <c r="R3505" t="s">
        <v>830</v>
      </c>
      <c r="U3505" t="s">
        <v>671</v>
      </c>
      <c r="AD3505">
        <v>0</v>
      </c>
      <c r="AG3505">
        <v>0</v>
      </c>
      <c r="AP3505" s="3">
        <v>44556</v>
      </c>
      <c r="AY35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5" t="str">
        <f>data[[#This Row],[Différence en valeur]]&amp;data[[#This Row],[Année]]</f>
        <v>02021</v>
      </c>
      <c r="BC3505">
        <f>IF(COUNTIF($U$2:U3505,U3505)=COUNTIF(data[Référence principale],data[[#This Row],[Référence principale]]),COUNTIF(data[Référence principale],data[[#This Row],[Référence principale]]),)</f>
        <v>2</v>
      </c>
    </row>
    <row r="3506" spans="1:55" x14ac:dyDescent="0.25">
      <c r="A3506" t="s">
        <v>830</v>
      </c>
      <c r="G3506" t="s">
        <v>3924</v>
      </c>
      <c r="N3506" s="2"/>
      <c r="O3506" s="2"/>
      <c r="R3506" t="s">
        <v>830</v>
      </c>
      <c r="U3506" t="s">
        <v>264</v>
      </c>
      <c r="AD3506">
        <v>0</v>
      </c>
      <c r="AG3506">
        <v>0</v>
      </c>
      <c r="AP3506" s="3">
        <v>44556</v>
      </c>
      <c r="AY35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6" t="str">
        <f>data[[#This Row],[Différence en valeur]]&amp;data[[#This Row],[Année]]</f>
        <v>02021</v>
      </c>
      <c r="BC3506">
        <f>IF(COUNTIF($U$2:U3506,U3506)=COUNTIF(data[Référence principale],data[[#This Row],[Référence principale]]),COUNTIF(data[Référence principale],data[[#This Row],[Référence principale]]),)</f>
        <v>2</v>
      </c>
    </row>
    <row r="3507" spans="1:55" x14ac:dyDescent="0.25">
      <c r="A3507" t="s">
        <v>830</v>
      </c>
      <c r="G3507" t="s">
        <v>3924</v>
      </c>
      <c r="N3507" s="2"/>
      <c r="O3507" s="2"/>
      <c r="R3507" t="s">
        <v>830</v>
      </c>
      <c r="U3507" t="s">
        <v>265</v>
      </c>
      <c r="AD3507">
        <v>0</v>
      </c>
      <c r="AG3507">
        <v>0</v>
      </c>
      <c r="AP3507" s="3">
        <v>44556</v>
      </c>
      <c r="AY35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7" t="str">
        <f>data[[#This Row],[Différence en valeur]]&amp;data[[#This Row],[Année]]</f>
        <v>02021</v>
      </c>
      <c r="BC3507">
        <f>IF(COUNTIF($U$2:U3507,U3507)=COUNTIF(data[Référence principale],data[[#This Row],[Référence principale]]),COUNTIF(data[Référence principale],data[[#This Row],[Référence principale]]),)</f>
        <v>2</v>
      </c>
    </row>
    <row r="3508" spans="1:55" x14ac:dyDescent="0.25">
      <c r="A3508" t="s">
        <v>830</v>
      </c>
      <c r="G3508" t="s">
        <v>3924</v>
      </c>
      <c r="N3508" s="2"/>
      <c r="O3508" s="2"/>
      <c r="R3508" t="s">
        <v>830</v>
      </c>
      <c r="U3508" t="s">
        <v>266</v>
      </c>
      <c r="AD3508">
        <v>0</v>
      </c>
      <c r="AG3508">
        <v>0</v>
      </c>
      <c r="AP3508" s="3">
        <v>44556</v>
      </c>
      <c r="AY35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8" t="str">
        <f>data[[#This Row],[Différence en valeur]]&amp;data[[#This Row],[Année]]</f>
        <v>02021</v>
      </c>
      <c r="BC3508">
        <f>IF(COUNTIF($U$2:U3508,U3508)=COUNTIF(data[Référence principale],data[[#This Row],[Référence principale]]),COUNTIF(data[Référence principale],data[[#This Row],[Référence principale]]),)</f>
        <v>2</v>
      </c>
    </row>
    <row r="3509" spans="1:55" x14ac:dyDescent="0.25">
      <c r="A3509" t="s">
        <v>830</v>
      </c>
      <c r="G3509" t="s">
        <v>3924</v>
      </c>
      <c r="N3509" s="2"/>
      <c r="O3509" s="2"/>
      <c r="R3509" t="s">
        <v>830</v>
      </c>
      <c r="U3509" t="s">
        <v>55</v>
      </c>
      <c r="AD3509">
        <v>0</v>
      </c>
      <c r="AG3509">
        <v>0</v>
      </c>
      <c r="AP3509" s="3">
        <v>44556</v>
      </c>
      <c r="AY35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09" t="str">
        <f>data[[#This Row],[Différence en valeur]]&amp;data[[#This Row],[Année]]</f>
        <v>02021</v>
      </c>
      <c r="BC3509">
        <f>IF(COUNTIF($U$2:U3509,U3509)=COUNTIF(data[Référence principale],data[[#This Row],[Référence principale]]),COUNTIF(data[Référence principale],data[[#This Row],[Référence principale]]),)</f>
        <v>2</v>
      </c>
    </row>
    <row r="3510" spans="1:55" x14ac:dyDescent="0.25">
      <c r="A3510" t="s">
        <v>830</v>
      </c>
      <c r="G3510" t="s">
        <v>3924</v>
      </c>
      <c r="N3510" s="2"/>
      <c r="O3510" s="2"/>
      <c r="R3510" t="s">
        <v>830</v>
      </c>
      <c r="U3510" t="s">
        <v>2968</v>
      </c>
      <c r="AD3510">
        <v>-73</v>
      </c>
      <c r="AG3510">
        <v>-10.220000000000001</v>
      </c>
      <c r="AP3510" s="3">
        <v>44556</v>
      </c>
      <c r="AY35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0" t="str">
        <f>data[[#This Row],[Différence en valeur]]&amp;data[[#This Row],[Année]]</f>
        <v>-10.222021</v>
      </c>
      <c r="BC3510">
        <f>IF(COUNTIF($U$2:U3510,U3510)=COUNTIF(data[Référence principale],data[[#This Row],[Référence principale]]),COUNTIF(data[Référence principale],data[[#This Row],[Référence principale]]),)</f>
        <v>1</v>
      </c>
    </row>
    <row r="3511" spans="1:55" x14ac:dyDescent="0.25">
      <c r="A3511" t="s">
        <v>830</v>
      </c>
      <c r="G3511" t="s">
        <v>3924</v>
      </c>
      <c r="N3511" s="2"/>
      <c r="O3511" s="2"/>
      <c r="R3511" t="s">
        <v>830</v>
      </c>
      <c r="U3511" t="s">
        <v>2969</v>
      </c>
      <c r="AD3511">
        <v>0</v>
      </c>
      <c r="AG3511">
        <v>0</v>
      </c>
      <c r="AP3511" s="3">
        <v>44556</v>
      </c>
      <c r="AY35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1" t="str">
        <f>data[[#This Row],[Différence en valeur]]&amp;data[[#This Row],[Année]]</f>
        <v>02021</v>
      </c>
      <c r="BC3511">
        <f>IF(COUNTIF($U$2:U3511,U3511)=COUNTIF(data[Référence principale],data[[#This Row],[Référence principale]]),COUNTIF(data[Référence principale],data[[#This Row],[Référence principale]]),)</f>
        <v>1</v>
      </c>
    </row>
    <row r="3512" spans="1:55" x14ac:dyDescent="0.25">
      <c r="A3512" t="s">
        <v>830</v>
      </c>
      <c r="G3512" t="s">
        <v>3924</v>
      </c>
      <c r="N3512" s="2"/>
      <c r="O3512" s="2"/>
      <c r="R3512" t="s">
        <v>830</v>
      </c>
      <c r="U3512" t="s">
        <v>2970</v>
      </c>
      <c r="AD3512">
        <v>0</v>
      </c>
      <c r="AG3512">
        <v>0</v>
      </c>
      <c r="AP3512" s="3">
        <v>44556</v>
      </c>
      <c r="AY35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2" t="str">
        <f>data[[#This Row],[Différence en valeur]]&amp;data[[#This Row],[Année]]</f>
        <v>02021</v>
      </c>
      <c r="BC3512">
        <f>IF(COUNTIF($U$2:U3512,U3512)=COUNTIF(data[Référence principale],data[[#This Row],[Référence principale]]),COUNTIF(data[Référence principale],data[[#This Row],[Référence principale]]),)</f>
        <v>2</v>
      </c>
    </row>
    <row r="3513" spans="1:55" x14ac:dyDescent="0.25">
      <c r="A3513" t="s">
        <v>830</v>
      </c>
      <c r="G3513" t="s">
        <v>3924</v>
      </c>
      <c r="N3513" s="2"/>
      <c r="O3513" s="2"/>
      <c r="R3513" t="s">
        <v>830</v>
      </c>
      <c r="U3513" t="s">
        <v>722</v>
      </c>
      <c r="AD3513">
        <v>0</v>
      </c>
      <c r="AG3513">
        <v>0</v>
      </c>
      <c r="AP3513" s="3">
        <v>44556</v>
      </c>
      <c r="AY35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3" t="str">
        <f>data[[#This Row],[Différence en valeur]]&amp;data[[#This Row],[Année]]</f>
        <v>02021</v>
      </c>
      <c r="BC3513">
        <f>IF(COUNTIF($U$2:U3513,U3513)=COUNTIF(data[Référence principale],data[[#This Row],[Référence principale]]),COUNTIF(data[Référence principale],data[[#This Row],[Référence principale]]),)</f>
        <v>2</v>
      </c>
    </row>
    <row r="3514" spans="1:55" x14ac:dyDescent="0.25">
      <c r="A3514" t="s">
        <v>830</v>
      </c>
      <c r="G3514" t="s">
        <v>3924</v>
      </c>
      <c r="N3514" s="2"/>
      <c r="O3514" s="2"/>
      <c r="R3514" t="s">
        <v>830</v>
      </c>
      <c r="U3514" t="s">
        <v>504</v>
      </c>
      <c r="AD3514">
        <v>2</v>
      </c>
      <c r="AG3514">
        <v>250</v>
      </c>
      <c r="AP3514" s="3">
        <v>44556</v>
      </c>
      <c r="AY35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4" t="str">
        <f>data[[#This Row],[Différence en valeur]]&amp;data[[#This Row],[Année]]</f>
        <v>2502021</v>
      </c>
      <c r="BC3514">
        <f>IF(COUNTIF($U$2:U3514,U3514)=COUNTIF(data[Référence principale],data[[#This Row],[Référence principale]]),COUNTIF(data[Référence principale],data[[#This Row],[Référence principale]]),)</f>
        <v>2</v>
      </c>
    </row>
    <row r="3515" spans="1:55" x14ac:dyDescent="0.25">
      <c r="A3515" t="s">
        <v>830</v>
      </c>
      <c r="G3515" t="s">
        <v>3924</v>
      </c>
      <c r="N3515" s="2"/>
      <c r="O3515" s="2"/>
      <c r="R3515" t="s">
        <v>830</v>
      </c>
      <c r="U3515" t="s">
        <v>2971</v>
      </c>
      <c r="AD3515">
        <v>0</v>
      </c>
      <c r="AG3515">
        <v>0</v>
      </c>
      <c r="AP3515" s="3">
        <v>44556</v>
      </c>
      <c r="AY35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5" t="str">
        <f>data[[#This Row],[Différence en valeur]]&amp;data[[#This Row],[Année]]</f>
        <v>02021</v>
      </c>
      <c r="BC3515">
        <f>IF(COUNTIF($U$2:U3515,U3515)=COUNTIF(data[Référence principale],data[[#This Row],[Référence principale]]),COUNTIF(data[Référence principale],data[[#This Row],[Référence principale]]),)</f>
        <v>1</v>
      </c>
    </row>
    <row r="3516" spans="1:55" x14ac:dyDescent="0.25">
      <c r="A3516" t="s">
        <v>830</v>
      </c>
      <c r="G3516" t="s">
        <v>3924</v>
      </c>
      <c r="N3516" s="2"/>
      <c r="O3516" s="2"/>
      <c r="R3516" t="s">
        <v>830</v>
      </c>
      <c r="U3516" t="s">
        <v>245</v>
      </c>
      <c r="AD3516">
        <v>0</v>
      </c>
      <c r="AG3516">
        <v>0</v>
      </c>
      <c r="AP3516" s="3">
        <v>44556</v>
      </c>
      <c r="AY35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6" t="str">
        <f>data[[#This Row],[Différence en valeur]]&amp;data[[#This Row],[Année]]</f>
        <v>02021</v>
      </c>
      <c r="BC3516">
        <f>IF(COUNTIF($U$2:U3516,U3516)=COUNTIF(data[Référence principale],data[[#This Row],[Référence principale]]),COUNTIF(data[Référence principale],data[[#This Row],[Référence principale]]),)</f>
        <v>2</v>
      </c>
    </row>
    <row r="3517" spans="1:55" x14ac:dyDescent="0.25">
      <c r="A3517" t="s">
        <v>830</v>
      </c>
      <c r="G3517" t="s">
        <v>3924</v>
      </c>
      <c r="N3517" s="2"/>
      <c r="O3517" s="2"/>
      <c r="R3517" t="s">
        <v>830</v>
      </c>
      <c r="U3517" t="s">
        <v>246</v>
      </c>
      <c r="AD3517">
        <v>0</v>
      </c>
      <c r="AG3517">
        <v>0</v>
      </c>
      <c r="AP3517" s="3">
        <v>44556</v>
      </c>
      <c r="AY35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7" t="str">
        <f>data[[#This Row],[Différence en valeur]]&amp;data[[#This Row],[Année]]</f>
        <v>02021</v>
      </c>
      <c r="BC3517">
        <f>IF(COUNTIF($U$2:U3517,U3517)=COUNTIF(data[Référence principale],data[[#This Row],[Référence principale]]),COUNTIF(data[Référence principale],data[[#This Row],[Référence principale]]),)</f>
        <v>2</v>
      </c>
    </row>
    <row r="3518" spans="1:55" x14ac:dyDescent="0.25">
      <c r="A3518" t="s">
        <v>830</v>
      </c>
      <c r="G3518" t="s">
        <v>3924</v>
      </c>
      <c r="N3518" s="2"/>
      <c r="O3518" s="2"/>
      <c r="R3518" t="s">
        <v>830</v>
      </c>
      <c r="U3518" t="s">
        <v>477</v>
      </c>
      <c r="AD3518">
        <v>0</v>
      </c>
      <c r="AG3518">
        <v>0</v>
      </c>
      <c r="AP3518" s="3">
        <v>44556</v>
      </c>
      <c r="AY35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8" t="str">
        <f>data[[#This Row],[Différence en valeur]]&amp;data[[#This Row],[Année]]</f>
        <v>02021</v>
      </c>
      <c r="BC3518">
        <f>IF(COUNTIF($U$2:U3518,U3518)=COUNTIF(data[Référence principale],data[[#This Row],[Référence principale]]),COUNTIF(data[Référence principale],data[[#This Row],[Référence principale]]),)</f>
        <v>2</v>
      </c>
    </row>
    <row r="3519" spans="1:55" x14ac:dyDescent="0.25">
      <c r="A3519" t="s">
        <v>830</v>
      </c>
      <c r="G3519" t="s">
        <v>3924</v>
      </c>
      <c r="N3519" s="2"/>
      <c r="O3519" s="2"/>
      <c r="R3519" t="s">
        <v>830</v>
      </c>
      <c r="U3519" t="s">
        <v>178</v>
      </c>
      <c r="AD3519">
        <v>0</v>
      </c>
      <c r="AG3519">
        <v>0</v>
      </c>
      <c r="AP3519" s="3">
        <v>44556</v>
      </c>
      <c r="AY35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19" t="str">
        <f>data[[#This Row],[Différence en valeur]]&amp;data[[#This Row],[Année]]</f>
        <v>02021</v>
      </c>
      <c r="BC3519">
        <f>IF(COUNTIF($U$2:U3519,U3519)=COUNTIF(data[Référence principale],data[[#This Row],[Référence principale]]),COUNTIF(data[Référence principale],data[[#This Row],[Référence principale]]),)</f>
        <v>2</v>
      </c>
    </row>
    <row r="3520" spans="1:55" x14ac:dyDescent="0.25">
      <c r="A3520" t="s">
        <v>830</v>
      </c>
      <c r="G3520" t="s">
        <v>3924</v>
      </c>
      <c r="N3520" s="2"/>
      <c r="O3520" s="2"/>
      <c r="R3520" t="s">
        <v>830</v>
      </c>
      <c r="U3520" t="s">
        <v>2972</v>
      </c>
      <c r="AD3520">
        <v>0</v>
      </c>
      <c r="AG3520">
        <v>0</v>
      </c>
      <c r="AP3520" s="3">
        <v>44556</v>
      </c>
      <c r="AY35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0" t="str">
        <f>data[[#This Row],[Différence en valeur]]&amp;data[[#This Row],[Année]]</f>
        <v>02021</v>
      </c>
      <c r="BC3520">
        <f>IF(COUNTIF($U$2:U3520,U3520)=COUNTIF(data[Référence principale],data[[#This Row],[Référence principale]]),COUNTIF(data[Référence principale],data[[#This Row],[Référence principale]]),)</f>
        <v>1</v>
      </c>
    </row>
    <row r="3521" spans="1:55" x14ac:dyDescent="0.25">
      <c r="A3521" t="s">
        <v>830</v>
      </c>
      <c r="G3521" t="s">
        <v>3924</v>
      </c>
      <c r="N3521" s="2"/>
      <c r="O3521" s="2"/>
      <c r="R3521" t="s">
        <v>830</v>
      </c>
      <c r="U3521" t="s">
        <v>2973</v>
      </c>
      <c r="AD3521">
        <v>0</v>
      </c>
      <c r="AG3521">
        <v>0</v>
      </c>
      <c r="AP3521" s="3">
        <v>44556</v>
      </c>
      <c r="AY35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1" t="str">
        <f>data[[#This Row],[Différence en valeur]]&amp;data[[#This Row],[Année]]</f>
        <v>02021</v>
      </c>
      <c r="BC3521">
        <f>IF(COUNTIF($U$2:U3521,U3521)=COUNTIF(data[Référence principale],data[[#This Row],[Référence principale]]),COUNTIF(data[Référence principale],data[[#This Row],[Référence principale]]),)</f>
        <v>1</v>
      </c>
    </row>
    <row r="3522" spans="1:55" x14ac:dyDescent="0.25">
      <c r="A3522" t="s">
        <v>830</v>
      </c>
      <c r="G3522" t="s">
        <v>3924</v>
      </c>
      <c r="N3522" s="2"/>
      <c r="O3522" s="2"/>
      <c r="R3522" t="s">
        <v>830</v>
      </c>
      <c r="U3522" t="s">
        <v>2974</v>
      </c>
      <c r="AD3522">
        <v>0</v>
      </c>
      <c r="AG3522">
        <v>0</v>
      </c>
      <c r="AP3522" s="3">
        <v>44556</v>
      </c>
      <c r="AY35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2" t="str">
        <f>data[[#This Row],[Différence en valeur]]&amp;data[[#This Row],[Année]]</f>
        <v>02021</v>
      </c>
      <c r="BC3522">
        <f>IF(COUNTIF($U$2:U3522,U3522)=COUNTIF(data[Référence principale],data[[#This Row],[Référence principale]]),COUNTIF(data[Référence principale],data[[#This Row],[Référence principale]]),)</f>
        <v>1</v>
      </c>
    </row>
    <row r="3523" spans="1:55" x14ac:dyDescent="0.25">
      <c r="A3523" t="s">
        <v>830</v>
      </c>
      <c r="G3523" t="s">
        <v>3924</v>
      </c>
      <c r="N3523" s="2"/>
      <c r="O3523" s="2"/>
      <c r="R3523" t="s">
        <v>830</v>
      </c>
      <c r="U3523" t="s">
        <v>2975</v>
      </c>
      <c r="AD3523">
        <v>0</v>
      </c>
      <c r="AG3523">
        <v>0</v>
      </c>
      <c r="AP3523" s="3">
        <v>44556</v>
      </c>
      <c r="AY35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3" t="str">
        <f>data[[#This Row],[Différence en valeur]]&amp;data[[#This Row],[Année]]</f>
        <v>02021</v>
      </c>
      <c r="BC3523">
        <f>IF(COUNTIF($U$2:U3523,U3523)=COUNTIF(data[Référence principale],data[[#This Row],[Référence principale]]),COUNTIF(data[Référence principale],data[[#This Row],[Référence principale]]),)</f>
        <v>1</v>
      </c>
    </row>
    <row r="3524" spans="1:55" x14ac:dyDescent="0.25">
      <c r="A3524" t="s">
        <v>830</v>
      </c>
      <c r="G3524" t="s">
        <v>3924</v>
      </c>
      <c r="N3524" s="2"/>
      <c r="O3524" s="2"/>
      <c r="R3524" t="s">
        <v>830</v>
      </c>
      <c r="U3524" t="s">
        <v>2976</v>
      </c>
      <c r="AD3524">
        <v>0</v>
      </c>
      <c r="AG3524">
        <v>0</v>
      </c>
      <c r="AP3524" s="3">
        <v>44556</v>
      </c>
      <c r="AY35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4" t="str">
        <f>data[[#This Row],[Différence en valeur]]&amp;data[[#This Row],[Année]]</f>
        <v>02021</v>
      </c>
      <c r="BC3524">
        <f>IF(COUNTIF($U$2:U3524,U3524)=COUNTIF(data[Référence principale],data[[#This Row],[Référence principale]]),COUNTIF(data[Référence principale],data[[#This Row],[Référence principale]]),)</f>
        <v>0</v>
      </c>
    </row>
    <row r="3525" spans="1:55" x14ac:dyDescent="0.25">
      <c r="A3525" t="s">
        <v>830</v>
      </c>
      <c r="G3525" t="s">
        <v>3924</v>
      </c>
      <c r="N3525" s="2"/>
      <c r="O3525" s="2"/>
      <c r="R3525" t="s">
        <v>830</v>
      </c>
      <c r="U3525" t="s">
        <v>2976</v>
      </c>
      <c r="AD3525">
        <v>0</v>
      </c>
      <c r="AG3525">
        <v>0</v>
      </c>
      <c r="AP3525" s="3">
        <v>44556</v>
      </c>
      <c r="AY35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5" t="str">
        <f>data[[#This Row],[Différence en valeur]]&amp;data[[#This Row],[Année]]</f>
        <v>02021</v>
      </c>
      <c r="BC3525">
        <f>IF(COUNTIF($U$2:U3525,U3525)=COUNTIF(data[Référence principale],data[[#This Row],[Référence principale]]),COUNTIF(data[Référence principale],data[[#This Row],[Référence principale]]),)</f>
        <v>0</v>
      </c>
    </row>
    <row r="3526" spans="1:55" x14ac:dyDescent="0.25">
      <c r="A3526" t="s">
        <v>830</v>
      </c>
      <c r="G3526" t="s">
        <v>3924</v>
      </c>
      <c r="N3526" s="2"/>
      <c r="O3526" s="2"/>
      <c r="R3526" t="s">
        <v>830</v>
      </c>
      <c r="U3526" t="s">
        <v>2977</v>
      </c>
      <c r="AD3526">
        <v>0</v>
      </c>
      <c r="AG3526">
        <v>0</v>
      </c>
      <c r="AP3526" s="3">
        <v>44556</v>
      </c>
      <c r="AY35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6" t="str">
        <f>data[[#This Row],[Différence en valeur]]&amp;data[[#This Row],[Année]]</f>
        <v>02021</v>
      </c>
      <c r="BC3526">
        <f>IF(COUNTIF($U$2:U3526,U3526)=COUNTIF(data[Référence principale],data[[#This Row],[Référence principale]]),COUNTIF(data[Référence principale],data[[#This Row],[Référence principale]]),)</f>
        <v>1</v>
      </c>
    </row>
    <row r="3527" spans="1:55" x14ac:dyDescent="0.25">
      <c r="A3527" t="s">
        <v>830</v>
      </c>
      <c r="G3527" t="s">
        <v>3924</v>
      </c>
      <c r="N3527" s="2"/>
      <c r="O3527" s="2"/>
      <c r="R3527" t="s">
        <v>830</v>
      </c>
      <c r="U3527" t="s">
        <v>179</v>
      </c>
      <c r="AD3527">
        <v>0</v>
      </c>
      <c r="AG3527">
        <v>0</v>
      </c>
      <c r="AP3527" s="3">
        <v>44556</v>
      </c>
      <c r="AY35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7" t="str">
        <f>data[[#This Row],[Différence en valeur]]&amp;data[[#This Row],[Année]]</f>
        <v>02021</v>
      </c>
      <c r="BC3527">
        <f>IF(COUNTIF($U$2:U3527,U3527)=COUNTIF(data[Référence principale],data[[#This Row],[Référence principale]]),COUNTIF(data[Référence principale],data[[#This Row],[Référence principale]]),)</f>
        <v>2</v>
      </c>
    </row>
    <row r="3528" spans="1:55" x14ac:dyDescent="0.25">
      <c r="A3528" t="s">
        <v>830</v>
      </c>
      <c r="G3528" t="s">
        <v>3924</v>
      </c>
      <c r="N3528" s="2"/>
      <c r="O3528" s="2"/>
      <c r="R3528" t="s">
        <v>830</v>
      </c>
      <c r="U3528" t="s">
        <v>2978</v>
      </c>
      <c r="AD3528">
        <v>0</v>
      </c>
      <c r="AG3528">
        <v>0</v>
      </c>
      <c r="AP3528" s="3">
        <v>44556</v>
      </c>
      <c r="AY35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8" t="str">
        <f>data[[#This Row],[Différence en valeur]]&amp;data[[#This Row],[Année]]</f>
        <v>02021</v>
      </c>
      <c r="BC3528">
        <f>IF(COUNTIF($U$2:U3528,U3528)=COUNTIF(data[Référence principale],data[[#This Row],[Référence principale]]),COUNTIF(data[Référence principale],data[[#This Row],[Référence principale]]),)</f>
        <v>1</v>
      </c>
    </row>
    <row r="3529" spans="1:55" x14ac:dyDescent="0.25">
      <c r="A3529" t="s">
        <v>830</v>
      </c>
      <c r="G3529" t="s">
        <v>3924</v>
      </c>
      <c r="N3529" s="2"/>
      <c r="O3529" s="2"/>
      <c r="R3529" t="s">
        <v>830</v>
      </c>
      <c r="U3529" t="s">
        <v>2979</v>
      </c>
      <c r="AD3529">
        <v>0</v>
      </c>
      <c r="AG3529">
        <v>0</v>
      </c>
      <c r="AP3529" s="3">
        <v>44556</v>
      </c>
      <c r="AY35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29" t="str">
        <f>data[[#This Row],[Différence en valeur]]&amp;data[[#This Row],[Année]]</f>
        <v>02021</v>
      </c>
      <c r="BC3529">
        <f>IF(COUNTIF($U$2:U3529,U3529)=COUNTIF(data[Référence principale],data[[#This Row],[Référence principale]]),COUNTIF(data[Référence principale],data[[#This Row],[Référence principale]]),)</f>
        <v>1</v>
      </c>
    </row>
    <row r="3530" spans="1:55" x14ac:dyDescent="0.25">
      <c r="A3530" t="s">
        <v>830</v>
      </c>
      <c r="G3530" t="s">
        <v>3924</v>
      </c>
      <c r="N3530" s="2"/>
      <c r="O3530" s="2"/>
      <c r="R3530" t="s">
        <v>830</v>
      </c>
      <c r="U3530" t="s">
        <v>122</v>
      </c>
      <c r="AD3530">
        <v>0</v>
      </c>
      <c r="AG3530">
        <v>0</v>
      </c>
      <c r="AP3530" s="3">
        <v>44556</v>
      </c>
      <c r="AY35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0" t="str">
        <f>data[[#This Row],[Différence en valeur]]&amp;data[[#This Row],[Année]]</f>
        <v>02021</v>
      </c>
      <c r="BC3530">
        <f>IF(COUNTIF($U$2:U3530,U3530)=COUNTIF(data[Référence principale],data[[#This Row],[Référence principale]]),COUNTIF(data[Référence principale],data[[#This Row],[Référence principale]]),)</f>
        <v>0</v>
      </c>
    </row>
    <row r="3531" spans="1:55" x14ac:dyDescent="0.25">
      <c r="A3531" t="s">
        <v>830</v>
      </c>
      <c r="G3531" t="s">
        <v>3924</v>
      </c>
      <c r="N3531" s="2"/>
      <c r="O3531" s="2"/>
      <c r="R3531" t="s">
        <v>830</v>
      </c>
      <c r="U3531" t="s">
        <v>122</v>
      </c>
      <c r="AD3531">
        <v>0</v>
      </c>
      <c r="AG3531">
        <v>0</v>
      </c>
      <c r="AP3531" s="3">
        <v>44556</v>
      </c>
      <c r="AY35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1" t="str">
        <f>data[[#This Row],[Différence en valeur]]&amp;data[[#This Row],[Année]]</f>
        <v>02021</v>
      </c>
      <c r="BC3531">
        <f>IF(COUNTIF($U$2:U3531,U3531)=COUNTIF(data[Référence principale],data[[#This Row],[Référence principale]]),COUNTIF(data[Référence principale],data[[#This Row],[Référence principale]]),)</f>
        <v>0</v>
      </c>
    </row>
    <row r="3532" spans="1:55" x14ac:dyDescent="0.25">
      <c r="A3532" t="s">
        <v>830</v>
      </c>
      <c r="G3532" t="s">
        <v>3924</v>
      </c>
      <c r="N3532" s="2"/>
      <c r="O3532" s="2"/>
      <c r="R3532" t="s">
        <v>830</v>
      </c>
      <c r="U3532" t="s">
        <v>2980</v>
      </c>
      <c r="AD3532">
        <v>0</v>
      </c>
      <c r="AG3532">
        <v>0</v>
      </c>
      <c r="AP3532" s="3">
        <v>44556</v>
      </c>
      <c r="AY35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2" t="str">
        <f>data[[#This Row],[Différence en valeur]]&amp;data[[#This Row],[Année]]</f>
        <v>02021</v>
      </c>
      <c r="BC3532">
        <f>IF(COUNTIF($U$2:U3532,U3532)=COUNTIF(data[Référence principale],data[[#This Row],[Référence principale]]),COUNTIF(data[Référence principale],data[[#This Row],[Référence principale]]),)</f>
        <v>1</v>
      </c>
    </row>
    <row r="3533" spans="1:55" x14ac:dyDescent="0.25">
      <c r="A3533" t="s">
        <v>830</v>
      </c>
      <c r="G3533" t="s">
        <v>3924</v>
      </c>
      <c r="N3533" s="2"/>
      <c r="O3533" s="2"/>
      <c r="R3533" t="s">
        <v>830</v>
      </c>
      <c r="U3533" t="s">
        <v>2981</v>
      </c>
      <c r="AD3533">
        <v>2</v>
      </c>
      <c r="AG3533">
        <v>1.54</v>
      </c>
      <c r="AP3533" s="3">
        <v>44556</v>
      </c>
      <c r="AY35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3" t="str">
        <f>data[[#This Row],[Différence en valeur]]&amp;data[[#This Row],[Année]]</f>
        <v>1.542021</v>
      </c>
      <c r="BC3533">
        <f>IF(COUNTIF($U$2:U3533,U3533)=COUNTIF(data[Référence principale],data[[#This Row],[Référence principale]]),COUNTIF(data[Référence principale],data[[#This Row],[Référence principale]]),)</f>
        <v>1</v>
      </c>
    </row>
    <row r="3534" spans="1:55" x14ac:dyDescent="0.25">
      <c r="A3534" t="s">
        <v>830</v>
      </c>
      <c r="G3534" t="s">
        <v>3924</v>
      </c>
      <c r="N3534" s="2"/>
      <c r="O3534" s="2"/>
      <c r="R3534" t="s">
        <v>830</v>
      </c>
      <c r="U3534" t="s">
        <v>2982</v>
      </c>
      <c r="AD3534">
        <v>0</v>
      </c>
      <c r="AG3534">
        <v>0</v>
      </c>
      <c r="AP3534" s="3">
        <v>44556</v>
      </c>
      <c r="AY35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4" t="str">
        <f>data[[#This Row],[Différence en valeur]]&amp;data[[#This Row],[Année]]</f>
        <v>02021</v>
      </c>
      <c r="BC3534">
        <f>IF(COUNTIF($U$2:U3534,U3534)=COUNTIF(data[Référence principale],data[[#This Row],[Référence principale]]),COUNTIF(data[Référence principale],data[[#This Row],[Référence principale]]),)</f>
        <v>0</v>
      </c>
    </row>
    <row r="3535" spans="1:55" x14ac:dyDescent="0.25">
      <c r="A3535" t="s">
        <v>830</v>
      </c>
      <c r="G3535" t="s">
        <v>3924</v>
      </c>
      <c r="N3535" s="2"/>
      <c r="O3535" s="2"/>
      <c r="R3535" t="s">
        <v>830</v>
      </c>
      <c r="U3535" t="s">
        <v>2982</v>
      </c>
      <c r="AD3535">
        <v>0</v>
      </c>
      <c r="AG3535">
        <v>0</v>
      </c>
      <c r="AP3535" s="3">
        <v>44556</v>
      </c>
      <c r="AY35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5" t="str">
        <f>data[[#This Row],[Différence en valeur]]&amp;data[[#This Row],[Année]]</f>
        <v>02021</v>
      </c>
      <c r="BC3535">
        <f>IF(COUNTIF($U$2:U3535,U3535)=COUNTIF(data[Référence principale],data[[#This Row],[Référence principale]]),COUNTIF(data[Référence principale],data[[#This Row],[Référence principale]]),)</f>
        <v>2</v>
      </c>
    </row>
    <row r="3536" spans="1:55" x14ac:dyDescent="0.25">
      <c r="A3536" t="s">
        <v>830</v>
      </c>
      <c r="G3536" t="s">
        <v>3924</v>
      </c>
      <c r="N3536" s="2"/>
      <c r="O3536" s="2"/>
      <c r="R3536" t="s">
        <v>830</v>
      </c>
      <c r="U3536" t="s">
        <v>2983</v>
      </c>
      <c r="AD3536">
        <v>0</v>
      </c>
      <c r="AG3536">
        <v>0</v>
      </c>
      <c r="AP3536" s="3">
        <v>44556</v>
      </c>
      <c r="AY35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6" t="str">
        <f>data[[#This Row],[Différence en valeur]]&amp;data[[#This Row],[Année]]</f>
        <v>02021</v>
      </c>
      <c r="BC3536">
        <f>IF(COUNTIF($U$2:U3536,U3536)=COUNTIF(data[Référence principale],data[[#This Row],[Référence principale]]),COUNTIF(data[Référence principale],data[[#This Row],[Référence principale]]),)</f>
        <v>1</v>
      </c>
    </row>
    <row r="3537" spans="1:55" x14ac:dyDescent="0.25">
      <c r="A3537" t="s">
        <v>830</v>
      </c>
      <c r="G3537" t="s">
        <v>3924</v>
      </c>
      <c r="N3537" s="2"/>
      <c r="O3537" s="2"/>
      <c r="R3537" t="s">
        <v>830</v>
      </c>
      <c r="U3537" t="s">
        <v>2984</v>
      </c>
      <c r="AD3537">
        <v>0</v>
      </c>
      <c r="AG3537">
        <v>0</v>
      </c>
      <c r="AP3537" s="3">
        <v>44556</v>
      </c>
      <c r="AY35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7" t="str">
        <f>data[[#This Row],[Différence en valeur]]&amp;data[[#This Row],[Année]]</f>
        <v>02021</v>
      </c>
      <c r="BC3537">
        <f>IF(COUNTIF($U$2:U3537,U3537)=COUNTIF(data[Référence principale],data[[#This Row],[Référence principale]]),COUNTIF(data[Référence principale],data[[#This Row],[Référence principale]]),)</f>
        <v>1</v>
      </c>
    </row>
    <row r="3538" spans="1:55" x14ac:dyDescent="0.25">
      <c r="A3538" t="s">
        <v>830</v>
      </c>
      <c r="G3538" t="s">
        <v>3924</v>
      </c>
      <c r="N3538" s="2"/>
      <c r="O3538" s="2"/>
      <c r="R3538" t="s">
        <v>830</v>
      </c>
      <c r="U3538" t="s">
        <v>2985</v>
      </c>
      <c r="AD3538">
        <v>0</v>
      </c>
      <c r="AG3538">
        <v>0</v>
      </c>
      <c r="AP3538" s="3">
        <v>44556</v>
      </c>
      <c r="AY35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8" t="str">
        <f>data[[#This Row],[Différence en valeur]]&amp;data[[#This Row],[Année]]</f>
        <v>02021</v>
      </c>
      <c r="BC3538">
        <f>IF(COUNTIF($U$2:U3538,U3538)=COUNTIF(data[Référence principale],data[[#This Row],[Référence principale]]),COUNTIF(data[Référence principale],data[[#This Row],[Référence principale]]),)</f>
        <v>1</v>
      </c>
    </row>
    <row r="3539" spans="1:55" x14ac:dyDescent="0.25">
      <c r="A3539" t="s">
        <v>830</v>
      </c>
      <c r="G3539" t="s">
        <v>3924</v>
      </c>
      <c r="N3539" s="2"/>
      <c r="O3539" s="2"/>
      <c r="R3539" t="s">
        <v>830</v>
      </c>
      <c r="U3539" t="s">
        <v>2986</v>
      </c>
      <c r="AD3539">
        <v>-2</v>
      </c>
      <c r="AG3539">
        <v>-25.28</v>
      </c>
      <c r="AP3539" s="3">
        <v>44556</v>
      </c>
      <c r="AY35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39" t="str">
        <f>data[[#This Row],[Différence en valeur]]&amp;data[[#This Row],[Année]]</f>
        <v>-25.282021</v>
      </c>
      <c r="BC3539">
        <f>IF(COUNTIF($U$2:U3539,U3539)=COUNTIF(data[Référence principale],data[[#This Row],[Référence principale]]),COUNTIF(data[Référence principale],data[[#This Row],[Référence principale]]),)</f>
        <v>1</v>
      </c>
    </row>
    <row r="3540" spans="1:55" x14ac:dyDescent="0.25">
      <c r="A3540" t="s">
        <v>830</v>
      </c>
      <c r="G3540" t="s">
        <v>3924</v>
      </c>
      <c r="N3540" s="2"/>
      <c r="O3540" s="2"/>
      <c r="R3540" t="s">
        <v>830</v>
      </c>
      <c r="U3540" t="s">
        <v>2987</v>
      </c>
      <c r="AD3540">
        <v>-2</v>
      </c>
      <c r="AG3540">
        <v>-16.364999999999998</v>
      </c>
      <c r="AP3540" s="3">
        <v>44556</v>
      </c>
      <c r="AY35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0" t="str">
        <f>data[[#This Row],[Différence en valeur]]&amp;data[[#This Row],[Année]]</f>
        <v>-16.3652021</v>
      </c>
      <c r="BC3540">
        <f>IF(COUNTIF($U$2:U3540,U3540)=COUNTIF(data[Référence principale],data[[#This Row],[Référence principale]]),COUNTIF(data[Référence principale],data[[#This Row],[Référence principale]]),)</f>
        <v>1</v>
      </c>
    </row>
    <row r="3541" spans="1:55" x14ac:dyDescent="0.25">
      <c r="A3541" t="s">
        <v>830</v>
      </c>
      <c r="G3541" t="s">
        <v>3924</v>
      </c>
      <c r="N3541" s="2"/>
      <c r="O3541" s="2"/>
      <c r="R3541" t="s">
        <v>830</v>
      </c>
      <c r="U3541" t="s">
        <v>2988</v>
      </c>
      <c r="AD3541">
        <v>0</v>
      </c>
      <c r="AG3541">
        <v>0</v>
      </c>
      <c r="AP3541" s="3">
        <v>44556</v>
      </c>
      <c r="AY35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1" t="str">
        <f>data[[#This Row],[Différence en valeur]]&amp;data[[#This Row],[Année]]</f>
        <v>02021</v>
      </c>
      <c r="BC3541">
        <f>IF(COUNTIF($U$2:U3541,U3541)=COUNTIF(data[Référence principale],data[[#This Row],[Référence principale]]),COUNTIF(data[Référence principale],data[[#This Row],[Référence principale]]),)</f>
        <v>2</v>
      </c>
    </row>
    <row r="3542" spans="1:55" x14ac:dyDescent="0.25">
      <c r="A3542" t="s">
        <v>830</v>
      </c>
      <c r="G3542" t="s">
        <v>3924</v>
      </c>
      <c r="N3542" s="2"/>
      <c r="O3542" s="2"/>
      <c r="R3542" t="s">
        <v>830</v>
      </c>
      <c r="U3542" t="s">
        <v>2989</v>
      </c>
      <c r="AD3542">
        <v>-3</v>
      </c>
      <c r="AG3542">
        <v>-277.2</v>
      </c>
      <c r="AP3542" s="3">
        <v>44556</v>
      </c>
      <c r="AY35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2" t="str">
        <f>data[[#This Row],[Différence en valeur]]&amp;data[[#This Row],[Année]]</f>
        <v>-277.22021</v>
      </c>
      <c r="BC3542">
        <f>IF(COUNTIF($U$2:U3542,U3542)=COUNTIF(data[Référence principale],data[[#This Row],[Référence principale]]),COUNTIF(data[Référence principale],data[[#This Row],[Référence principale]]),)</f>
        <v>1</v>
      </c>
    </row>
    <row r="3543" spans="1:55" x14ac:dyDescent="0.25">
      <c r="A3543" t="s">
        <v>830</v>
      </c>
      <c r="G3543" t="s">
        <v>3924</v>
      </c>
      <c r="N3543" s="2"/>
      <c r="O3543" s="2"/>
      <c r="R3543" t="s">
        <v>830</v>
      </c>
      <c r="U3543" t="s">
        <v>2990</v>
      </c>
      <c r="AD3543">
        <v>-4</v>
      </c>
      <c r="AG3543">
        <v>-28.03</v>
      </c>
      <c r="AP3543" s="3">
        <v>44556</v>
      </c>
      <c r="AY35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3" t="str">
        <f>data[[#This Row],[Différence en valeur]]&amp;data[[#This Row],[Année]]</f>
        <v>-28.032021</v>
      </c>
      <c r="BC3543">
        <f>IF(COUNTIF($U$2:U3543,U3543)=COUNTIF(data[Référence principale],data[[#This Row],[Référence principale]]),COUNTIF(data[Référence principale],data[[#This Row],[Référence principale]]),)</f>
        <v>1</v>
      </c>
    </row>
    <row r="3544" spans="1:55" x14ac:dyDescent="0.25">
      <c r="A3544" t="s">
        <v>830</v>
      </c>
      <c r="G3544" t="s">
        <v>3924</v>
      </c>
      <c r="N3544" s="2"/>
      <c r="O3544" s="2"/>
      <c r="R3544" t="s">
        <v>830</v>
      </c>
      <c r="U3544" t="s">
        <v>2991</v>
      </c>
      <c r="AD3544">
        <v>0</v>
      </c>
      <c r="AG3544">
        <v>0</v>
      </c>
      <c r="AP3544" s="3">
        <v>44556</v>
      </c>
      <c r="AY35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4" t="str">
        <f>data[[#This Row],[Différence en valeur]]&amp;data[[#This Row],[Année]]</f>
        <v>02021</v>
      </c>
      <c r="BC3544">
        <f>IF(COUNTIF($U$2:U3544,U3544)=COUNTIF(data[Référence principale],data[[#This Row],[Référence principale]]),COUNTIF(data[Référence principale],data[[#This Row],[Référence principale]]),)</f>
        <v>1</v>
      </c>
    </row>
    <row r="3545" spans="1:55" x14ac:dyDescent="0.25">
      <c r="A3545" t="s">
        <v>830</v>
      </c>
      <c r="G3545" t="s">
        <v>3924</v>
      </c>
      <c r="N3545" s="2"/>
      <c r="O3545" s="2"/>
      <c r="R3545" t="s">
        <v>830</v>
      </c>
      <c r="U3545" t="s">
        <v>2992</v>
      </c>
      <c r="AD3545">
        <v>0</v>
      </c>
      <c r="AG3545">
        <v>0</v>
      </c>
      <c r="AP3545" s="3">
        <v>44556</v>
      </c>
      <c r="AY35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5" t="str">
        <f>data[[#This Row],[Différence en valeur]]&amp;data[[#This Row],[Année]]</f>
        <v>02021</v>
      </c>
      <c r="BC3545">
        <f>IF(COUNTIF($U$2:U3545,U3545)=COUNTIF(data[Référence principale],data[[#This Row],[Référence principale]]),COUNTIF(data[Référence principale],data[[#This Row],[Référence principale]]),)</f>
        <v>1</v>
      </c>
    </row>
    <row r="3546" spans="1:55" x14ac:dyDescent="0.25">
      <c r="A3546" t="s">
        <v>830</v>
      </c>
      <c r="G3546" t="s">
        <v>3924</v>
      </c>
      <c r="N3546" s="2"/>
      <c r="O3546" s="2"/>
      <c r="R3546" t="s">
        <v>830</v>
      </c>
      <c r="U3546" t="s">
        <v>2993</v>
      </c>
      <c r="AD3546">
        <v>-3</v>
      </c>
      <c r="AG3546">
        <v>-97.284899999999993</v>
      </c>
      <c r="AP3546" s="3">
        <v>44556</v>
      </c>
      <c r="AY35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6" t="str">
        <f>data[[#This Row],[Différence en valeur]]&amp;data[[#This Row],[Année]]</f>
        <v>-97.28492021</v>
      </c>
      <c r="BC3546">
        <f>IF(COUNTIF($U$2:U3546,U3546)=COUNTIF(data[Référence principale],data[[#This Row],[Référence principale]]),COUNTIF(data[Référence principale],data[[#This Row],[Référence principale]]),)</f>
        <v>1</v>
      </c>
    </row>
    <row r="3547" spans="1:55" x14ac:dyDescent="0.25">
      <c r="A3547" t="s">
        <v>830</v>
      </c>
      <c r="G3547" t="s">
        <v>3924</v>
      </c>
      <c r="N3547" s="2"/>
      <c r="O3547" s="2"/>
      <c r="R3547" t="s">
        <v>830</v>
      </c>
      <c r="U3547" t="s">
        <v>2994</v>
      </c>
      <c r="AD3547">
        <v>-3</v>
      </c>
      <c r="AG3547">
        <v>-28.194900000000001</v>
      </c>
      <c r="AP3547" s="3">
        <v>44556</v>
      </c>
      <c r="AY35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7" t="str">
        <f>data[[#This Row],[Différence en valeur]]&amp;data[[#This Row],[Année]]</f>
        <v>-28.19492021</v>
      </c>
      <c r="BC3547">
        <f>IF(COUNTIF($U$2:U3547,U3547)=COUNTIF(data[Référence principale],data[[#This Row],[Référence principale]]),COUNTIF(data[Référence principale],data[[#This Row],[Référence principale]]),)</f>
        <v>1</v>
      </c>
    </row>
    <row r="3548" spans="1:55" x14ac:dyDescent="0.25">
      <c r="A3548" t="s">
        <v>830</v>
      </c>
      <c r="G3548" t="s">
        <v>3924</v>
      </c>
      <c r="N3548" s="2"/>
      <c r="O3548" s="2"/>
      <c r="R3548" t="s">
        <v>830</v>
      </c>
      <c r="U3548" t="s">
        <v>2995</v>
      </c>
      <c r="AD3548">
        <v>-26</v>
      </c>
      <c r="AG3548">
        <v>-7.7220000000000004</v>
      </c>
      <c r="AP3548" s="3">
        <v>44556</v>
      </c>
      <c r="AY35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8" t="str">
        <f>data[[#This Row],[Différence en valeur]]&amp;data[[#This Row],[Année]]</f>
        <v>-7.7222021</v>
      </c>
      <c r="BC3548">
        <f>IF(COUNTIF($U$2:U3548,U3548)=COUNTIF(data[Référence principale],data[[#This Row],[Référence principale]]),COUNTIF(data[Référence principale],data[[#This Row],[Référence principale]]),)</f>
        <v>1</v>
      </c>
    </row>
    <row r="3549" spans="1:55" x14ac:dyDescent="0.25">
      <c r="A3549" t="s">
        <v>830</v>
      </c>
      <c r="G3549" t="s">
        <v>3924</v>
      </c>
      <c r="N3549" s="2"/>
      <c r="O3549" s="2"/>
      <c r="R3549" t="s">
        <v>830</v>
      </c>
      <c r="U3549" t="s">
        <v>2996</v>
      </c>
      <c r="AD3549">
        <v>0</v>
      </c>
      <c r="AG3549">
        <v>0</v>
      </c>
      <c r="AP3549" s="3">
        <v>44556</v>
      </c>
      <c r="AY35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49" t="str">
        <f>data[[#This Row],[Différence en valeur]]&amp;data[[#This Row],[Année]]</f>
        <v>02021</v>
      </c>
      <c r="BC3549">
        <f>IF(COUNTIF($U$2:U3549,U3549)=COUNTIF(data[Référence principale],data[[#This Row],[Référence principale]]),COUNTIF(data[Référence principale],data[[#This Row],[Référence principale]]),)</f>
        <v>2</v>
      </c>
    </row>
    <row r="3550" spans="1:55" x14ac:dyDescent="0.25">
      <c r="A3550" t="s">
        <v>830</v>
      </c>
      <c r="G3550" t="s">
        <v>3924</v>
      </c>
      <c r="N3550" s="2"/>
      <c r="O3550" s="2"/>
      <c r="R3550" t="s">
        <v>830</v>
      </c>
      <c r="U3550" t="s">
        <v>2997</v>
      </c>
      <c r="AD3550">
        <v>0</v>
      </c>
      <c r="AG3550">
        <v>0</v>
      </c>
      <c r="AP3550" s="3">
        <v>44556</v>
      </c>
      <c r="AY35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0" t="str">
        <f>data[[#This Row],[Différence en valeur]]&amp;data[[#This Row],[Année]]</f>
        <v>02021</v>
      </c>
      <c r="BC3550">
        <f>IF(COUNTIF($U$2:U3550,U3550)=COUNTIF(data[Référence principale],data[[#This Row],[Référence principale]]),COUNTIF(data[Référence principale],data[[#This Row],[Référence principale]]),)</f>
        <v>1</v>
      </c>
    </row>
    <row r="3551" spans="1:55" x14ac:dyDescent="0.25">
      <c r="A3551" t="s">
        <v>830</v>
      </c>
      <c r="G3551" t="s">
        <v>3924</v>
      </c>
      <c r="N3551" s="2"/>
      <c r="O3551" s="2"/>
      <c r="R3551" t="s">
        <v>830</v>
      </c>
      <c r="U3551" t="s">
        <v>2998</v>
      </c>
      <c r="AD3551">
        <v>0</v>
      </c>
      <c r="AG3551">
        <v>0</v>
      </c>
      <c r="AP3551" s="3">
        <v>44556</v>
      </c>
      <c r="AY35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1" t="str">
        <f>data[[#This Row],[Différence en valeur]]&amp;data[[#This Row],[Année]]</f>
        <v>02021</v>
      </c>
      <c r="BC3551">
        <f>IF(COUNTIF($U$2:U3551,U3551)=COUNTIF(data[Référence principale],data[[#This Row],[Référence principale]]),COUNTIF(data[Référence principale],data[[#This Row],[Référence principale]]),)</f>
        <v>1</v>
      </c>
    </row>
    <row r="3552" spans="1:55" x14ac:dyDescent="0.25">
      <c r="A3552" t="s">
        <v>830</v>
      </c>
      <c r="G3552" t="s">
        <v>3924</v>
      </c>
      <c r="N3552" s="2"/>
      <c r="O3552" s="2"/>
      <c r="R3552" t="s">
        <v>830</v>
      </c>
      <c r="U3552" t="s">
        <v>2999</v>
      </c>
      <c r="AD3552">
        <v>0</v>
      </c>
      <c r="AG3552">
        <v>0</v>
      </c>
      <c r="AP3552" s="3">
        <v>44556</v>
      </c>
      <c r="AY35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2" t="str">
        <f>data[[#This Row],[Différence en valeur]]&amp;data[[#This Row],[Année]]</f>
        <v>02021</v>
      </c>
      <c r="BC3552">
        <f>IF(COUNTIF($U$2:U3552,U3552)=COUNTIF(data[Référence principale],data[[#This Row],[Référence principale]]),COUNTIF(data[Référence principale],data[[#This Row],[Référence principale]]),)</f>
        <v>1</v>
      </c>
    </row>
    <row r="3553" spans="1:55" x14ac:dyDescent="0.25">
      <c r="A3553" t="s">
        <v>830</v>
      </c>
      <c r="G3553" t="s">
        <v>3924</v>
      </c>
      <c r="N3553" s="2"/>
      <c r="O3553" s="2"/>
      <c r="R3553" t="s">
        <v>830</v>
      </c>
      <c r="U3553" t="s">
        <v>3000</v>
      </c>
      <c r="AD3553">
        <v>0</v>
      </c>
      <c r="AG3553">
        <v>0</v>
      </c>
      <c r="AP3553" s="3">
        <v>44556</v>
      </c>
      <c r="AY35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3" t="str">
        <f>data[[#This Row],[Différence en valeur]]&amp;data[[#This Row],[Année]]</f>
        <v>02021</v>
      </c>
      <c r="BC3553">
        <f>IF(COUNTIF($U$2:U3553,U3553)=COUNTIF(data[Référence principale],data[[#This Row],[Référence principale]]),COUNTIF(data[Référence principale],data[[#This Row],[Référence principale]]),)</f>
        <v>1</v>
      </c>
    </row>
    <row r="3554" spans="1:55" x14ac:dyDescent="0.25">
      <c r="A3554" t="s">
        <v>830</v>
      </c>
      <c r="G3554" t="s">
        <v>3924</v>
      </c>
      <c r="N3554" s="2"/>
      <c r="O3554" s="2"/>
      <c r="R3554" t="s">
        <v>830</v>
      </c>
      <c r="U3554" t="s">
        <v>363</v>
      </c>
      <c r="AD3554">
        <v>0</v>
      </c>
      <c r="AG3554">
        <v>0</v>
      </c>
      <c r="AP3554" s="3">
        <v>44556</v>
      </c>
      <c r="AY35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4" t="str">
        <f>data[[#This Row],[Différence en valeur]]&amp;data[[#This Row],[Année]]</f>
        <v>02021</v>
      </c>
      <c r="BC3554">
        <f>IF(COUNTIF($U$2:U3554,U3554)=COUNTIF(data[Référence principale],data[[#This Row],[Référence principale]]),COUNTIF(data[Référence principale],data[[#This Row],[Référence principale]]),)</f>
        <v>2</v>
      </c>
    </row>
    <row r="3555" spans="1:55" x14ac:dyDescent="0.25">
      <c r="A3555" t="s">
        <v>830</v>
      </c>
      <c r="G3555" t="s">
        <v>3924</v>
      </c>
      <c r="N3555" s="2"/>
      <c r="O3555" s="2"/>
      <c r="R3555" t="s">
        <v>830</v>
      </c>
      <c r="U3555" t="s">
        <v>3001</v>
      </c>
      <c r="AD3555">
        <v>0</v>
      </c>
      <c r="AG3555">
        <v>0</v>
      </c>
      <c r="AP3555" s="3">
        <v>44556</v>
      </c>
      <c r="AY35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5" t="str">
        <f>data[[#This Row],[Différence en valeur]]&amp;data[[#This Row],[Année]]</f>
        <v>02021</v>
      </c>
      <c r="BC3555">
        <f>IF(COUNTIF($U$2:U3555,U3555)=COUNTIF(data[Référence principale],data[[#This Row],[Référence principale]]),COUNTIF(data[Référence principale],data[[#This Row],[Référence principale]]),)</f>
        <v>0</v>
      </c>
    </row>
    <row r="3556" spans="1:55" x14ac:dyDescent="0.25">
      <c r="A3556" t="s">
        <v>830</v>
      </c>
      <c r="G3556" t="s">
        <v>3924</v>
      </c>
      <c r="N3556" s="2"/>
      <c r="O3556" s="2"/>
      <c r="R3556" t="s">
        <v>830</v>
      </c>
      <c r="U3556" t="s">
        <v>3001</v>
      </c>
      <c r="AD3556">
        <v>0</v>
      </c>
      <c r="AG3556">
        <v>0</v>
      </c>
      <c r="AP3556" s="3">
        <v>44556</v>
      </c>
      <c r="AY35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6" t="str">
        <f>data[[#This Row],[Différence en valeur]]&amp;data[[#This Row],[Année]]</f>
        <v>02021</v>
      </c>
      <c r="BC3556">
        <f>IF(COUNTIF($U$2:U3556,U3556)=COUNTIF(data[Référence principale],data[[#This Row],[Référence principale]]),COUNTIF(data[Référence principale],data[[#This Row],[Référence principale]]),)</f>
        <v>2</v>
      </c>
    </row>
    <row r="3557" spans="1:55" x14ac:dyDescent="0.25">
      <c r="A3557" t="s">
        <v>830</v>
      </c>
      <c r="G3557" t="s">
        <v>3924</v>
      </c>
      <c r="N3557" s="2"/>
      <c r="O3557" s="2"/>
      <c r="R3557" t="s">
        <v>830</v>
      </c>
      <c r="U3557" t="s">
        <v>3002</v>
      </c>
      <c r="AD3557">
        <v>0</v>
      </c>
      <c r="AG3557">
        <v>0</v>
      </c>
      <c r="AP3557" s="3">
        <v>44556</v>
      </c>
      <c r="AY35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7" t="str">
        <f>data[[#This Row],[Différence en valeur]]&amp;data[[#This Row],[Année]]</f>
        <v>02021</v>
      </c>
      <c r="BC3557">
        <f>IF(COUNTIF($U$2:U3557,U3557)=COUNTIF(data[Référence principale],data[[#This Row],[Référence principale]]),COUNTIF(data[Référence principale],data[[#This Row],[Référence principale]]),)</f>
        <v>0</v>
      </c>
    </row>
    <row r="3558" spans="1:55" x14ac:dyDescent="0.25">
      <c r="A3558" t="s">
        <v>830</v>
      </c>
      <c r="G3558" t="s">
        <v>3924</v>
      </c>
      <c r="N3558" s="2"/>
      <c r="O3558" s="2"/>
      <c r="R3558" t="s">
        <v>830</v>
      </c>
      <c r="U3558" t="s">
        <v>3002</v>
      </c>
      <c r="AD3558">
        <v>0</v>
      </c>
      <c r="AG3558">
        <v>0</v>
      </c>
      <c r="AP3558" s="3">
        <v>44556</v>
      </c>
      <c r="AY35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8" t="str">
        <f>data[[#This Row],[Différence en valeur]]&amp;data[[#This Row],[Année]]</f>
        <v>02021</v>
      </c>
      <c r="BC3558">
        <f>IF(COUNTIF($U$2:U3558,U3558)=COUNTIF(data[Référence principale],data[[#This Row],[Référence principale]]),COUNTIF(data[Référence principale],data[[#This Row],[Référence principale]]),)</f>
        <v>0</v>
      </c>
    </row>
    <row r="3559" spans="1:55" x14ac:dyDescent="0.25">
      <c r="A3559" t="s">
        <v>830</v>
      </c>
      <c r="G3559" t="s">
        <v>3924</v>
      </c>
      <c r="N3559" s="2"/>
      <c r="O3559" s="2"/>
      <c r="R3559" t="s">
        <v>830</v>
      </c>
      <c r="U3559" t="s">
        <v>3003</v>
      </c>
      <c r="AD3559">
        <v>0</v>
      </c>
      <c r="AG3559">
        <v>0</v>
      </c>
      <c r="AP3559" s="3">
        <v>44556</v>
      </c>
      <c r="AY35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59" t="str">
        <f>data[[#This Row],[Différence en valeur]]&amp;data[[#This Row],[Année]]</f>
        <v>02021</v>
      </c>
      <c r="BC3559">
        <f>IF(COUNTIF($U$2:U3559,U3559)=COUNTIF(data[Référence principale],data[[#This Row],[Référence principale]]),COUNTIF(data[Référence principale],data[[#This Row],[Référence principale]]),)</f>
        <v>0</v>
      </c>
    </row>
    <row r="3560" spans="1:55" x14ac:dyDescent="0.25">
      <c r="A3560" t="s">
        <v>830</v>
      </c>
      <c r="G3560" t="s">
        <v>3924</v>
      </c>
      <c r="N3560" s="2"/>
      <c r="O3560" s="2"/>
      <c r="R3560" t="s">
        <v>830</v>
      </c>
      <c r="U3560" t="s">
        <v>3003</v>
      </c>
      <c r="AD3560">
        <v>0</v>
      </c>
      <c r="AG3560">
        <v>0</v>
      </c>
      <c r="AP3560" s="3">
        <v>44556</v>
      </c>
      <c r="AY35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0" t="str">
        <f>data[[#This Row],[Différence en valeur]]&amp;data[[#This Row],[Année]]</f>
        <v>02021</v>
      </c>
      <c r="BC3560">
        <f>IF(COUNTIF($U$2:U3560,U3560)=COUNTIF(data[Référence principale],data[[#This Row],[Référence principale]]),COUNTIF(data[Référence principale],data[[#This Row],[Référence principale]]),)</f>
        <v>0</v>
      </c>
    </row>
    <row r="3561" spans="1:55" x14ac:dyDescent="0.25">
      <c r="A3561" t="s">
        <v>830</v>
      </c>
      <c r="G3561" t="s">
        <v>3924</v>
      </c>
      <c r="N3561" s="2"/>
      <c r="O3561" s="2"/>
      <c r="R3561" t="s">
        <v>830</v>
      </c>
      <c r="U3561" t="s">
        <v>3004</v>
      </c>
      <c r="AD3561">
        <v>0</v>
      </c>
      <c r="AG3561">
        <v>0</v>
      </c>
      <c r="AP3561" s="3">
        <v>44556</v>
      </c>
      <c r="AY35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1" t="str">
        <f>data[[#This Row],[Différence en valeur]]&amp;data[[#This Row],[Année]]</f>
        <v>02021</v>
      </c>
      <c r="BC3561">
        <f>IF(COUNTIF($U$2:U3561,U3561)=COUNTIF(data[Référence principale],data[[#This Row],[Référence principale]]),COUNTIF(data[Référence principale],data[[#This Row],[Référence principale]]),)</f>
        <v>0</v>
      </c>
    </row>
    <row r="3562" spans="1:55" x14ac:dyDescent="0.25">
      <c r="A3562" t="s">
        <v>830</v>
      </c>
      <c r="G3562" t="s">
        <v>3924</v>
      </c>
      <c r="N3562" s="2"/>
      <c r="O3562" s="2"/>
      <c r="R3562" t="s">
        <v>830</v>
      </c>
      <c r="U3562" t="s">
        <v>3004</v>
      </c>
      <c r="AD3562">
        <v>0</v>
      </c>
      <c r="AG3562">
        <v>0</v>
      </c>
      <c r="AP3562" s="3">
        <v>44556</v>
      </c>
      <c r="AY35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2" t="str">
        <f>data[[#This Row],[Différence en valeur]]&amp;data[[#This Row],[Année]]</f>
        <v>02021</v>
      </c>
      <c r="BC3562">
        <f>IF(COUNTIF($U$2:U3562,U3562)=COUNTIF(data[Référence principale],data[[#This Row],[Référence principale]]),COUNTIF(data[Référence principale],data[[#This Row],[Référence principale]]),)</f>
        <v>2</v>
      </c>
    </row>
    <row r="3563" spans="1:55" x14ac:dyDescent="0.25">
      <c r="A3563" t="s">
        <v>830</v>
      </c>
      <c r="G3563" t="s">
        <v>3924</v>
      </c>
      <c r="N3563" s="2"/>
      <c r="O3563" s="2"/>
      <c r="R3563" t="s">
        <v>830</v>
      </c>
      <c r="U3563" t="s">
        <v>3005</v>
      </c>
      <c r="AD3563">
        <v>0</v>
      </c>
      <c r="AG3563">
        <v>0</v>
      </c>
      <c r="AP3563" s="3">
        <v>44556</v>
      </c>
      <c r="AY35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3" t="str">
        <f>data[[#This Row],[Différence en valeur]]&amp;data[[#This Row],[Année]]</f>
        <v>02021</v>
      </c>
      <c r="BC3563">
        <f>IF(COUNTIF($U$2:U3563,U3563)=COUNTIF(data[Référence principale],data[[#This Row],[Référence principale]]),COUNTIF(data[Référence principale],data[[#This Row],[Référence principale]]),)</f>
        <v>0</v>
      </c>
    </row>
    <row r="3564" spans="1:55" x14ac:dyDescent="0.25">
      <c r="A3564" t="s">
        <v>830</v>
      </c>
      <c r="G3564" t="s">
        <v>3924</v>
      </c>
      <c r="N3564" s="2"/>
      <c r="O3564" s="2"/>
      <c r="R3564" t="s">
        <v>830</v>
      </c>
      <c r="U3564" t="s">
        <v>3005</v>
      </c>
      <c r="AD3564">
        <v>0</v>
      </c>
      <c r="AG3564">
        <v>0</v>
      </c>
      <c r="AP3564" s="3">
        <v>44556</v>
      </c>
      <c r="AY35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4" t="str">
        <f>data[[#This Row],[Différence en valeur]]&amp;data[[#This Row],[Année]]</f>
        <v>02021</v>
      </c>
      <c r="BC3564">
        <f>IF(COUNTIF($U$2:U3564,U3564)=COUNTIF(data[Référence principale],data[[#This Row],[Référence principale]]),COUNTIF(data[Référence principale],data[[#This Row],[Référence principale]]),)</f>
        <v>2</v>
      </c>
    </row>
    <row r="3565" spans="1:55" x14ac:dyDescent="0.25">
      <c r="A3565" t="s">
        <v>830</v>
      </c>
      <c r="G3565" t="s">
        <v>3924</v>
      </c>
      <c r="N3565" s="2"/>
      <c r="O3565" s="2"/>
      <c r="R3565" t="s">
        <v>830</v>
      </c>
      <c r="U3565" t="s">
        <v>3006</v>
      </c>
      <c r="AD3565">
        <v>0</v>
      </c>
      <c r="AG3565">
        <v>0</v>
      </c>
      <c r="AP3565" s="3">
        <v>44556</v>
      </c>
      <c r="AY35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5" t="str">
        <f>data[[#This Row],[Différence en valeur]]&amp;data[[#This Row],[Année]]</f>
        <v>02021</v>
      </c>
      <c r="BC3565">
        <f>IF(COUNTIF($U$2:U3565,U3565)=COUNTIF(data[Référence principale],data[[#This Row],[Référence principale]]),COUNTIF(data[Référence principale],data[[#This Row],[Référence principale]]),)</f>
        <v>1</v>
      </c>
    </row>
    <row r="3566" spans="1:55" x14ac:dyDescent="0.25">
      <c r="A3566" t="s">
        <v>830</v>
      </c>
      <c r="G3566" t="s">
        <v>3924</v>
      </c>
      <c r="N3566" s="2"/>
      <c r="O3566" s="2"/>
      <c r="R3566" t="s">
        <v>830</v>
      </c>
      <c r="U3566" t="s">
        <v>3007</v>
      </c>
      <c r="AD3566">
        <v>0</v>
      </c>
      <c r="AG3566">
        <v>0</v>
      </c>
      <c r="AP3566" s="3">
        <v>44556</v>
      </c>
      <c r="AY35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6" t="str">
        <f>data[[#This Row],[Différence en valeur]]&amp;data[[#This Row],[Année]]</f>
        <v>02021</v>
      </c>
      <c r="BC3566">
        <f>IF(COUNTIF($U$2:U3566,U3566)=COUNTIF(data[Référence principale],data[[#This Row],[Référence principale]]),COUNTIF(data[Référence principale],data[[#This Row],[Référence principale]]),)</f>
        <v>1</v>
      </c>
    </row>
    <row r="3567" spans="1:55" x14ac:dyDescent="0.25">
      <c r="A3567" t="s">
        <v>830</v>
      </c>
      <c r="G3567" t="s">
        <v>3924</v>
      </c>
      <c r="N3567" s="2"/>
      <c r="O3567" s="2"/>
      <c r="R3567" t="s">
        <v>830</v>
      </c>
      <c r="U3567" t="s">
        <v>3008</v>
      </c>
      <c r="AD3567">
        <v>0</v>
      </c>
      <c r="AG3567">
        <v>0</v>
      </c>
      <c r="AP3567" s="3">
        <v>44556</v>
      </c>
      <c r="AY35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7" t="str">
        <f>data[[#This Row],[Différence en valeur]]&amp;data[[#This Row],[Année]]</f>
        <v>02021</v>
      </c>
      <c r="BC3567">
        <f>IF(COUNTIF($U$2:U3567,U3567)=COUNTIF(data[Référence principale],data[[#This Row],[Référence principale]]),COUNTIF(data[Référence principale],data[[#This Row],[Référence principale]]),)</f>
        <v>1</v>
      </c>
    </row>
    <row r="3568" spans="1:55" x14ac:dyDescent="0.25">
      <c r="A3568" t="s">
        <v>830</v>
      </c>
      <c r="G3568" t="s">
        <v>3924</v>
      </c>
      <c r="N3568" s="2"/>
      <c r="O3568" s="2"/>
      <c r="R3568" t="s">
        <v>830</v>
      </c>
      <c r="U3568" t="s">
        <v>3009</v>
      </c>
      <c r="AD3568">
        <v>0</v>
      </c>
      <c r="AG3568">
        <v>0</v>
      </c>
      <c r="AP3568" s="3">
        <v>44556</v>
      </c>
      <c r="AY35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8" t="str">
        <f>data[[#This Row],[Différence en valeur]]&amp;data[[#This Row],[Année]]</f>
        <v>02021</v>
      </c>
      <c r="BC3568">
        <f>IF(COUNTIF($U$2:U3568,U3568)=COUNTIF(data[Référence principale],data[[#This Row],[Référence principale]]),COUNTIF(data[Référence principale],data[[#This Row],[Référence principale]]),)</f>
        <v>1</v>
      </c>
    </row>
    <row r="3569" spans="1:55" x14ac:dyDescent="0.25">
      <c r="A3569" t="s">
        <v>830</v>
      </c>
      <c r="G3569" t="s">
        <v>3924</v>
      </c>
      <c r="N3569" s="2"/>
      <c r="O3569" s="2"/>
      <c r="R3569" t="s">
        <v>830</v>
      </c>
      <c r="U3569" t="s">
        <v>3010</v>
      </c>
      <c r="AD3569">
        <v>0</v>
      </c>
      <c r="AG3569">
        <v>0</v>
      </c>
      <c r="AP3569" s="3">
        <v>44556</v>
      </c>
      <c r="AY35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69" t="str">
        <f>data[[#This Row],[Différence en valeur]]&amp;data[[#This Row],[Année]]</f>
        <v>02021</v>
      </c>
      <c r="BC3569">
        <f>IF(COUNTIF($U$2:U3569,U3569)=COUNTIF(data[Référence principale],data[[#This Row],[Référence principale]]),COUNTIF(data[Référence principale],data[[#This Row],[Référence principale]]),)</f>
        <v>1</v>
      </c>
    </row>
    <row r="3570" spans="1:55" x14ac:dyDescent="0.25">
      <c r="A3570" t="s">
        <v>830</v>
      </c>
      <c r="G3570" t="s">
        <v>3924</v>
      </c>
      <c r="N3570" s="2"/>
      <c r="O3570" s="2"/>
      <c r="R3570" t="s">
        <v>830</v>
      </c>
      <c r="U3570" t="s">
        <v>708</v>
      </c>
      <c r="AD3570">
        <v>0</v>
      </c>
      <c r="AG3570">
        <v>0</v>
      </c>
      <c r="AP3570" s="3">
        <v>44556</v>
      </c>
      <c r="AY35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0" t="str">
        <f>data[[#This Row],[Différence en valeur]]&amp;data[[#This Row],[Année]]</f>
        <v>02021</v>
      </c>
      <c r="BC3570">
        <f>IF(COUNTIF($U$2:U3570,U3570)=COUNTIF(data[Référence principale],data[[#This Row],[Référence principale]]),COUNTIF(data[Référence principale],data[[#This Row],[Référence principale]]),)</f>
        <v>2</v>
      </c>
    </row>
    <row r="3571" spans="1:55" x14ac:dyDescent="0.25">
      <c r="A3571" t="s">
        <v>830</v>
      </c>
      <c r="G3571" t="s">
        <v>3924</v>
      </c>
      <c r="N3571" s="2"/>
      <c r="O3571" s="2"/>
      <c r="R3571" t="s">
        <v>830</v>
      </c>
      <c r="U3571" t="s">
        <v>3011</v>
      </c>
      <c r="AD3571">
        <v>0</v>
      </c>
      <c r="AG3571">
        <v>0</v>
      </c>
      <c r="AP3571" s="3">
        <v>44556</v>
      </c>
      <c r="AY35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1" t="str">
        <f>data[[#This Row],[Différence en valeur]]&amp;data[[#This Row],[Année]]</f>
        <v>02021</v>
      </c>
      <c r="BC3571">
        <f>IF(COUNTIF($U$2:U3571,U3571)=COUNTIF(data[Référence principale],data[[#This Row],[Référence principale]]),COUNTIF(data[Référence principale],data[[#This Row],[Référence principale]]),)</f>
        <v>1</v>
      </c>
    </row>
    <row r="3572" spans="1:55" x14ac:dyDescent="0.25">
      <c r="A3572" t="s">
        <v>830</v>
      </c>
      <c r="G3572" t="s">
        <v>3924</v>
      </c>
      <c r="N3572" s="2"/>
      <c r="O3572" s="2"/>
      <c r="R3572" t="s">
        <v>830</v>
      </c>
      <c r="U3572" t="s">
        <v>3012</v>
      </c>
      <c r="AD3572">
        <v>0</v>
      </c>
      <c r="AG3572">
        <v>0</v>
      </c>
      <c r="AP3572" s="3">
        <v>44556</v>
      </c>
      <c r="AY35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2" t="str">
        <f>data[[#This Row],[Différence en valeur]]&amp;data[[#This Row],[Année]]</f>
        <v>02021</v>
      </c>
      <c r="BC3572">
        <f>IF(COUNTIF($U$2:U3572,U3572)=COUNTIF(data[Référence principale],data[[#This Row],[Référence principale]]),COUNTIF(data[Référence principale],data[[#This Row],[Référence principale]]),)</f>
        <v>1</v>
      </c>
    </row>
    <row r="3573" spans="1:55" x14ac:dyDescent="0.25">
      <c r="A3573" t="s">
        <v>830</v>
      </c>
      <c r="G3573" t="s">
        <v>3924</v>
      </c>
      <c r="N3573" s="2"/>
      <c r="O3573" s="2"/>
      <c r="R3573" t="s">
        <v>830</v>
      </c>
      <c r="U3573" t="s">
        <v>3013</v>
      </c>
      <c r="AD3573">
        <v>-3</v>
      </c>
      <c r="AG3573">
        <v>-42.9</v>
      </c>
      <c r="AP3573" s="3">
        <v>44556</v>
      </c>
      <c r="AY35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3" t="str">
        <f>data[[#This Row],[Différence en valeur]]&amp;data[[#This Row],[Année]]</f>
        <v>-42.92021</v>
      </c>
      <c r="BC3573">
        <f>IF(COUNTIF($U$2:U3573,U3573)=COUNTIF(data[Référence principale],data[[#This Row],[Référence principale]]),COUNTIF(data[Référence principale],data[[#This Row],[Référence principale]]),)</f>
        <v>1</v>
      </c>
    </row>
    <row r="3574" spans="1:55" x14ac:dyDescent="0.25">
      <c r="A3574" t="s">
        <v>830</v>
      </c>
      <c r="G3574" t="s">
        <v>3924</v>
      </c>
      <c r="N3574" s="2"/>
      <c r="O3574" s="2"/>
      <c r="R3574" t="s">
        <v>830</v>
      </c>
      <c r="U3574" t="s">
        <v>3014</v>
      </c>
      <c r="AD3574">
        <v>0</v>
      </c>
      <c r="AG3574">
        <v>0</v>
      </c>
      <c r="AP3574" s="3">
        <v>44556</v>
      </c>
      <c r="AY35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4" t="str">
        <f>data[[#This Row],[Différence en valeur]]&amp;data[[#This Row],[Année]]</f>
        <v>02021</v>
      </c>
      <c r="BC3574">
        <f>IF(COUNTIF($U$2:U3574,U3574)=COUNTIF(data[Référence principale],data[[#This Row],[Référence principale]]),COUNTIF(data[Référence principale],data[[#This Row],[Référence principale]]),)</f>
        <v>1</v>
      </c>
    </row>
    <row r="3575" spans="1:55" x14ac:dyDescent="0.25">
      <c r="A3575" t="s">
        <v>830</v>
      </c>
      <c r="G3575" t="s">
        <v>3924</v>
      </c>
      <c r="N3575" s="2"/>
      <c r="O3575" s="2"/>
      <c r="R3575" t="s">
        <v>830</v>
      </c>
      <c r="U3575" t="s">
        <v>3015</v>
      </c>
      <c r="AD3575">
        <v>2</v>
      </c>
      <c r="AG3575">
        <v>138.36000000000001</v>
      </c>
      <c r="AP3575" s="3">
        <v>44556</v>
      </c>
      <c r="AY35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5" t="str">
        <f>data[[#This Row],[Différence en valeur]]&amp;data[[#This Row],[Année]]</f>
        <v>138.362021</v>
      </c>
      <c r="BC3575">
        <f>IF(COUNTIF($U$2:U3575,U3575)=COUNTIF(data[Référence principale],data[[#This Row],[Référence principale]]),COUNTIF(data[Référence principale],data[[#This Row],[Référence principale]]),)</f>
        <v>0</v>
      </c>
    </row>
    <row r="3576" spans="1:55" x14ac:dyDescent="0.25">
      <c r="A3576" t="s">
        <v>830</v>
      </c>
      <c r="G3576" t="s">
        <v>3924</v>
      </c>
      <c r="N3576" s="2"/>
      <c r="O3576" s="2"/>
      <c r="R3576" t="s">
        <v>830</v>
      </c>
      <c r="U3576" t="s">
        <v>3016</v>
      </c>
      <c r="AD3576">
        <v>0</v>
      </c>
      <c r="AG3576">
        <v>0</v>
      </c>
      <c r="AP3576" s="3">
        <v>44556</v>
      </c>
      <c r="AY35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6" t="str">
        <f>data[[#This Row],[Différence en valeur]]&amp;data[[#This Row],[Année]]</f>
        <v>02021</v>
      </c>
      <c r="BC3576">
        <f>IF(COUNTIF($U$2:U3576,U3576)=COUNTIF(data[Référence principale],data[[#This Row],[Référence principale]]),COUNTIF(data[Référence principale],data[[#This Row],[Référence principale]]),)</f>
        <v>1</v>
      </c>
    </row>
    <row r="3577" spans="1:55" x14ac:dyDescent="0.25">
      <c r="A3577" t="s">
        <v>830</v>
      </c>
      <c r="G3577" t="s">
        <v>3924</v>
      </c>
      <c r="N3577" s="2"/>
      <c r="O3577" s="2"/>
      <c r="R3577" t="s">
        <v>830</v>
      </c>
      <c r="U3577" t="s">
        <v>3017</v>
      </c>
      <c r="AD3577">
        <v>0</v>
      </c>
      <c r="AG3577">
        <v>0</v>
      </c>
      <c r="AP3577" s="3">
        <v>44556</v>
      </c>
      <c r="AY35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7" t="str">
        <f>data[[#This Row],[Différence en valeur]]&amp;data[[#This Row],[Année]]</f>
        <v>02021</v>
      </c>
      <c r="BC3577">
        <f>IF(COUNTIF($U$2:U3577,U3577)=COUNTIF(data[Référence principale],data[[#This Row],[Référence principale]]),COUNTIF(data[Référence principale],data[[#This Row],[Référence principale]]),)</f>
        <v>1</v>
      </c>
    </row>
    <row r="3578" spans="1:55" x14ac:dyDescent="0.25">
      <c r="A3578" t="s">
        <v>830</v>
      </c>
      <c r="G3578" t="s">
        <v>3924</v>
      </c>
      <c r="N3578" s="2"/>
      <c r="O3578" s="2"/>
      <c r="R3578" t="s">
        <v>830</v>
      </c>
      <c r="U3578" t="s">
        <v>3018</v>
      </c>
      <c r="AD3578">
        <v>0</v>
      </c>
      <c r="AG3578">
        <v>0</v>
      </c>
      <c r="AP3578" s="3">
        <v>44556</v>
      </c>
      <c r="AY35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8" t="str">
        <f>data[[#This Row],[Différence en valeur]]&amp;data[[#This Row],[Année]]</f>
        <v>02021</v>
      </c>
      <c r="BC3578">
        <f>IF(COUNTIF($U$2:U3578,U3578)=COUNTIF(data[Référence principale],data[[#This Row],[Référence principale]]),COUNTIF(data[Référence principale],data[[#This Row],[Référence principale]]),)</f>
        <v>1</v>
      </c>
    </row>
    <row r="3579" spans="1:55" x14ac:dyDescent="0.25">
      <c r="A3579" t="s">
        <v>830</v>
      </c>
      <c r="G3579" t="s">
        <v>3924</v>
      </c>
      <c r="N3579" s="2"/>
      <c r="O3579" s="2"/>
      <c r="R3579" t="s">
        <v>830</v>
      </c>
      <c r="U3579" t="s">
        <v>3019</v>
      </c>
      <c r="AD3579">
        <v>0</v>
      </c>
      <c r="AG3579">
        <v>0</v>
      </c>
      <c r="AP3579" s="3">
        <v>44556</v>
      </c>
      <c r="AY35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79" t="str">
        <f>data[[#This Row],[Différence en valeur]]&amp;data[[#This Row],[Année]]</f>
        <v>02021</v>
      </c>
      <c r="BC3579">
        <f>IF(COUNTIF($U$2:U3579,U3579)=COUNTIF(data[Référence principale],data[[#This Row],[Référence principale]]),COUNTIF(data[Référence principale],data[[#This Row],[Référence principale]]),)</f>
        <v>1</v>
      </c>
    </row>
    <row r="3580" spans="1:55" x14ac:dyDescent="0.25">
      <c r="A3580" t="s">
        <v>830</v>
      </c>
      <c r="G3580" t="s">
        <v>3924</v>
      </c>
      <c r="N3580" s="2"/>
      <c r="O3580" s="2"/>
      <c r="R3580" t="s">
        <v>830</v>
      </c>
      <c r="U3580" t="s">
        <v>3020</v>
      </c>
      <c r="AD3580">
        <v>0</v>
      </c>
      <c r="AG3580">
        <v>0</v>
      </c>
      <c r="AP3580" s="3">
        <v>44556</v>
      </c>
      <c r="AY35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0" t="str">
        <f>data[[#This Row],[Différence en valeur]]&amp;data[[#This Row],[Année]]</f>
        <v>02021</v>
      </c>
      <c r="BC3580">
        <f>IF(COUNTIF($U$2:U3580,U3580)=COUNTIF(data[Référence principale],data[[#This Row],[Référence principale]]),COUNTIF(data[Référence principale],data[[#This Row],[Référence principale]]),)</f>
        <v>1</v>
      </c>
    </row>
    <row r="3581" spans="1:55" x14ac:dyDescent="0.25">
      <c r="A3581" t="s">
        <v>830</v>
      </c>
      <c r="G3581" t="s">
        <v>3924</v>
      </c>
      <c r="N3581" s="2"/>
      <c r="O3581" s="2"/>
      <c r="R3581" t="s">
        <v>830</v>
      </c>
      <c r="U3581" t="s">
        <v>3021</v>
      </c>
      <c r="AD3581">
        <v>1</v>
      </c>
      <c r="AG3581">
        <v>6.2E-2</v>
      </c>
      <c r="AP3581" s="3">
        <v>44556</v>
      </c>
      <c r="AY35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1" t="str">
        <f>data[[#This Row],[Différence en valeur]]&amp;data[[#This Row],[Année]]</f>
        <v>0.0622021</v>
      </c>
      <c r="BC3581">
        <f>IF(COUNTIF($U$2:U3581,U3581)=COUNTIF(data[Référence principale],data[[#This Row],[Référence principale]]),COUNTIF(data[Référence principale],data[[#This Row],[Référence principale]]),)</f>
        <v>1</v>
      </c>
    </row>
    <row r="3582" spans="1:55" x14ac:dyDescent="0.25">
      <c r="A3582" t="s">
        <v>830</v>
      </c>
      <c r="G3582" t="s">
        <v>3924</v>
      </c>
      <c r="N3582" s="2"/>
      <c r="O3582" s="2"/>
      <c r="R3582" t="s">
        <v>830</v>
      </c>
      <c r="U3582" t="s">
        <v>3022</v>
      </c>
      <c r="AD3582">
        <v>0</v>
      </c>
      <c r="AG3582">
        <v>0</v>
      </c>
      <c r="AP3582" s="3">
        <v>44556</v>
      </c>
      <c r="AY35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2" t="str">
        <f>data[[#This Row],[Différence en valeur]]&amp;data[[#This Row],[Année]]</f>
        <v>02021</v>
      </c>
      <c r="BC3582">
        <f>IF(COUNTIF($U$2:U3582,U3582)=COUNTIF(data[Référence principale],data[[#This Row],[Référence principale]]),COUNTIF(data[Référence principale],data[[#This Row],[Référence principale]]),)</f>
        <v>1</v>
      </c>
    </row>
    <row r="3583" spans="1:55" x14ac:dyDescent="0.25">
      <c r="A3583" t="s">
        <v>830</v>
      </c>
      <c r="G3583" t="s">
        <v>3924</v>
      </c>
      <c r="N3583" s="2"/>
      <c r="O3583" s="2"/>
      <c r="R3583" t="s">
        <v>830</v>
      </c>
      <c r="U3583" t="s">
        <v>691</v>
      </c>
      <c r="AD3583">
        <v>-1</v>
      </c>
      <c r="AG3583">
        <v>-9844.1</v>
      </c>
      <c r="AP3583" s="3">
        <v>44556</v>
      </c>
      <c r="AY35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3" t="str">
        <f>data[[#This Row],[Différence en valeur]]&amp;data[[#This Row],[Année]]</f>
        <v>-9844.12021</v>
      </c>
      <c r="BC3583">
        <f>IF(COUNTIF($U$2:U3583,U3583)=COUNTIF(data[Référence principale],data[[#This Row],[Référence principale]]),COUNTIF(data[Référence principale],data[[#This Row],[Référence principale]]),)</f>
        <v>4</v>
      </c>
    </row>
    <row r="3584" spans="1:55" x14ac:dyDescent="0.25">
      <c r="A3584" t="s">
        <v>830</v>
      </c>
      <c r="G3584" t="s">
        <v>3924</v>
      </c>
      <c r="N3584" s="2"/>
      <c r="O3584" s="2"/>
      <c r="R3584" t="s">
        <v>830</v>
      </c>
      <c r="U3584" t="s">
        <v>3023</v>
      </c>
      <c r="AD3584">
        <v>-1</v>
      </c>
      <c r="AG3584">
        <v>-162</v>
      </c>
      <c r="AP3584" s="3">
        <v>44556</v>
      </c>
      <c r="AY35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4" t="str">
        <f>data[[#This Row],[Différence en valeur]]&amp;data[[#This Row],[Année]]</f>
        <v>-1622021</v>
      </c>
      <c r="BC3584">
        <f>IF(COUNTIF($U$2:U3584,U3584)=COUNTIF(data[Référence principale],data[[#This Row],[Référence principale]]),COUNTIF(data[Référence principale],data[[#This Row],[Référence principale]]),)</f>
        <v>1</v>
      </c>
    </row>
    <row r="3585" spans="1:55" x14ac:dyDescent="0.25">
      <c r="A3585" t="s">
        <v>830</v>
      </c>
      <c r="G3585" t="s">
        <v>3924</v>
      </c>
      <c r="N3585" s="2"/>
      <c r="O3585" s="2"/>
      <c r="R3585" t="s">
        <v>830</v>
      </c>
      <c r="U3585" t="s">
        <v>3024</v>
      </c>
      <c r="AD3585">
        <v>0</v>
      </c>
      <c r="AG3585">
        <v>0</v>
      </c>
      <c r="AP3585" s="3">
        <v>44556</v>
      </c>
      <c r="AY35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5" t="str">
        <f>data[[#This Row],[Différence en valeur]]&amp;data[[#This Row],[Année]]</f>
        <v>02021</v>
      </c>
      <c r="BC3585">
        <f>IF(COUNTIF($U$2:U3585,U3585)=COUNTIF(data[Référence principale],data[[#This Row],[Référence principale]]),COUNTIF(data[Référence principale],data[[#This Row],[Référence principale]]),)</f>
        <v>0</v>
      </c>
    </row>
    <row r="3586" spans="1:55" x14ac:dyDescent="0.25">
      <c r="A3586" t="s">
        <v>830</v>
      </c>
      <c r="G3586" t="s">
        <v>3924</v>
      </c>
      <c r="N3586" s="2"/>
      <c r="O3586" s="2"/>
      <c r="R3586" t="s">
        <v>830</v>
      </c>
      <c r="U3586" t="s">
        <v>3025</v>
      </c>
      <c r="AD3586">
        <v>0</v>
      </c>
      <c r="AG3586">
        <v>0</v>
      </c>
      <c r="AP3586" s="3">
        <v>44556</v>
      </c>
      <c r="AY35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6" t="str">
        <f>data[[#This Row],[Différence en valeur]]&amp;data[[#This Row],[Année]]</f>
        <v>02021</v>
      </c>
      <c r="BC3586">
        <f>IF(COUNTIF($U$2:U3586,U3586)=COUNTIF(data[Référence principale],data[[#This Row],[Référence principale]]),COUNTIF(data[Référence principale],data[[#This Row],[Référence principale]]),)</f>
        <v>1</v>
      </c>
    </row>
    <row r="3587" spans="1:55" x14ac:dyDescent="0.25">
      <c r="A3587" t="s">
        <v>830</v>
      </c>
      <c r="G3587" t="s">
        <v>3924</v>
      </c>
      <c r="N3587" s="2"/>
      <c r="O3587" s="2"/>
      <c r="R3587" t="s">
        <v>830</v>
      </c>
      <c r="U3587" t="s">
        <v>3026</v>
      </c>
      <c r="AD3587">
        <v>0</v>
      </c>
      <c r="AG3587">
        <v>0</v>
      </c>
      <c r="AP3587" s="3">
        <v>44556</v>
      </c>
      <c r="AY35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7" t="str">
        <f>data[[#This Row],[Différence en valeur]]&amp;data[[#This Row],[Année]]</f>
        <v>02021</v>
      </c>
      <c r="BC3587">
        <f>IF(COUNTIF($U$2:U3587,U3587)=COUNTIF(data[Référence principale],data[[#This Row],[Référence principale]]),COUNTIF(data[Référence principale],data[[#This Row],[Référence principale]]),)</f>
        <v>1</v>
      </c>
    </row>
    <row r="3588" spans="1:55" x14ac:dyDescent="0.25">
      <c r="A3588" t="s">
        <v>830</v>
      </c>
      <c r="G3588" t="s">
        <v>3924</v>
      </c>
      <c r="N3588" s="2"/>
      <c r="O3588" s="2"/>
      <c r="R3588" t="s">
        <v>830</v>
      </c>
      <c r="U3588" t="s">
        <v>3027</v>
      </c>
      <c r="AD3588">
        <v>0</v>
      </c>
      <c r="AG3588">
        <v>0</v>
      </c>
      <c r="AP3588" s="3">
        <v>44556</v>
      </c>
      <c r="AY35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8" t="str">
        <f>data[[#This Row],[Différence en valeur]]&amp;data[[#This Row],[Année]]</f>
        <v>02021</v>
      </c>
      <c r="BC3588">
        <f>IF(COUNTIF($U$2:U3588,U3588)=COUNTIF(data[Référence principale],data[[#This Row],[Référence principale]]),COUNTIF(data[Référence principale],data[[#This Row],[Référence principale]]),)</f>
        <v>1</v>
      </c>
    </row>
    <row r="3589" spans="1:55" x14ac:dyDescent="0.25">
      <c r="A3589" t="s">
        <v>830</v>
      </c>
      <c r="G3589" t="s">
        <v>3924</v>
      </c>
      <c r="N3589" s="2"/>
      <c r="O3589" s="2"/>
      <c r="R3589" t="s">
        <v>830</v>
      </c>
      <c r="U3589" t="s">
        <v>3028</v>
      </c>
      <c r="AD3589">
        <v>0</v>
      </c>
      <c r="AG3589">
        <v>0</v>
      </c>
      <c r="AP3589" s="3">
        <v>44556</v>
      </c>
      <c r="AY35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89" t="str">
        <f>data[[#This Row],[Différence en valeur]]&amp;data[[#This Row],[Année]]</f>
        <v>02021</v>
      </c>
      <c r="BC3589">
        <f>IF(COUNTIF($U$2:U3589,U3589)=COUNTIF(data[Référence principale],data[[#This Row],[Référence principale]]),COUNTIF(data[Référence principale],data[[#This Row],[Référence principale]]),)</f>
        <v>1</v>
      </c>
    </row>
    <row r="3590" spans="1:55" x14ac:dyDescent="0.25">
      <c r="A3590" t="s">
        <v>830</v>
      </c>
      <c r="G3590" t="s">
        <v>3924</v>
      </c>
      <c r="N3590" s="2"/>
      <c r="O3590" s="2"/>
      <c r="R3590" t="s">
        <v>830</v>
      </c>
      <c r="U3590" t="s">
        <v>3029</v>
      </c>
      <c r="AD3590">
        <v>0</v>
      </c>
      <c r="AG3590">
        <v>0</v>
      </c>
      <c r="AP3590" s="3">
        <v>44556</v>
      </c>
      <c r="AY35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0" t="str">
        <f>data[[#This Row],[Différence en valeur]]&amp;data[[#This Row],[Année]]</f>
        <v>02021</v>
      </c>
      <c r="BC3590">
        <f>IF(COUNTIF($U$2:U3590,U3590)=COUNTIF(data[Référence principale],data[[#This Row],[Référence principale]]),COUNTIF(data[Référence principale],data[[#This Row],[Référence principale]]),)</f>
        <v>1</v>
      </c>
    </row>
    <row r="3591" spans="1:55" x14ac:dyDescent="0.25">
      <c r="A3591" t="s">
        <v>830</v>
      </c>
      <c r="G3591" t="s">
        <v>3924</v>
      </c>
      <c r="N3591" s="2"/>
      <c r="O3591" s="2"/>
      <c r="R3591" t="s">
        <v>830</v>
      </c>
      <c r="U3591" t="s">
        <v>377</v>
      </c>
      <c r="AD3591">
        <v>1</v>
      </c>
      <c r="AG3591">
        <v>55</v>
      </c>
      <c r="AP3591" s="3">
        <v>44556</v>
      </c>
      <c r="AY35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1" t="str">
        <f>data[[#This Row],[Différence en valeur]]&amp;data[[#This Row],[Année]]</f>
        <v>552021</v>
      </c>
      <c r="BC3591">
        <f>IF(COUNTIF($U$2:U3591,U3591)=COUNTIF(data[Référence principale],data[[#This Row],[Référence principale]]),COUNTIF(data[Référence principale],data[[#This Row],[Référence principale]]),)</f>
        <v>2</v>
      </c>
    </row>
    <row r="3592" spans="1:55" x14ac:dyDescent="0.25">
      <c r="A3592" t="s">
        <v>830</v>
      </c>
      <c r="G3592" t="s">
        <v>3924</v>
      </c>
      <c r="N3592" s="2"/>
      <c r="O3592" s="2"/>
      <c r="R3592" t="s">
        <v>830</v>
      </c>
      <c r="U3592" t="s">
        <v>650</v>
      </c>
      <c r="AD3592">
        <v>0</v>
      </c>
      <c r="AG3592">
        <v>0</v>
      </c>
      <c r="AP3592" s="3">
        <v>44556</v>
      </c>
      <c r="AY35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2" t="str">
        <f>data[[#This Row],[Différence en valeur]]&amp;data[[#This Row],[Année]]</f>
        <v>02021</v>
      </c>
      <c r="BC3592">
        <f>IF(COUNTIF($U$2:U3592,U3592)=COUNTIF(data[Référence principale],data[[#This Row],[Référence principale]]),COUNTIF(data[Référence principale],data[[#This Row],[Référence principale]]),)</f>
        <v>0</v>
      </c>
    </row>
    <row r="3593" spans="1:55" x14ac:dyDescent="0.25">
      <c r="A3593" t="s">
        <v>830</v>
      </c>
      <c r="G3593" t="s">
        <v>3924</v>
      </c>
      <c r="N3593" s="2"/>
      <c r="O3593" s="2"/>
      <c r="R3593" t="s">
        <v>830</v>
      </c>
      <c r="U3593" t="s">
        <v>3030</v>
      </c>
      <c r="AD3593">
        <v>0</v>
      </c>
      <c r="AG3593">
        <v>0</v>
      </c>
      <c r="AP3593" s="3">
        <v>44556</v>
      </c>
      <c r="AY35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3" t="str">
        <f>data[[#This Row],[Différence en valeur]]&amp;data[[#This Row],[Année]]</f>
        <v>02021</v>
      </c>
      <c r="BC3593">
        <f>IF(COUNTIF($U$2:U3593,U3593)=COUNTIF(data[Référence principale],data[[#This Row],[Référence principale]]),COUNTIF(data[Référence principale],data[[#This Row],[Référence principale]]),)</f>
        <v>1</v>
      </c>
    </row>
    <row r="3594" spans="1:55" x14ac:dyDescent="0.25">
      <c r="A3594" t="s">
        <v>830</v>
      </c>
      <c r="G3594" t="s">
        <v>3924</v>
      </c>
      <c r="N3594" s="2"/>
      <c r="O3594" s="2"/>
      <c r="R3594" t="s">
        <v>830</v>
      </c>
      <c r="U3594" t="s">
        <v>3031</v>
      </c>
      <c r="AD3594">
        <v>0</v>
      </c>
      <c r="AG3594">
        <v>0</v>
      </c>
      <c r="AP3594" s="3">
        <v>44556</v>
      </c>
      <c r="AY35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4" t="str">
        <f>data[[#This Row],[Différence en valeur]]&amp;data[[#This Row],[Année]]</f>
        <v>02021</v>
      </c>
      <c r="BC3594">
        <f>IF(COUNTIF($U$2:U3594,U3594)=COUNTIF(data[Référence principale],data[[#This Row],[Référence principale]]),COUNTIF(data[Référence principale],data[[#This Row],[Référence principale]]),)</f>
        <v>1</v>
      </c>
    </row>
    <row r="3595" spans="1:55" x14ac:dyDescent="0.25">
      <c r="A3595" t="s">
        <v>830</v>
      </c>
      <c r="G3595" t="s">
        <v>3924</v>
      </c>
      <c r="N3595" s="2"/>
      <c r="O3595" s="2"/>
      <c r="R3595" t="s">
        <v>830</v>
      </c>
      <c r="U3595" t="s">
        <v>180</v>
      </c>
      <c r="AD3595">
        <v>0</v>
      </c>
      <c r="AG3595">
        <v>0</v>
      </c>
      <c r="AP3595" s="3">
        <v>44556</v>
      </c>
      <c r="AY35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5" t="str">
        <f>data[[#This Row],[Différence en valeur]]&amp;data[[#This Row],[Année]]</f>
        <v>02021</v>
      </c>
      <c r="BC3595">
        <f>IF(COUNTIF($U$2:U3595,U3595)=COUNTIF(data[Référence principale],data[[#This Row],[Référence principale]]),COUNTIF(data[Référence principale],data[[#This Row],[Référence principale]]),)</f>
        <v>2</v>
      </c>
    </row>
    <row r="3596" spans="1:55" x14ac:dyDescent="0.25">
      <c r="A3596" t="s">
        <v>830</v>
      </c>
      <c r="G3596" t="s">
        <v>3924</v>
      </c>
      <c r="N3596" s="2"/>
      <c r="O3596" s="2"/>
      <c r="R3596" t="s">
        <v>830</v>
      </c>
      <c r="U3596" t="s">
        <v>181</v>
      </c>
      <c r="AD3596">
        <v>0</v>
      </c>
      <c r="AG3596">
        <v>0</v>
      </c>
      <c r="AP3596" s="3">
        <v>44556</v>
      </c>
      <c r="AY35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6" t="str">
        <f>data[[#This Row],[Différence en valeur]]&amp;data[[#This Row],[Année]]</f>
        <v>02021</v>
      </c>
      <c r="BC3596">
        <f>IF(COUNTIF($U$2:U3596,U3596)=COUNTIF(data[Référence principale],data[[#This Row],[Référence principale]]),COUNTIF(data[Référence principale],data[[#This Row],[Référence principale]]),)</f>
        <v>2</v>
      </c>
    </row>
    <row r="3597" spans="1:55" x14ac:dyDescent="0.25">
      <c r="A3597" t="s">
        <v>830</v>
      </c>
      <c r="G3597" t="s">
        <v>3924</v>
      </c>
      <c r="N3597" s="2"/>
      <c r="O3597" s="2"/>
      <c r="R3597" t="s">
        <v>830</v>
      </c>
      <c r="U3597" t="s">
        <v>3032</v>
      </c>
      <c r="AD3597">
        <v>-6</v>
      </c>
      <c r="AG3597">
        <v>-31.14</v>
      </c>
      <c r="AP3597" s="3">
        <v>44556</v>
      </c>
      <c r="AY35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7" t="str">
        <f>data[[#This Row],[Différence en valeur]]&amp;data[[#This Row],[Année]]</f>
        <v>-31.142021</v>
      </c>
      <c r="BC3597">
        <f>IF(COUNTIF($U$2:U3597,U3597)=COUNTIF(data[Référence principale],data[[#This Row],[Référence principale]]),COUNTIF(data[Référence principale],data[[#This Row],[Référence principale]]),)</f>
        <v>1</v>
      </c>
    </row>
    <row r="3598" spans="1:55" x14ac:dyDescent="0.25">
      <c r="A3598" t="s">
        <v>830</v>
      </c>
      <c r="G3598" t="s">
        <v>3924</v>
      </c>
      <c r="N3598" s="2"/>
      <c r="O3598" s="2"/>
      <c r="R3598" t="s">
        <v>830</v>
      </c>
      <c r="U3598" t="s">
        <v>3033</v>
      </c>
      <c r="AD3598">
        <v>0</v>
      </c>
      <c r="AG3598">
        <v>0</v>
      </c>
      <c r="AP3598" s="3">
        <v>44556</v>
      </c>
      <c r="AY35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8" t="str">
        <f>data[[#This Row],[Différence en valeur]]&amp;data[[#This Row],[Année]]</f>
        <v>02021</v>
      </c>
      <c r="BC3598">
        <f>IF(COUNTIF($U$2:U3598,U3598)=COUNTIF(data[Référence principale],data[[#This Row],[Référence principale]]),COUNTIF(data[Référence principale],data[[#This Row],[Référence principale]]),)</f>
        <v>1</v>
      </c>
    </row>
    <row r="3599" spans="1:55" x14ac:dyDescent="0.25">
      <c r="A3599" t="s">
        <v>830</v>
      </c>
      <c r="G3599" t="s">
        <v>3924</v>
      </c>
      <c r="N3599" s="2"/>
      <c r="O3599" s="2"/>
      <c r="R3599" t="s">
        <v>830</v>
      </c>
      <c r="U3599" t="s">
        <v>3034</v>
      </c>
      <c r="AD3599">
        <v>0</v>
      </c>
      <c r="AG3599">
        <v>0</v>
      </c>
      <c r="AP3599" s="3">
        <v>44556</v>
      </c>
      <c r="AY35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5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599" t="str">
        <f>data[[#This Row],[Différence en valeur]]&amp;data[[#This Row],[Année]]</f>
        <v>02021</v>
      </c>
      <c r="BC3599">
        <f>IF(COUNTIF($U$2:U3599,U3599)=COUNTIF(data[Référence principale],data[[#This Row],[Référence principale]]),COUNTIF(data[Référence principale],data[[#This Row],[Référence principale]]),)</f>
        <v>1</v>
      </c>
    </row>
    <row r="3600" spans="1:55" x14ac:dyDescent="0.25">
      <c r="A3600" t="s">
        <v>830</v>
      </c>
      <c r="G3600" t="s">
        <v>3924</v>
      </c>
      <c r="N3600" s="2"/>
      <c r="O3600" s="2"/>
      <c r="R3600" t="s">
        <v>830</v>
      </c>
      <c r="U3600" t="s">
        <v>3035</v>
      </c>
      <c r="AD3600">
        <v>1</v>
      </c>
      <c r="AG3600">
        <v>5.0999999999999996</v>
      </c>
      <c r="AP3600" s="3">
        <v>44556</v>
      </c>
      <c r="AY36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0" t="str">
        <f>data[[#This Row],[Différence en valeur]]&amp;data[[#This Row],[Année]]</f>
        <v>5.12021</v>
      </c>
      <c r="BC3600">
        <f>IF(COUNTIF($U$2:U3600,U3600)=COUNTIF(data[Référence principale],data[[#This Row],[Référence principale]]),COUNTIF(data[Référence principale],data[[#This Row],[Référence principale]]),)</f>
        <v>1</v>
      </c>
    </row>
    <row r="3601" spans="1:55" x14ac:dyDescent="0.25">
      <c r="A3601" t="s">
        <v>830</v>
      </c>
      <c r="G3601" t="s">
        <v>3924</v>
      </c>
      <c r="N3601" s="2"/>
      <c r="O3601" s="2"/>
      <c r="R3601" t="s">
        <v>830</v>
      </c>
      <c r="U3601" t="s">
        <v>3036</v>
      </c>
      <c r="AD3601">
        <v>0</v>
      </c>
      <c r="AG3601">
        <v>0</v>
      </c>
      <c r="AP3601" s="3">
        <v>44556</v>
      </c>
      <c r="AY36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1" t="str">
        <f>data[[#This Row],[Différence en valeur]]&amp;data[[#This Row],[Année]]</f>
        <v>02021</v>
      </c>
      <c r="BC3601">
        <f>IF(COUNTIF($U$2:U3601,U3601)=COUNTIF(data[Référence principale],data[[#This Row],[Référence principale]]),COUNTIF(data[Référence principale],data[[#This Row],[Référence principale]]),)</f>
        <v>1</v>
      </c>
    </row>
    <row r="3602" spans="1:55" x14ac:dyDescent="0.25">
      <c r="A3602" t="s">
        <v>830</v>
      </c>
      <c r="G3602" t="s">
        <v>3924</v>
      </c>
      <c r="N3602" s="2"/>
      <c r="O3602" s="2"/>
      <c r="R3602" t="s">
        <v>830</v>
      </c>
      <c r="U3602" t="s">
        <v>3037</v>
      </c>
      <c r="AD3602">
        <v>0</v>
      </c>
      <c r="AG3602">
        <v>0</v>
      </c>
      <c r="AP3602" s="3">
        <v>44556</v>
      </c>
      <c r="AY36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2" t="str">
        <f>data[[#This Row],[Différence en valeur]]&amp;data[[#This Row],[Année]]</f>
        <v>02021</v>
      </c>
      <c r="BC3602">
        <f>IF(COUNTIF($U$2:U3602,U3602)=COUNTIF(data[Référence principale],data[[#This Row],[Référence principale]]),COUNTIF(data[Référence principale],data[[#This Row],[Référence principale]]),)</f>
        <v>1</v>
      </c>
    </row>
    <row r="3603" spans="1:55" x14ac:dyDescent="0.25">
      <c r="A3603" t="s">
        <v>830</v>
      </c>
      <c r="G3603" t="s">
        <v>3924</v>
      </c>
      <c r="N3603" s="2"/>
      <c r="O3603" s="2"/>
      <c r="R3603" t="s">
        <v>830</v>
      </c>
      <c r="U3603" t="s">
        <v>3038</v>
      </c>
      <c r="AD3603">
        <v>0</v>
      </c>
      <c r="AG3603">
        <v>0</v>
      </c>
      <c r="AP3603" s="3">
        <v>44556</v>
      </c>
      <c r="AY36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3" t="str">
        <f>data[[#This Row],[Différence en valeur]]&amp;data[[#This Row],[Année]]</f>
        <v>02021</v>
      </c>
      <c r="BC3603">
        <f>IF(COUNTIF($U$2:U3603,U3603)=COUNTIF(data[Référence principale],data[[#This Row],[Référence principale]]),COUNTIF(data[Référence principale],data[[#This Row],[Référence principale]]),)</f>
        <v>1</v>
      </c>
    </row>
    <row r="3604" spans="1:55" x14ac:dyDescent="0.25">
      <c r="A3604" t="s">
        <v>830</v>
      </c>
      <c r="G3604" t="s">
        <v>3924</v>
      </c>
      <c r="N3604" s="2"/>
      <c r="O3604" s="2"/>
      <c r="R3604" t="s">
        <v>830</v>
      </c>
      <c r="U3604" t="s">
        <v>3039</v>
      </c>
      <c r="AD3604">
        <v>0</v>
      </c>
      <c r="AG3604">
        <v>0</v>
      </c>
      <c r="AP3604" s="3">
        <v>44556</v>
      </c>
      <c r="AY36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4" t="str">
        <f>data[[#This Row],[Différence en valeur]]&amp;data[[#This Row],[Année]]</f>
        <v>02021</v>
      </c>
      <c r="BC3604">
        <f>IF(COUNTIF($U$2:U3604,U3604)=COUNTIF(data[Référence principale],data[[#This Row],[Référence principale]]),COUNTIF(data[Référence principale],data[[#This Row],[Référence principale]]),)</f>
        <v>0</v>
      </c>
    </row>
    <row r="3605" spans="1:55" x14ac:dyDescent="0.25">
      <c r="A3605" t="s">
        <v>830</v>
      </c>
      <c r="G3605" t="s">
        <v>3924</v>
      </c>
      <c r="N3605" s="2"/>
      <c r="O3605" s="2"/>
      <c r="R3605" t="s">
        <v>830</v>
      </c>
      <c r="U3605" t="s">
        <v>3040</v>
      </c>
      <c r="AD3605">
        <v>0</v>
      </c>
      <c r="AG3605">
        <v>0</v>
      </c>
      <c r="AP3605" s="3">
        <v>44556</v>
      </c>
      <c r="AY36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5" t="str">
        <f>data[[#This Row],[Différence en valeur]]&amp;data[[#This Row],[Année]]</f>
        <v>02021</v>
      </c>
      <c r="BC3605">
        <f>IF(COUNTIF($U$2:U3605,U3605)=COUNTIF(data[Référence principale],data[[#This Row],[Référence principale]]),COUNTIF(data[Référence principale],data[[#This Row],[Référence principale]]),)</f>
        <v>1</v>
      </c>
    </row>
    <row r="3606" spans="1:55" x14ac:dyDescent="0.25">
      <c r="A3606" t="s">
        <v>830</v>
      </c>
      <c r="G3606" t="s">
        <v>3924</v>
      </c>
      <c r="N3606" s="2"/>
      <c r="O3606" s="2"/>
      <c r="R3606" t="s">
        <v>830</v>
      </c>
      <c r="U3606" t="s">
        <v>478</v>
      </c>
      <c r="AD3606">
        <v>0</v>
      </c>
      <c r="AG3606">
        <v>0</v>
      </c>
      <c r="AP3606" s="3">
        <v>44556</v>
      </c>
      <c r="AY36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6" t="str">
        <f>data[[#This Row],[Différence en valeur]]&amp;data[[#This Row],[Année]]</f>
        <v>02021</v>
      </c>
      <c r="BC3606">
        <f>IF(COUNTIF($U$2:U3606,U3606)=COUNTIF(data[Référence principale],data[[#This Row],[Référence principale]]),COUNTIF(data[Référence principale],data[[#This Row],[Référence principale]]),)</f>
        <v>2</v>
      </c>
    </row>
    <row r="3607" spans="1:55" x14ac:dyDescent="0.25">
      <c r="A3607" t="s">
        <v>830</v>
      </c>
      <c r="G3607" t="s">
        <v>3924</v>
      </c>
      <c r="N3607" s="2"/>
      <c r="O3607" s="2"/>
      <c r="R3607" t="s">
        <v>830</v>
      </c>
      <c r="U3607" t="s">
        <v>3041</v>
      </c>
      <c r="AD3607">
        <v>0</v>
      </c>
      <c r="AG3607">
        <v>0</v>
      </c>
      <c r="AP3607" s="3">
        <v>44556</v>
      </c>
      <c r="AY36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7" t="str">
        <f>data[[#This Row],[Différence en valeur]]&amp;data[[#This Row],[Année]]</f>
        <v>02021</v>
      </c>
      <c r="BC3607">
        <f>IF(COUNTIF($U$2:U3607,U3607)=COUNTIF(data[Référence principale],data[[#This Row],[Référence principale]]),COUNTIF(data[Référence principale],data[[#This Row],[Référence principale]]),)</f>
        <v>0</v>
      </c>
    </row>
    <row r="3608" spans="1:55" x14ac:dyDescent="0.25">
      <c r="A3608" t="s">
        <v>830</v>
      </c>
      <c r="G3608" t="s">
        <v>3924</v>
      </c>
      <c r="N3608" s="2"/>
      <c r="O3608" s="2"/>
      <c r="R3608" t="s">
        <v>830</v>
      </c>
      <c r="U3608" t="s">
        <v>3042</v>
      </c>
      <c r="AD3608">
        <v>0</v>
      </c>
      <c r="AG3608">
        <v>0</v>
      </c>
      <c r="AP3608" s="3">
        <v>44556</v>
      </c>
      <c r="AY36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8" t="str">
        <f>data[[#This Row],[Différence en valeur]]&amp;data[[#This Row],[Année]]</f>
        <v>02021</v>
      </c>
      <c r="BC3608">
        <f>IF(COUNTIF($U$2:U3608,U3608)=COUNTIF(data[Référence principale],data[[#This Row],[Référence principale]]),COUNTIF(data[Référence principale],data[[#This Row],[Référence principale]]),)</f>
        <v>0</v>
      </c>
    </row>
    <row r="3609" spans="1:55" x14ac:dyDescent="0.25">
      <c r="A3609" t="s">
        <v>830</v>
      </c>
      <c r="G3609" t="s">
        <v>3924</v>
      </c>
      <c r="N3609" s="2"/>
      <c r="O3609" s="2"/>
      <c r="R3609" t="s">
        <v>830</v>
      </c>
      <c r="U3609" t="s">
        <v>3043</v>
      </c>
      <c r="AD3609">
        <v>0</v>
      </c>
      <c r="AG3609">
        <v>0</v>
      </c>
      <c r="AP3609" s="3">
        <v>44556</v>
      </c>
      <c r="AY36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09" t="str">
        <f>data[[#This Row],[Différence en valeur]]&amp;data[[#This Row],[Année]]</f>
        <v>02021</v>
      </c>
      <c r="BC3609">
        <f>IF(COUNTIF($U$2:U3609,U3609)=COUNTIF(data[Référence principale],data[[#This Row],[Référence principale]]),COUNTIF(data[Référence principale],data[[#This Row],[Référence principale]]),)</f>
        <v>0</v>
      </c>
    </row>
    <row r="3610" spans="1:55" x14ac:dyDescent="0.25">
      <c r="A3610" t="s">
        <v>830</v>
      </c>
      <c r="G3610" t="s">
        <v>3924</v>
      </c>
      <c r="N3610" s="2"/>
      <c r="O3610" s="2"/>
      <c r="R3610" t="s">
        <v>830</v>
      </c>
      <c r="U3610" t="s">
        <v>3044</v>
      </c>
      <c r="AD3610">
        <v>1</v>
      </c>
      <c r="AG3610">
        <v>17.899999999999999</v>
      </c>
      <c r="AP3610" s="3">
        <v>44556</v>
      </c>
      <c r="AY36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0" t="str">
        <f>data[[#This Row],[Différence en valeur]]&amp;data[[#This Row],[Année]]</f>
        <v>17.92021</v>
      </c>
      <c r="BC3610">
        <f>IF(COUNTIF($U$2:U3610,U3610)=COUNTIF(data[Référence principale],data[[#This Row],[Référence principale]]),COUNTIF(data[Référence principale],data[[#This Row],[Référence principale]]),)</f>
        <v>0</v>
      </c>
    </row>
    <row r="3611" spans="1:55" x14ac:dyDescent="0.25">
      <c r="A3611" t="s">
        <v>830</v>
      </c>
      <c r="G3611" t="s">
        <v>3924</v>
      </c>
      <c r="N3611" s="2"/>
      <c r="O3611" s="2"/>
      <c r="R3611" t="s">
        <v>830</v>
      </c>
      <c r="U3611" t="s">
        <v>3045</v>
      </c>
      <c r="AD3611">
        <v>0</v>
      </c>
      <c r="AG3611">
        <v>0</v>
      </c>
      <c r="AP3611" s="3">
        <v>44556</v>
      </c>
      <c r="AY36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1" t="str">
        <f>data[[#This Row],[Différence en valeur]]&amp;data[[#This Row],[Année]]</f>
        <v>02021</v>
      </c>
      <c r="BC3611">
        <f>IF(COUNTIF($U$2:U3611,U3611)=COUNTIF(data[Référence principale],data[[#This Row],[Référence principale]]),COUNTIF(data[Référence principale],data[[#This Row],[Référence principale]]),)</f>
        <v>0</v>
      </c>
    </row>
    <row r="3612" spans="1:55" x14ac:dyDescent="0.25">
      <c r="A3612" t="s">
        <v>830</v>
      </c>
      <c r="G3612" t="s">
        <v>3924</v>
      </c>
      <c r="N3612" s="2"/>
      <c r="O3612" s="2"/>
      <c r="R3612" t="s">
        <v>830</v>
      </c>
      <c r="U3612" t="s">
        <v>3046</v>
      </c>
      <c r="AD3612">
        <v>0</v>
      </c>
      <c r="AG3612">
        <v>0</v>
      </c>
      <c r="AP3612" s="3">
        <v>44556</v>
      </c>
      <c r="AY36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2" t="str">
        <f>data[[#This Row],[Différence en valeur]]&amp;data[[#This Row],[Année]]</f>
        <v>02021</v>
      </c>
      <c r="BC3612">
        <f>IF(COUNTIF($U$2:U3612,U3612)=COUNTIF(data[Référence principale],data[[#This Row],[Référence principale]]),COUNTIF(data[Référence principale],data[[#This Row],[Référence principale]]),)</f>
        <v>0</v>
      </c>
    </row>
    <row r="3613" spans="1:55" x14ac:dyDescent="0.25">
      <c r="A3613" t="s">
        <v>830</v>
      </c>
      <c r="G3613" t="s">
        <v>3924</v>
      </c>
      <c r="N3613" s="2"/>
      <c r="O3613" s="2"/>
      <c r="R3613" t="s">
        <v>830</v>
      </c>
      <c r="U3613" t="s">
        <v>3047</v>
      </c>
      <c r="AD3613">
        <v>0</v>
      </c>
      <c r="AG3613">
        <v>0</v>
      </c>
      <c r="AP3613" s="3">
        <v>44556</v>
      </c>
      <c r="AY36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3" t="str">
        <f>data[[#This Row],[Différence en valeur]]&amp;data[[#This Row],[Année]]</f>
        <v>02021</v>
      </c>
      <c r="BC3613">
        <f>IF(COUNTIF($U$2:U3613,U3613)=COUNTIF(data[Référence principale],data[[#This Row],[Référence principale]]),COUNTIF(data[Référence principale],data[[#This Row],[Référence principale]]),)</f>
        <v>0</v>
      </c>
    </row>
    <row r="3614" spans="1:55" x14ac:dyDescent="0.25">
      <c r="A3614" t="s">
        <v>830</v>
      </c>
      <c r="G3614" t="s">
        <v>3924</v>
      </c>
      <c r="N3614" s="2"/>
      <c r="O3614" s="2"/>
      <c r="R3614" t="s">
        <v>830</v>
      </c>
      <c r="U3614" t="s">
        <v>3048</v>
      </c>
      <c r="AD3614">
        <v>0</v>
      </c>
      <c r="AG3614">
        <v>0</v>
      </c>
      <c r="AP3614" s="3">
        <v>44556</v>
      </c>
      <c r="AY36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4" t="str">
        <f>data[[#This Row],[Différence en valeur]]&amp;data[[#This Row],[Année]]</f>
        <v>02021</v>
      </c>
      <c r="BC3614">
        <f>IF(COUNTIF($U$2:U3614,U3614)=COUNTIF(data[Référence principale],data[[#This Row],[Référence principale]]),COUNTIF(data[Référence principale],data[[#This Row],[Référence principale]]),)</f>
        <v>0</v>
      </c>
    </row>
    <row r="3615" spans="1:55" x14ac:dyDescent="0.25">
      <c r="A3615" t="s">
        <v>830</v>
      </c>
      <c r="G3615" t="s">
        <v>3924</v>
      </c>
      <c r="N3615" s="2"/>
      <c r="O3615" s="2"/>
      <c r="R3615" t="s">
        <v>830</v>
      </c>
      <c r="U3615" t="s">
        <v>3049</v>
      </c>
      <c r="AD3615">
        <v>0</v>
      </c>
      <c r="AG3615">
        <v>0</v>
      </c>
      <c r="AP3615" s="3">
        <v>44556</v>
      </c>
      <c r="AY36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5" t="str">
        <f>data[[#This Row],[Différence en valeur]]&amp;data[[#This Row],[Année]]</f>
        <v>02021</v>
      </c>
      <c r="BC3615">
        <f>IF(COUNTIF($U$2:U3615,U3615)=COUNTIF(data[Référence principale],data[[#This Row],[Référence principale]]),COUNTIF(data[Référence principale],data[[#This Row],[Référence principale]]),)</f>
        <v>0</v>
      </c>
    </row>
    <row r="3616" spans="1:55" x14ac:dyDescent="0.25">
      <c r="A3616" t="s">
        <v>830</v>
      </c>
      <c r="G3616" t="s">
        <v>3924</v>
      </c>
      <c r="N3616" s="2"/>
      <c r="O3616" s="2"/>
      <c r="R3616" t="s">
        <v>830</v>
      </c>
      <c r="U3616" t="s">
        <v>3050</v>
      </c>
      <c r="AD3616">
        <v>1</v>
      </c>
      <c r="AG3616">
        <v>17.3</v>
      </c>
      <c r="AP3616" s="3">
        <v>44556</v>
      </c>
      <c r="AY36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6" t="str">
        <f>data[[#This Row],[Différence en valeur]]&amp;data[[#This Row],[Année]]</f>
        <v>17.32021</v>
      </c>
      <c r="BC3616">
        <f>IF(COUNTIF($U$2:U3616,U3616)=COUNTIF(data[Référence principale],data[[#This Row],[Référence principale]]),COUNTIF(data[Référence principale],data[[#This Row],[Référence principale]]),)</f>
        <v>0</v>
      </c>
    </row>
    <row r="3617" spans="1:55" x14ac:dyDescent="0.25">
      <c r="A3617" t="s">
        <v>830</v>
      </c>
      <c r="G3617" t="s">
        <v>3924</v>
      </c>
      <c r="N3617" s="2"/>
      <c r="O3617" s="2"/>
      <c r="R3617" t="s">
        <v>830</v>
      </c>
      <c r="U3617" t="s">
        <v>3051</v>
      </c>
      <c r="AD3617">
        <v>0</v>
      </c>
      <c r="AG3617">
        <v>0</v>
      </c>
      <c r="AP3617" s="3">
        <v>44556</v>
      </c>
      <c r="AY36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7" t="str">
        <f>data[[#This Row],[Différence en valeur]]&amp;data[[#This Row],[Année]]</f>
        <v>02021</v>
      </c>
      <c r="BC3617">
        <f>IF(COUNTIF($U$2:U3617,U3617)=COUNTIF(data[Référence principale],data[[#This Row],[Référence principale]]),COUNTIF(data[Référence principale],data[[#This Row],[Référence principale]]),)</f>
        <v>1</v>
      </c>
    </row>
    <row r="3618" spans="1:55" x14ac:dyDescent="0.25">
      <c r="A3618" t="s">
        <v>830</v>
      </c>
      <c r="G3618" t="s">
        <v>3924</v>
      </c>
      <c r="N3618" s="2"/>
      <c r="O3618" s="2"/>
      <c r="R3618" t="s">
        <v>830</v>
      </c>
      <c r="U3618" t="s">
        <v>3052</v>
      </c>
      <c r="AD3618">
        <v>0</v>
      </c>
      <c r="AG3618">
        <v>0</v>
      </c>
      <c r="AP3618" s="3">
        <v>44556</v>
      </c>
      <c r="AY36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8" t="str">
        <f>data[[#This Row],[Différence en valeur]]&amp;data[[#This Row],[Année]]</f>
        <v>02021</v>
      </c>
      <c r="BC3618">
        <f>IF(COUNTIF($U$2:U3618,U3618)=COUNTIF(data[Référence principale],data[[#This Row],[Référence principale]]),COUNTIF(data[Référence principale],data[[#This Row],[Référence principale]]),)</f>
        <v>1</v>
      </c>
    </row>
    <row r="3619" spans="1:55" x14ac:dyDescent="0.25">
      <c r="A3619" t="s">
        <v>830</v>
      </c>
      <c r="G3619" t="s">
        <v>3924</v>
      </c>
      <c r="N3619" s="2"/>
      <c r="O3619" s="2"/>
      <c r="R3619" t="s">
        <v>830</v>
      </c>
      <c r="U3619" t="s">
        <v>3053</v>
      </c>
      <c r="AD3619">
        <v>0</v>
      </c>
      <c r="AG3619">
        <v>0</v>
      </c>
      <c r="AP3619" s="3">
        <v>44556</v>
      </c>
      <c r="AY36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19" t="str">
        <f>data[[#This Row],[Différence en valeur]]&amp;data[[#This Row],[Année]]</f>
        <v>02021</v>
      </c>
      <c r="BC3619">
        <f>IF(COUNTIF($U$2:U3619,U3619)=COUNTIF(data[Référence principale],data[[#This Row],[Référence principale]]),COUNTIF(data[Référence principale],data[[#This Row],[Référence principale]]),)</f>
        <v>1</v>
      </c>
    </row>
    <row r="3620" spans="1:55" x14ac:dyDescent="0.25">
      <c r="A3620" t="s">
        <v>830</v>
      </c>
      <c r="G3620" t="s">
        <v>3924</v>
      </c>
      <c r="N3620" s="2"/>
      <c r="O3620" s="2"/>
      <c r="R3620" t="s">
        <v>830</v>
      </c>
      <c r="U3620" t="s">
        <v>3054</v>
      </c>
      <c r="AD3620">
        <v>0</v>
      </c>
      <c r="AG3620">
        <v>0</v>
      </c>
      <c r="AP3620" s="3">
        <v>44556</v>
      </c>
      <c r="AY36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0" t="str">
        <f>data[[#This Row],[Différence en valeur]]&amp;data[[#This Row],[Année]]</f>
        <v>02021</v>
      </c>
      <c r="BC3620">
        <f>IF(COUNTIF($U$2:U3620,U3620)=COUNTIF(data[Référence principale],data[[#This Row],[Référence principale]]),COUNTIF(data[Référence principale],data[[#This Row],[Référence principale]]),)</f>
        <v>1</v>
      </c>
    </row>
    <row r="3621" spans="1:55" x14ac:dyDescent="0.25">
      <c r="A3621" t="s">
        <v>830</v>
      </c>
      <c r="G3621" t="s">
        <v>3924</v>
      </c>
      <c r="N3621" s="2"/>
      <c r="O3621" s="2"/>
      <c r="R3621" t="s">
        <v>830</v>
      </c>
      <c r="U3621" t="s">
        <v>3055</v>
      </c>
      <c r="AD3621">
        <v>-1</v>
      </c>
      <c r="AG3621">
        <v>-168.5</v>
      </c>
      <c r="AP3621" s="3">
        <v>44556</v>
      </c>
      <c r="AY36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1" t="str">
        <f>data[[#This Row],[Différence en valeur]]&amp;data[[#This Row],[Année]]</f>
        <v>-168.52021</v>
      </c>
      <c r="BC3621">
        <f>IF(COUNTIF($U$2:U3621,U3621)=COUNTIF(data[Référence principale],data[[#This Row],[Référence principale]]),COUNTIF(data[Référence principale],data[[#This Row],[Référence principale]]),)</f>
        <v>1</v>
      </c>
    </row>
    <row r="3622" spans="1:55" x14ac:dyDescent="0.25">
      <c r="A3622" t="s">
        <v>830</v>
      </c>
      <c r="G3622" t="s">
        <v>3924</v>
      </c>
      <c r="N3622" s="2"/>
      <c r="O3622" s="2"/>
      <c r="R3622" t="s">
        <v>830</v>
      </c>
      <c r="U3622" t="s">
        <v>3056</v>
      </c>
      <c r="AD3622">
        <v>0</v>
      </c>
      <c r="AG3622">
        <v>0</v>
      </c>
      <c r="AP3622" s="3">
        <v>44556</v>
      </c>
      <c r="AY36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2" t="str">
        <f>data[[#This Row],[Différence en valeur]]&amp;data[[#This Row],[Année]]</f>
        <v>02021</v>
      </c>
      <c r="BC3622">
        <f>IF(COUNTIF($U$2:U3622,U3622)=COUNTIF(data[Référence principale],data[[#This Row],[Référence principale]]),COUNTIF(data[Référence principale],data[[#This Row],[Référence principale]]),)</f>
        <v>1</v>
      </c>
    </row>
    <row r="3623" spans="1:55" x14ac:dyDescent="0.25">
      <c r="A3623" t="s">
        <v>830</v>
      </c>
      <c r="G3623" t="s">
        <v>3924</v>
      </c>
      <c r="N3623" s="2"/>
      <c r="O3623" s="2"/>
      <c r="R3623" t="s">
        <v>830</v>
      </c>
      <c r="U3623" t="s">
        <v>3057</v>
      </c>
      <c r="AD3623">
        <v>-2</v>
      </c>
      <c r="AG3623">
        <v>0</v>
      </c>
      <c r="AP3623" s="3">
        <v>44556</v>
      </c>
      <c r="AY36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3" t="str">
        <f>data[[#This Row],[Différence en valeur]]&amp;data[[#This Row],[Année]]</f>
        <v>02021</v>
      </c>
      <c r="BC3623">
        <f>IF(COUNTIF($U$2:U3623,U3623)=COUNTIF(data[Référence principale],data[[#This Row],[Référence principale]]),COUNTIF(data[Référence principale],data[[#This Row],[Référence principale]]),)</f>
        <v>1</v>
      </c>
    </row>
    <row r="3624" spans="1:55" x14ac:dyDescent="0.25">
      <c r="A3624" t="s">
        <v>830</v>
      </c>
      <c r="G3624" t="s">
        <v>3924</v>
      </c>
      <c r="N3624" s="2"/>
      <c r="O3624" s="2"/>
      <c r="R3624" t="s">
        <v>830</v>
      </c>
      <c r="U3624" t="s">
        <v>3058</v>
      </c>
      <c r="AD3624">
        <v>1</v>
      </c>
      <c r="AG3624">
        <v>29.38</v>
      </c>
      <c r="AP3624" s="3">
        <v>44556</v>
      </c>
      <c r="AY36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4" t="str">
        <f>data[[#This Row],[Différence en valeur]]&amp;data[[#This Row],[Année]]</f>
        <v>29.382021</v>
      </c>
      <c r="BC3624">
        <f>IF(COUNTIF($U$2:U3624,U3624)=COUNTIF(data[Référence principale],data[[#This Row],[Référence principale]]),COUNTIF(data[Référence principale],data[[#This Row],[Référence principale]]),)</f>
        <v>1</v>
      </c>
    </row>
    <row r="3625" spans="1:55" x14ac:dyDescent="0.25">
      <c r="A3625" t="s">
        <v>830</v>
      </c>
      <c r="G3625" t="s">
        <v>3924</v>
      </c>
      <c r="N3625" s="2"/>
      <c r="O3625" s="2"/>
      <c r="R3625" t="s">
        <v>830</v>
      </c>
      <c r="U3625" t="s">
        <v>3059</v>
      </c>
      <c r="AD3625">
        <v>0</v>
      </c>
      <c r="AG3625">
        <v>0</v>
      </c>
      <c r="AP3625" s="3">
        <v>44556</v>
      </c>
      <c r="AY36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5" t="str">
        <f>data[[#This Row],[Différence en valeur]]&amp;data[[#This Row],[Année]]</f>
        <v>02021</v>
      </c>
      <c r="BC3625">
        <f>IF(COUNTIF($U$2:U3625,U3625)=COUNTIF(data[Référence principale],data[[#This Row],[Référence principale]]),COUNTIF(data[Référence principale],data[[#This Row],[Référence principale]]),)</f>
        <v>0</v>
      </c>
    </row>
    <row r="3626" spans="1:55" x14ac:dyDescent="0.25">
      <c r="A3626" t="s">
        <v>830</v>
      </c>
      <c r="G3626" t="s">
        <v>3924</v>
      </c>
      <c r="N3626" s="2"/>
      <c r="O3626" s="2"/>
      <c r="R3626" t="s">
        <v>830</v>
      </c>
      <c r="U3626" t="s">
        <v>3059</v>
      </c>
      <c r="AD3626">
        <v>0</v>
      </c>
      <c r="AG3626">
        <v>0</v>
      </c>
      <c r="AP3626" s="3">
        <v>44556</v>
      </c>
      <c r="AY36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6" t="str">
        <f>data[[#This Row],[Différence en valeur]]&amp;data[[#This Row],[Année]]</f>
        <v>02021</v>
      </c>
      <c r="BC3626">
        <f>IF(COUNTIF($U$2:U3626,U3626)=COUNTIF(data[Référence principale],data[[#This Row],[Référence principale]]),COUNTIF(data[Référence principale],data[[#This Row],[Référence principale]]),)</f>
        <v>2</v>
      </c>
    </row>
    <row r="3627" spans="1:55" x14ac:dyDescent="0.25">
      <c r="A3627" t="s">
        <v>830</v>
      </c>
      <c r="G3627" t="s">
        <v>3924</v>
      </c>
      <c r="N3627" s="2"/>
      <c r="O3627" s="2"/>
      <c r="R3627" t="s">
        <v>830</v>
      </c>
      <c r="U3627" t="s">
        <v>3060</v>
      </c>
      <c r="AD3627">
        <v>-2</v>
      </c>
      <c r="AG3627">
        <v>-30</v>
      </c>
      <c r="AP3627" s="3">
        <v>44556</v>
      </c>
      <c r="AY36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7" t="str">
        <f>data[[#This Row],[Différence en valeur]]&amp;data[[#This Row],[Année]]</f>
        <v>-302021</v>
      </c>
      <c r="BC3627">
        <f>IF(COUNTIF($U$2:U3627,U3627)=COUNTIF(data[Référence principale],data[[#This Row],[Référence principale]]),COUNTIF(data[Référence principale],data[[#This Row],[Référence principale]]),)</f>
        <v>1</v>
      </c>
    </row>
    <row r="3628" spans="1:55" x14ac:dyDescent="0.25">
      <c r="A3628" t="s">
        <v>830</v>
      </c>
      <c r="G3628" t="s">
        <v>3924</v>
      </c>
      <c r="N3628" s="2"/>
      <c r="O3628" s="2"/>
      <c r="R3628" t="s">
        <v>830</v>
      </c>
      <c r="U3628" t="s">
        <v>3061</v>
      </c>
      <c r="AD3628">
        <v>-4</v>
      </c>
      <c r="AG3628">
        <v>-156</v>
      </c>
      <c r="AP3628" s="3">
        <v>44556</v>
      </c>
      <c r="AY36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8" t="str">
        <f>data[[#This Row],[Différence en valeur]]&amp;data[[#This Row],[Année]]</f>
        <v>-1562021</v>
      </c>
      <c r="BC3628">
        <f>IF(COUNTIF($U$2:U3628,U3628)=COUNTIF(data[Référence principale],data[[#This Row],[Référence principale]]),COUNTIF(data[Référence principale],data[[#This Row],[Référence principale]]),)</f>
        <v>1</v>
      </c>
    </row>
    <row r="3629" spans="1:55" x14ac:dyDescent="0.25">
      <c r="A3629" t="s">
        <v>830</v>
      </c>
      <c r="G3629" t="s">
        <v>3924</v>
      </c>
      <c r="N3629" s="2"/>
      <c r="O3629" s="2"/>
      <c r="R3629" t="s">
        <v>830</v>
      </c>
      <c r="U3629" t="s">
        <v>3062</v>
      </c>
      <c r="AD3629">
        <v>0</v>
      </c>
      <c r="AG3629">
        <v>0</v>
      </c>
      <c r="AP3629" s="3">
        <v>44556</v>
      </c>
      <c r="AY36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29" t="str">
        <f>data[[#This Row],[Différence en valeur]]&amp;data[[#This Row],[Année]]</f>
        <v>02021</v>
      </c>
      <c r="BC3629">
        <f>IF(COUNTIF($U$2:U3629,U3629)=COUNTIF(data[Référence principale],data[[#This Row],[Référence principale]]),COUNTIF(data[Référence principale],data[[#This Row],[Référence principale]]),)</f>
        <v>1</v>
      </c>
    </row>
    <row r="3630" spans="1:55" x14ac:dyDescent="0.25">
      <c r="A3630" t="s">
        <v>830</v>
      </c>
      <c r="G3630" t="s">
        <v>3924</v>
      </c>
      <c r="N3630" s="2"/>
      <c r="O3630" s="2"/>
      <c r="R3630" t="s">
        <v>830</v>
      </c>
      <c r="U3630" t="s">
        <v>742</v>
      </c>
      <c r="AD3630">
        <v>0</v>
      </c>
      <c r="AG3630">
        <v>0</v>
      </c>
      <c r="AP3630" s="3">
        <v>44556</v>
      </c>
      <c r="AY36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0" t="str">
        <f>data[[#This Row],[Différence en valeur]]&amp;data[[#This Row],[Année]]</f>
        <v>02021</v>
      </c>
      <c r="BC3630">
        <f>IF(COUNTIF($U$2:U3630,U3630)=COUNTIF(data[Référence principale],data[[#This Row],[Référence principale]]),COUNTIF(data[Référence principale],data[[#This Row],[Référence principale]]),)</f>
        <v>2</v>
      </c>
    </row>
    <row r="3631" spans="1:55" x14ac:dyDescent="0.25">
      <c r="A3631" t="s">
        <v>830</v>
      </c>
      <c r="G3631" t="s">
        <v>3924</v>
      </c>
      <c r="N3631" s="2"/>
      <c r="O3631" s="2"/>
      <c r="R3631" t="s">
        <v>830</v>
      </c>
      <c r="U3631" t="s">
        <v>3063</v>
      </c>
      <c r="AD3631">
        <v>-2</v>
      </c>
      <c r="AG3631">
        <v>-24.3</v>
      </c>
      <c r="AP3631" s="3">
        <v>44556</v>
      </c>
      <c r="AY36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1" t="str">
        <f>data[[#This Row],[Différence en valeur]]&amp;data[[#This Row],[Année]]</f>
        <v>-24.32021</v>
      </c>
      <c r="BC3631">
        <f>IF(COUNTIF($U$2:U3631,U3631)=COUNTIF(data[Référence principale],data[[#This Row],[Référence principale]]),COUNTIF(data[Référence principale],data[[#This Row],[Référence principale]]),)</f>
        <v>1</v>
      </c>
    </row>
    <row r="3632" spans="1:55" x14ac:dyDescent="0.25">
      <c r="A3632" t="s">
        <v>830</v>
      </c>
      <c r="G3632" t="s">
        <v>3924</v>
      </c>
      <c r="N3632" s="2"/>
      <c r="O3632" s="2"/>
      <c r="R3632" t="s">
        <v>830</v>
      </c>
      <c r="U3632" t="s">
        <v>3064</v>
      </c>
      <c r="AD3632">
        <v>0</v>
      </c>
      <c r="AG3632">
        <v>0</v>
      </c>
      <c r="AP3632" s="3">
        <v>44556</v>
      </c>
      <c r="AY36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2" t="str">
        <f>data[[#This Row],[Différence en valeur]]&amp;data[[#This Row],[Année]]</f>
        <v>02021</v>
      </c>
      <c r="BC3632">
        <f>IF(COUNTIF($U$2:U3632,U3632)=COUNTIF(data[Référence principale],data[[#This Row],[Référence principale]]),COUNTIF(data[Référence principale],data[[#This Row],[Référence principale]]),)</f>
        <v>1</v>
      </c>
    </row>
    <row r="3633" spans="1:55" x14ac:dyDescent="0.25">
      <c r="A3633" t="s">
        <v>830</v>
      </c>
      <c r="G3633" t="s">
        <v>3924</v>
      </c>
      <c r="N3633" s="2"/>
      <c r="O3633" s="2"/>
      <c r="R3633" t="s">
        <v>830</v>
      </c>
      <c r="U3633" t="s">
        <v>3065</v>
      </c>
      <c r="AD3633">
        <v>0</v>
      </c>
      <c r="AG3633">
        <v>0</v>
      </c>
      <c r="AP3633" s="3">
        <v>44556</v>
      </c>
      <c r="AY36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3" t="str">
        <f>data[[#This Row],[Différence en valeur]]&amp;data[[#This Row],[Année]]</f>
        <v>02021</v>
      </c>
      <c r="BC3633">
        <f>IF(COUNTIF($U$2:U3633,U3633)=COUNTIF(data[Référence principale],data[[#This Row],[Référence principale]]),COUNTIF(data[Référence principale],data[[#This Row],[Référence principale]]),)</f>
        <v>1</v>
      </c>
    </row>
    <row r="3634" spans="1:55" x14ac:dyDescent="0.25">
      <c r="A3634" t="s">
        <v>830</v>
      </c>
      <c r="G3634" t="s">
        <v>3924</v>
      </c>
      <c r="N3634" s="2"/>
      <c r="O3634" s="2"/>
      <c r="R3634" t="s">
        <v>830</v>
      </c>
      <c r="U3634" t="s">
        <v>3066</v>
      </c>
      <c r="AD3634">
        <v>0</v>
      </c>
      <c r="AG3634">
        <v>0</v>
      </c>
      <c r="AP3634" s="3">
        <v>44556</v>
      </c>
      <c r="AY36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4" t="str">
        <f>data[[#This Row],[Différence en valeur]]&amp;data[[#This Row],[Année]]</f>
        <v>02021</v>
      </c>
      <c r="BC3634">
        <f>IF(COUNTIF($U$2:U3634,U3634)=COUNTIF(data[Référence principale],data[[#This Row],[Référence principale]]),COUNTIF(data[Référence principale],data[[#This Row],[Référence principale]]),)</f>
        <v>1</v>
      </c>
    </row>
    <row r="3635" spans="1:55" x14ac:dyDescent="0.25">
      <c r="A3635" t="s">
        <v>830</v>
      </c>
      <c r="G3635" t="s">
        <v>3924</v>
      </c>
      <c r="N3635" s="2"/>
      <c r="O3635" s="2"/>
      <c r="R3635" t="s">
        <v>830</v>
      </c>
      <c r="U3635" t="s">
        <v>3067</v>
      </c>
      <c r="AD3635">
        <v>0</v>
      </c>
      <c r="AG3635">
        <v>0</v>
      </c>
      <c r="AP3635" s="3">
        <v>44556</v>
      </c>
      <c r="AY36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5" t="str">
        <f>data[[#This Row],[Différence en valeur]]&amp;data[[#This Row],[Année]]</f>
        <v>02021</v>
      </c>
      <c r="BC3635">
        <f>IF(COUNTIF($U$2:U3635,U3635)=COUNTIF(data[Référence principale],data[[#This Row],[Référence principale]]),COUNTIF(data[Référence principale],data[[#This Row],[Référence principale]]),)</f>
        <v>1</v>
      </c>
    </row>
    <row r="3636" spans="1:55" x14ac:dyDescent="0.25">
      <c r="A3636" t="s">
        <v>830</v>
      </c>
      <c r="G3636" t="s">
        <v>3924</v>
      </c>
      <c r="N3636" s="2"/>
      <c r="O3636" s="2"/>
      <c r="R3636" t="s">
        <v>830</v>
      </c>
      <c r="U3636" t="s">
        <v>434</v>
      </c>
      <c r="AD3636">
        <v>0</v>
      </c>
      <c r="AG3636">
        <v>0</v>
      </c>
      <c r="AP3636" s="3">
        <v>44556</v>
      </c>
      <c r="AY36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6" t="str">
        <f>data[[#This Row],[Différence en valeur]]&amp;data[[#This Row],[Année]]</f>
        <v>02021</v>
      </c>
      <c r="BC3636">
        <f>IF(COUNTIF($U$2:U3636,U3636)=COUNTIF(data[Référence principale],data[[#This Row],[Référence principale]]),COUNTIF(data[Référence principale],data[[#This Row],[Référence principale]]),)</f>
        <v>2</v>
      </c>
    </row>
    <row r="3637" spans="1:55" x14ac:dyDescent="0.25">
      <c r="A3637" t="s">
        <v>830</v>
      </c>
      <c r="G3637" t="s">
        <v>3924</v>
      </c>
      <c r="N3637" s="2"/>
      <c r="O3637" s="2"/>
      <c r="R3637" t="s">
        <v>830</v>
      </c>
      <c r="U3637" t="s">
        <v>3068</v>
      </c>
      <c r="AD3637">
        <v>8</v>
      </c>
      <c r="AG3637">
        <v>0.47199999999999998</v>
      </c>
      <c r="AP3637" s="3">
        <v>44556</v>
      </c>
      <c r="AY36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7" t="str">
        <f>data[[#This Row],[Différence en valeur]]&amp;data[[#This Row],[Année]]</f>
        <v>0.4722021</v>
      </c>
      <c r="BC3637">
        <f>IF(COUNTIF($U$2:U3637,U3637)=COUNTIF(data[Référence principale],data[[#This Row],[Référence principale]]),COUNTIF(data[Référence principale],data[[#This Row],[Référence principale]]),)</f>
        <v>1</v>
      </c>
    </row>
    <row r="3638" spans="1:55" x14ac:dyDescent="0.25">
      <c r="A3638" t="s">
        <v>830</v>
      </c>
      <c r="G3638" t="s">
        <v>3924</v>
      </c>
      <c r="N3638" s="2"/>
      <c r="O3638" s="2"/>
      <c r="R3638" t="s">
        <v>830</v>
      </c>
      <c r="U3638" t="s">
        <v>3069</v>
      </c>
      <c r="AD3638">
        <v>16</v>
      </c>
      <c r="AG3638">
        <v>1.6</v>
      </c>
      <c r="AP3638" s="3">
        <v>44556</v>
      </c>
      <c r="AY36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8" t="str">
        <f>data[[#This Row],[Différence en valeur]]&amp;data[[#This Row],[Année]]</f>
        <v>1.62021</v>
      </c>
      <c r="BC3638">
        <f>IF(COUNTIF($U$2:U3638,U3638)=COUNTIF(data[Référence principale],data[[#This Row],[Référence principale]]),COUNTIF(data[Référence principale],data[[#This Row],[Référence principale]]),)</f>
        <v>1</v>
      </c>
    </row>
    <row r="3639" spans="1:55" x14ac:dyDescent="0.25">
      <c r="A3639" t="s">
        <v>830</v>
      </c>
      <c r="G3639" t="s">
        <v>3924</v>
      </c>
      <c r="N3639" s="2"/>
      <c r="O3639" s="2"/>
      <c r="R3639" t="s">
        <v>830</v>
      </c>
      <c r="U3639" t="s">
        <v>3070</v>
      </c>
      <c r="AD3639">
        <v>18</v>
      </c>
      <c r="AG3639">
        <v>1.8</v>
      </c>
      <c r="AP3639" s="3">
        <v>44556</v>
      </c>
      <c r="AY36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39" t="str">
        <f>data[[#This Row],[Différence en valeur]]&amp;data[[#This Row],[Année]]</f>
        <v>1.82021</v>
      </c>
      <c r="BC3639">
        <f>IF(COUNTIF($U$2:U3639,U3639)=COUNTIF(data[Référence principale],data[[#This Row],[Référence principale]]),COUNTIF(data[Référence principale],data[[#This Row],[Référence principale]]),)</f>
        <v>1</v>
      </c>
    </row>
    <row r="3640" spans="1:55" x14ac:dyDescent="0.25">
      <c r="A3640" t="s">
        <v>830</v>
      </c>
      <c r="G3640" t="s">
        <v>3924</v>
      </c>
      <c r="N3640" s="2"/>
      <c r="O3640" s="2"/>
      <c r="R3640" t="s">
        <v>830</v>
      </c>
      <c r="U3640" t="s">
        <v>3071</v>
      </c>
      <c r="AD3640">
        <v>0</v>
      </c>
      <c r="AG3640">
        <v>0</v>
      </c>
      <c r="AP3640" s="3">
        <v>44556</v>
      </c>
      <c r="AY36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0" t="str">
        <f>data[[#This Row],[Différence en valeur]]&amp;data[[#This Row],[Année]]</f>
        <v>02021</v>
      </c>
      <c r="BC3640">
        <f>IF(COUNTIF($U$2:U3640,U3640)=COUNTIF(data[Référence principale],data[[#This Row],[Référence principale]]),COUNTIF(data[Référence principale],data[[#This Row],[Référence principale]]),)</f>
        <v>1</v>
      </c>
    </row>
    <row r="3641" spans="1:55" x14ac:dyDescent="0.25">
      <c r="A3641" t="s">
        <v>830</v>
      </c>
      <c r="G3641" t="s">
        <v>3924</v>
      </c>
      <c r="N3641" s="2"/>
      <c r="O3641" s="2"/>
      <c r="R3641" t="s">
        <v>830</v>
      </c>
      <c r="U3641" t="s">
        <v>3072</v>
      </c>
      <c r="AD3641">
        <v>0</v>
      </c>
      <c r="AG3641">
        <v>0</v>
      </c>
      <c r="AP3641" s="3">
        <v>44556</v>
      </c>
      <c r="AY36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1" t="str">
        <f>data[[#This Row],[Différence en valeur]]&amp;data[[#This Row],[Année]]</f>
        <v>02021</v>
      </c>
      <c r="BC3641">
        <f>IF(COUNTIF($U$2:U3641,U3641)=COUNTIF(data[Référence principale],data[[#This Row],[Référence principale]]),COUNTIF(data[Référence principale],data[[#This Row],[Référence principale]]),)</f>
        <v>1</v>
      </c>
    </row>
    <row r="3642" spans="1:55" x14ac:dyDescent="0.25">
      <c r="A3642" t="s">
        <v>830</v>
      </c>
      <c r="G3642" t="s">
        <v>3924</v>
      </c>
      <c r="N3642" s="2"/>
      <c r="O3642" s="2"/>
      <c r="R3642" t="s">
        <v>830</v>
      </c>
      <c r="U3642" t="s">
        <v>3073</v>
      </c>
      <c r="AD3642">
        <v>0</v>
      </c>
      <c r="AG3642">
        <v>0</v>
      </c>
      <c r="AP3642" s="3">
        <v>44556</v>
      </c>
      <c r="AY36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2" t="str">
        <f>data[[#This Row],[Différence en valeur]]&amp;data[[#This Row],[Année]]</f>
        <v>02021</v>
      </c>
      <c r="BC3642">
        <f>IF(COUNTIF($U$2:U3642,U3642)=COUNTIF(data[Référence principale],data[[#This Row],[Référence principale]]),COUNTIF(data[Référence principale],data[[#This Row],[Référence principale]]),)</f>
        <v>1</v>
      </c>
    </row>
    <row r="3643" spans="1:55" x14ac:dyDescent="0.25">
      <c r="A3643" t="s">
        <v>830</v>
      </c>
      <c r="G3643" t="s">
        <v>3924</v>
      </c>
      <c r="N3643" s="2"/>
      <c r="O3643" s="2"/>
      <c r="R3643" t="s">
        <v>830</v>
      </c>
      <c r="U3643" t="s">
        <v>3074</v>
      </c>
      <c r="AD3643">
        <v>0</v>
      </c>
      <c r="AG3643">
        <v>0</v>
      </c>
      <c r="AP3643" s="3">
        <v>44556</v>
      </c>
      <c r="AY36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3" t="str">
        <f>data[[#This Row],[Différence en valeur]]&amp;data[[#This Row],[Année]]</f>
        <v>02021</v>
      </c>
      <c r="BC3643">
        <f>IF(COUNTIF($U$2:U3643,U3643)=COUNTIF(data[Référence principale],data[[#This Row],[Référence principale]]),COUNTIF(data[Référence principale],data[[#This Row],[Référence principale]]),)</f>
        <v>1</v>
      </c>
    </row>
    <row r="3644" spans="1:55" x14ac:dyDescent="0.25">
      <c r="A3644" t="s">
        <v>830</v>
      </c>
      <c r="G3644" t="s">
        <v>3924</v>
      </c>
      <c r="N3644" s="2"/>
      <c r="O3644" s="2"/>
      <c r="R3644" t="s">
        <v>830</v>
      </c>
      <c r="U3644" t="s">
        <v>3075</v>
      </c>
      <c r="AD3644">
        <v>0</v>
      </c>
      <c r="AG3644">
        <v>0</v>
      </c>
      <c r="AP3644" s="3">
        <v>44556</v>
      </c>
      <c r="AY36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4" t="str">
        <f>data[[#This Row],[Différence en valeur]]&amp;data[[#This Row],[Année]]</f>
        <v>02021</v>
      </c>
      <c r="BC3644">
        <f>IF(COUNTIF($U$2:U3644,U3644)=COUNTIF(data[Référence principale],data[[#This Row],[Référence principale]]),COUNTIF(data[Référence principale],data[[#This Row],[Référence principale]]),)</f>
        <v>1</v>
      </c>
    </row>
    <row r="3645" spans="1:55" x14ac:dyDescent="0.25">
      <c r="A3645" t="s">
        <v>830</v>
      </c>
      <c r="G3645" t="s">
        <v>3924</v>
      </c>
      <c r="N3645" s="2"/>
      <c r="O3645" s="2"/>
      <c r="R3645" t="s">
        <v>830</v>
      </c>
      <c r="U3645" t="s">
        <v>3076</v>
      </c>
      <c r="AD3645">
        <v>0</v>
      </c>
      <c r="AG3645">
        <v>0</v>
      </c>
      <c r="AP3645" s="3">
        <v>44556</v>
      </c>
      <c r="AY36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5" t="str">
        <f>data[[#This Row],[Différence en valeur]]&amp;data[[#This Row],[Année]]</f>
        <v>02021</v>
      </c>
      <c r="BC3645">
        <f>IF(COUNTIF($U$2:U3645,U3645)=COUNTIF(data[Référence principale],data[[#This Row],[Référence principale]]),COUNTIF(data[Référence principale],data[[#This Row],[Référence principale]]),)</f>
        <v>1</v>
      </c>
    </row>
    <row r="3646" spans="1:55" x14ac:dyDescent="0.25">
      <c r="A3646" t="s">
        <v>830</v>
      </c>
      <c r="G3646" t="s">
        <v>3924</v>
      </c>
      <c r="N3646" s="2"/>
      <c r="O3646" s="2"/>
      <c r="R3646" t="s">
        <v>830</v>
      </c>
      <c r="U3646" t="s">
        <v>286</v>
      </c>
      <c r="AD3646">
        <v>-2</v>
      </c>
      <c r="AG3646">
        <v>0</v>
      </c>
      <c r="AP3646" s="3">
        <v>44556</v>
      </c>
      <c r="AY36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6" t="str">
        <f>data[[#This Row],[Différence en valeur]]&amp;data[[#This Row],[Année]]</f>
        <v>02021</v>
      </c>
      <c r="BC3646">
        <f>IF(COUNTIF($U$2:U3646,U3646)=COUNTIF(data[Référence principale],data[[#This Row],[Référence principale]]),COUNTIF(data[Référence principale],data[[#This Row],[Référence principale]]),)</f>
        <v>2</v>
      </c>
    </row>
    <row r="3647" spans="1:55" x14ac:dyDescent="0.25">
      <c r="A3647" t="s">
        <v>830</v>
      </c>
      <c r="G3647" t="s">
        <v>3924</v>
      </c>
      <c r="N3647" s="2"/>
      <c r="O3647" s="2"/>
      <c r="R3647" t="s">
        <v>830</v>
      </c>
      <c r="U3647" t="s">
        <v>3077</v>
      </c>
      <c r="AD3647">
        <v>0</v>
      </c>
      <c r="AG3647">
        <v>0</v>
      </c>
      <c r="AP3647" s="3">
        <v>44556</v>
      </c>
      <c r="AY36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7" t="str">
        <f>data[[#This Row],[Différence en valeur]]&amp;data[[#This Row],[Année]]</f>
        <v>02021</v>
      </c>
      <c r="BC3647">
        <f>IF(COUNTIF($U$2:U3647,U3647)=COUNTIF(data[Référence principale],data[[#This Row],[Référence principale]]),COUNTIF(data[Référence principale],data[[#This Row],[Référence principale]]),)</f>
        <v>1</v>
      </c>
    </row>
    <row r="3648" spans="1:55" x14ac:dyDescent="0.25">
      <c r="A3648" t="s">
        <v>830</v>
      </c>
      <c r="G3648" t="s">
        <v>3924</v>
      </c>
      <c r="N3648" s="2"/>
      <c r="O3648" s="2"/>
      <c r="R3648" t="s">
        <v>830</v>
      </c>
      <c r="U3648" t="s">
        <v>521</v>
      </c>
      <c r="AD3648">
        <v>0</v>
      </c>
      <c r="AG3648">
        <v>0</v>
      </c>
      <c r="AP3648" s="3">
        <v>44556</v>
      </c>
      <c r="AY36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8" t="str">
        <f>data[[#This Row],[Différence en valeur]]&amp;data[[#This Row],[Année]]</f>
        <v>02021</v>
      </c>
      <c r="BC3648">
        <f>IF(COUNTIF($U$2:U3648,U3648)=COUNTIF(data[Référence principale],data[[#This Row],[Référence principale]]),COUNTIF(data[Référence principale],data[[#This Row],[Référence principale]]),)</f>
        <v>2</v>
      </c>
    </row>
    <row r="3649" spans="1:55" x14ac:dyDescent="0.25">
      <c r="A3649" t="s">
        <v>830</v>
      </c>
      <c r="G3649" t="s">
        <v>3924</v>
      </c>
      <c r="N3649" s="2"/>
      <c r="O3649" s="2"/>
      <c r="R3649" t="s">
        <v>830</v>
      </c>
      <c r="U3649" t="s">
        <v>3078</v>
      </c>
      <c r="AD3649">
        <v>0</v>
      </c>
      <c r="AG3649">
        <v>0</v>
      </c>
      <c r="AP3649" s="3">
        <v>44556</v>
      </c>
      <c r="AY36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49" t="str">
        <f>data[[#This Row],[Différence en valeur]]&amp;data[[#This Row],[Année]]</f>
        <v>02021</v>
      </c>
      <c r="BC3649">
        <f>IF(COUNTIF($U$2:U3649,U3649)=COUNTIF(data[Référence principale],data[[#This Row],[Référence principale]]),COUNTIF(data[Référence principale],data[[#This Row],[Référence principale]]),)</f>
        <v>1</v>
      </c>
    </row>
    <row r="3650" spans="1:55" x14ac:dyDescent="0.25">
      <c r="A3650" t="s">
        <v>830</v>
      </c>
      <c r="G3650" t="s">
        <v>3924</v>
      </c>
      <c r="N3650" s="2"/>
      <c r="O3650" s="2"/>
      <c r="R3650" t="s">
        <v>830</v>
      </c>
      <c r="U3650" t="s">
        <v>3079</v>
      </c>
      <c r="AD3650">
        <v>0</v>
      </c>
      <c r="AG3650">
        <v>0</v>
      </c>
      <c r="AP3650" s="3">
        <v>44556</v>
      </c>
      <c r="AY36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0" t="str">
        <f>data[[#This Row],[Différence en valeur]]&amp;data[[#This Row],[Année]]</f>
        <v>02021</v>
      </c>
      <c r="BC3650">
        <f>IF(COUNTIF($U$2:U3650,U3650)=COUNTIF(data[Référence principale],data[[#This Row],[Référence principale]]),COUNTIF(data[Référence principale],data[[#This Row],[Référence principale]]),)</f>
        <v>0</v>
      </c>
    </row>
    <row r="3651" spans="1:55" x14ac:dyDescent="0.25">
      <c r="A3651" t="s">
        <v>830</v>
      </c>
      <c r="G3651" t="s">
        <v>3924</v>
      </c>
      <c r="N3651" s="2"/>
      <c r="O3651" s="2"/>
      <c r="R3651" t="s">
        <v>830</v>
      </c>
      <c r="U3651" t="s">
        <v>522</v>
      </c>
      <c r="AD3651">
        <v>0</v>
      </c>
      <c r="AG3651">
        <v>0</v>
      </c>
      <c r="AP3651" s="3">
        <v>44556</v>
      </c>
      <c r="AY36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1" t="str">
        <f>data[[#This Row],[Différence en valeur]]&amp;data[[#This Row],[Année]]</f>
        <v>02021</v>
      </c>
      <c r="BC3651">
        <f>IF(COUNTIF($U$2:U3651,U3651)=COUNTIF(data[Référence principale],data[[#This Row],[Référence principale]]),COUNTIF(data[Référence principale],data[[#This Row],[Référence principale]]),)</f>
        <v>2</v>
      </c>
    </row>
    <row r="3652" spans="1:55" x14ac:dyDescent="0.25">
      <c r="A3652" t="s">
        <v>830</v>
      </c>
      <c r="G3652" t="s">
        <v>3924</v>
      </c>
      <c r="N3652" s="2"/>
      <c r="O3652" s="2"/>
      <c r="R3652" t="s">
        <v>830</v>
      </c>
      <c r="U3652" t="s">
        <v>3080</v>
      </c>
      <c r="AD3652">
        <v>5</v>
      </c>
      <c r="AG3652">
        <v>1.5</v>
      </c>
      <c r="AP3652" s="3">
        <v>44556</v>
      </c>
      <c r="AY36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2" t="str">
        <f>data[[#This Row],[Différence en valeur]]&amp;data[[#This Row],[Année]]</f>
        <v>1.52021</v>
      </c>
      <c r="BC3652">
        <f>IF(COUNTIF($U$2:U3652,U3652)=COUNTIF(data[Référence principale],data[[#This Row],[Référence principale]]),COUNTIF(data[Référence principale],data[[#This Row],[Référence principale]]),)</f>
        <v>1</v>
      </c>
    </row>
    <row r="3653" spans="1:55" x14ac:dyDescent="0.25">
      <c r="A3653" t="s">
        <v>830</v>
      </c>
      <c r="G3653" t="s">
        <v>3924</v>
      </c>
      <c r="N3653" s="2"/>
      <c r="O3653" s="2"/>
      <c r="R3653" t="s">
        <v>830</v>
      </c>
      <c r="U3653" t="s">
        <v>3081</v>
      </c>
      <c r="AD3653">
        <v>0</v>
      </c>
      <c r="AG3653">
        <v>0</v>
      </c>
      <c r="AP3653" s="3">
        <v>44556</v>
      </c>
      <c r="AY36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3" t="str">
        <f>data[[#This Row],[Différence en valeur]]&amp;data[[#This Row],[Année]]</f>
        <v>02021</v>
      </c>
      <c r="BC3653">
        <f>IF(COUNTIF($U$2:U3653,U3653)=COUNTIF(data[Référence principale],data[[#This Row],[Référence principale]]),COUNTIF(data[Référence principale],data[[#This Row],[Référence principale]]),)</f>
        <v>1</v>
      </c>
    </row>
    <row r="3654" spans="1:55" x14ac:dyDescent="0.25">
      <c r="A3654" t="s">
        <v>830</v>
      </c>
      <c r="G3654" t="s">
        <v>3924</v>
      </c>
      <c r="N3654" s="2"/>
      <c r="O3654" s="2"/>
      <c r="R3654" t="s">
        <v>830</v>
      </c>
      <c r="U3654" t="s">
        <v>3082</v>
      </c>
      <c r="AD3654">
        <v>0</v>
      </c>
      <c r="AG3654">
        <v>0</v>
      </c>
      <c r="AP3654" s="3">
        <v>44556</v>
      </c>
      <c r="AY36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4" t="str">
        <f>data[[#This Row],[Différence en valeur]]&amp;data[[#This Row],[Année]]</f>
        <v>02021</v>
      </c>
      <c r="BC3654">
        <f>IF(COUNTIF($U$2:U3654,U3654)=COUNTIF(data[Référence principale],data[[#This Row],[Référence principale]]),COUNTIF(data[Référence principale],data[[#This Row],[Référence principale]]),)</f>
        <v>1</v>
      </c>
    </row>
    <row r="3655" spans="1:55" x14ac:dyDescent="0.25">
      <c r="A3655" t="s">
        <v>830</v>
      </c>
      <c r="G3655" t="s">
        <v>3924</v>
      </c>
      <c r="N3655" s="2"/>
      <c r="O3655" s="2"/>
      <c r="R3655" t="s">
        <v>830</v>
      </c>
      <c r="U3655" t="s">
        <v>3083</v>
      </c>
      <c r="AD3655">
        <v>0</v>
      </c>
      <c r="AG3655">
        <v>0</v>
      </c>
      <c r="AP3655" s="3">
        <v>44556</v>
      </c>
      <c r="AY36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5" t="str">
        <f>data[[#This Row],[Différence en valeur]]&amp;data[[#This Row],[Année]]</f>
        <v>02021</v>
      </c>
      <c r="BC3655">
        <f>IF(COUNTIF($U$2:U3655,U3655)=COUNTIF(data[Référence principale],data[[#This Row],[Référence principale]]),COUNTIF(data[Référence principale],data[[#This Row],[Référence principale]]),)</f>
        <v>2</v>
      </c>
    </row>
    <row r="3656" spans="1:55" x14ac:dyDescent="0.25">
      <c r="A3656" t="s">
        <v>830</v>
      </c>
      <c r="G3656" t="s">
        <v>3924</v>
      </c>
      <c r="N3656" s="2"/>
      <c r="O3656" s="2"/>
      <c r="R3656" t="s">
        <v>830</v>
      </c>
      <c r="U3656" t="s">
        <v>3084</v>
      </c>
      <c r="AD3656">
        <v>0</v>
      </c>
      <c r="AG3656">
        <v>0</v>
      </c>
      <c r="AP3656" s="3">
        <v>44556</v>
      </c>
      <c r="AY36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6" t="str">
        <f>data[[#This Row],[Différence en valeur]]&amp;data[[#This Row],[Année]]</f>
        <v>02021</v>
      </c>
      <c r="BC3656">
        <f>IF(COUNTIF($U$2:U3656,U3656)=COUNTIF(data[Référence principale],data[[#This Row],[Référence principale]]),COUNTIF(data[Référence principale],data[[#This Row],[Référence principale]]),)</f>
        <v>1</v>
      </c>
    </row>
    <row r="3657" spans="1:55" x14ac:dyDescent="0.25">
      <c r="A3657" t="s">
        <v>830</v>
      </c>
      <c r="G3657" t="s">
        <v>3924</v>
      </c>
      <c r="N3657" s="2"/>
      <c r="O3657" s="2"/>
      <c r="R3657" t="s">
        <v>830</v>
      </c>
      <c r="U3657" t="s">
        <v>3085</v>
      </c>
      <c r="AD3657">
        <v>105</v>
      </c>
      <c r="AG3657">
        <v>12.6</v>
      </c>
      <c r="AP3657" s="3">
        <v>44556</v>
      </c>
      <c r="AY36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7" t="str">
        <f>data[[#This Row],[Différence en valeur]]&amp;data[[#This Row],[Année]]</f>
        <v>12.62021</v>
      </c>
      <c r="BC3657">
        <f>IF(COUNTIF($U$2:U3657,U3657)=COUNTIF(data[Référence principale],data[[#This Row],[Référence principale]]),COUNTIF(data[Référence principale],data[[#This Row],[Référence principale]]),)</f>
        <v>1</v>
      </c>
    </row>
    <row r="3658" spans="1:55" x14ac:dyDescent="0.25">
      <c r="A3658" t="s">
        <v>830</v>
      </c>
      <c r="G3658" t="s">
        <v>3924</v>
      </c>
      <c r="N3658" s="2"/>
      <c r="O3658" s="2"/>
      <c r="R3658" t="s">
        <v>830</v>
      </c>
      <c r="U3658" t="s">
        <v>3086</v>
      </c>
      <c r="AD3658">
        <v>0</v>
      </c>
      <c r="AG3658">
        <v>0</v>
      </c>
      <c r="AP3658" s="3">
        <v>44556</v>
      </c>
      <c r="AY36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8" t="str">
        <f>data[[#This Row],[Différence en valeur]]&amp;data[[#This Row],[Année]]</f>
        <v>02021</v>
      </c>
      <c r="BC3658">
        <f>IF(COUNTIF($U$2:U3658,U3658)=COUNTIF(data[Référence principale],data[[#This Row],[Référence principale]]),COUNTIF(data[Référence principale],data[[#This Row],[Référence principale]]),)</f>
        <v>1</v>
      </c>
    </row>
    <row r="3659" spans="1:55" x14ac:dyDescent="0.25">
      <c r="A3659" t="s">
        <v>830</v>
      </c>
      <c r="G3659" t="s">
        <v>3924</v>
      </c>
      <c r="N3659" s="2"/>
      <c r="O3659" s="2"/>
      <c r="R3659" t="s">
        <v>830</v>
      </c>
      <c r="U3659" t="s">
        <v>3087</v>
      </c>
      <c r="AD3659">
        <v>0</v>
      </c>
      <c r="AG3659">
        <v>0</v>
      </c>
      <c r="AP3659" s="3">
        <v>44556</v>
      </c>
      <c r="AY36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59" t="str">
        <f>data[[#This Row],[Différence en valeur]]&amp;data[[#This Row],[Année]]</f>
        <v>02021</v>
      </c>
      <c r="BC3659">
        <f>IF(COUNTIF($U$2:U3659,U3659)=COUNTIF(data[Référence principale],data[[#This Row],[Référence principale]]),COUNTIF(data[Référence principale],data[[#This Row],[Référence principale]]),)</f>
        <v>1</v>
      </c>
    </row>
    <row r="3660" spans="1:55" x14ac:dyDescent="0.25">
      <c r="A3660" t="s">
        <v>830</v>
      </c>
      <c r="G3660" t="s">
        <v>3924</v>
      </c>
      <c r="N3660" s="2"/>
      <c r="O3660" s="2"/>
      <c r="R3660" t="s">
        <v>830</v>
      </c>
      <c r="U3660" t="s">
        <v>3088</v>
      </c>
      <c r="AD3660">
        <v>-2</v>
      </c>
      <c r="AG3660">
        <v>-130</v>
      </c>
      <c r="AP3660" s="3">
        <v>44556</v>
      </c>
      <c r="AY36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0" t="str">
        <f>data[[#This Row],[Différence en valeur]]&amp;data[[#This Row],[Année]]</f>
        <v>-1302021</v>
      </c>
      <c r="BC3660">
        <f>IF(COUNTIF($U$2:U3660,U3660)=COUNTIF(data[Référence principale],data[[#This Row],[Référence principale]]),COUNTIF(data[Référence principale],data[[#This Row],[Référence principale]]),)</f>
        <v>2</v>
      </c>
    </row>
    <row r="3661" spans="1:55" x14ac:dyDescent="0.25">
      <c r="A3661" t="s">
        <v>830</v>
      </c>
      <c r="G3661" t="s">
        <v>3924</v>
      </c>
      <c r="N3661" s="2"/>
      <c r="O3661" s="2"/>
      <c r="R3661" t="s">
        <v>830</v>
      </c>
      <c r="U3661" t="s">
        <v>3089</v>
      </c>
      <c r="AD3661">
        <v>0</v>
      </c>
      <c r="AG3661">
        <v>0</v>
      </c>
      <c r="AP3661" s="3">
        <v>44556</v>
      </c>
      <c r="AY36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1" t="str">
        <f>data[[#This Row],[Différence en valeur]]&amp;data[[#This Row],[Année]]</f>
        <v>02021</v>
      </c>
      <c r="BC3661">
        <f>IF(COUNTIF($U$2:U3661,U3661)=COUNTIF(data[Référence principale],data[[#This Row],[Référence principale]]),COUNTIF(data[Référence principale],data[[#This Row],[Référence principale]]),)</f>
        <v>1</v>
      </c>
    </row>
    <row r="3662" spans="1:55" x14ac:dyDescent="0.25">
      <c r="A3662" t="s">
        <v>830</v>
      </c>
      <c r="G3662" t="s">
        <v>3924</v>
      </c>
      <c r="N3662" s="2"/>
      <c r="O3662" s="2"/>
      <c r="R3662" t="s">
        <v>830</v>
      </c>
      <c r="U3662" t="s">
        <v>3090</v>
      </c>
      <c r="AD3662">
        <v>0</v>
      </c>
      <c r="AG3662">
        <v>0</v>
      </c>
      <c r="AP3662" s="3">
        <v>44556</v>
      </c>
      <c r="AY36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2" t="str">
        <f>data[[#This Row],[Différence en valeur]]&amp;data[[#This Row],[Année]]</f>
        <v>02021</v>
      </c>
      <c r="BC3662">
        <f>IF(COUNTIF($U$2:U3662,U3662)=COUNTIF(data[Référence principale],data[[#This Row],[Référence principale]]),COUNTIF(data[Référence principale],data[[#This Row],[Référence principale]]),)</f>
        <v>1</v>
      </c>
    </row>
    <row r="3663" spans="1:55" x14ac:dyDescent="0.25">
      <c r="A3663" t="s">
        <v>830</v>
      </c>
      <c r="G3663" t="s">
        <v>3924</v>
      </c>
      <c r="N3663" s="2"/>
      <c r="O3663" s="2"/>
      <c r="R3663" t="s">
        <v>830</v>
      </c>
      <c r="U3663" t="s">
        <v>139</v>
      </c>
      <c r="AD3663">
        <v>0</v>
      </c>
      <c r="AG3663">
        <v>0</v>
      </c>
      <c r="AP3663" s="3">
        <v>44556</v>
      </c>
      <c r="AY36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3" t="str">
        <f>data[[#This Row],[Différence en valeur]]&amp;data[[#This Row],[Année]]</f>
        <v>02021</v>
      </c>
      <c r="BC3663">
        <f>IF(COUNTIF($U$2:U3663,U3663)=COUNTIF(data[Référence principale],data[[#This Row],[Référence principale]]),COUNTIF(data[Référence principale],data[[#This Row],[Référence principale]]),)</f>
        <v>2</v>
      </c>
    </row>
    <row r="3664" spans="1:55" x14ac:dyDescent="0.25">
      <c r="A3664" t="s">
        <v>830</v>
      </c>
      <c r="G3664" t="s">
        <v>3924</v>
      </c>
      <c r="N3664" s="2"/>
      <c r="O3664" s="2"/>
      <c r="R3664" t="s">
        <v>830</v>
      </c>
      <c r="U3664" t="s">
        <v>3091</v>
      </c>
      <c r="AD3664">
        <v>0</v>
      </c>
      <c r="AG3664">
        <v>0</v>
      </c>
      <c r="AP3664" s="3">
        <v>44556</v>
      </c>
      <c r="AY36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4" t="str">
        <f>data[[#This Row],[Différence en valeur]]&amp;data[[#This Row],[Année]]</f>
        <v>02021</v>
      </c>
      <c r="BC3664">
        <f>IF(COUNTIF($U$2:U3664,U3664)=COUNTIF(data[Référence principale],data[[#This Row],[Référence principale]]),COUNTIF(data[Référence principale],data[[#This Row],[Référence principale]]),)</f>
        <v>1</v>
      </c>
    </row>
    <row r="3665" spans="1:55" x14ac:dyDescent="0.25">
      <c r="A3665" t="s">
        <v>830</v>
      </c>
      <c r="G3665" t="s">
        <v>3924</v>
      </c>
      <c r="N3665" s="2"/>
      <c r="O3665" s="2"/>
      <c r="R3665" t="s">
        <v>830</v>
      </c>
      <c r="U3665" t="s">
        <v>140</v>
      </c>
      <c r="AD3665">
        <v>0</v>
      </c>
      <c r="AG3665">
        <v>0</v>
      </c>
      <c r="AP3665" s="3">
        <v>44556</v>
      </c>
      <c r="AY36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5" t="str">
        <f>data[[#This Row],[Différence en valeur]]&amp;data[[#This Row],[Année]]</f>
        <v>02021</v>
      </c>
      <c r="BC3665">
        <f>IF(COUNTIF($U$2:U3665,U3665)=COUNTIF(data[Référence principale],data[[#This Row],[Référence principale]]),COUNTIF(data[Référence principale],data[[#This Row],[Référence principale]]),)</f>
        <v>2</v>
      </c>
    </row>
    <row r="3666" spans="1:55" x14ac:dyDescent="0.25">
      <c r="A3666" t="s">
        <v>830</v>
      </c>
      <c r="G3666" t="s">
        <v>3924</v>
      </c>
      <c r="N3666" s="2"/>
      <c r="O3666" s="2"/>
      <c r="R3666" t="s">
        <v>830</v>
      </c>
      <c r="U3666" t="s">
        <v>3092</v>
      </c>
      <c r="AD3666">
        <v>0</v>
      </c>
      <c r="AG3666">
        <v>0</v>
      </c>
      <c r="AP3666" s="3">
        <v>44556</v>
      </c>
      <c r="AY36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6" t="str">
        <f>data[[#This Row],[Différence en valeur]]&amp;data[[#This Row],[Année]]</f>
        <v>02021</v>
      </c>
      <c r="BC3666">
        <f>IF(COUNTIF($U$2:U3666,U3666)=COUNTIF(data[Référence principale],data[[#This Row],[Référence principale]]),COUNTIF(data[Référence principale],data[[#This Row],[Référence principale]]),)</f>
        <v>1</v>
      </c>
    </row>
    <row r="3667" spans="1:55" x14ac:dyDescent="0.25">
      <c r="A3667" t="s">
        <v>830</v>
      </c>
      <c r="G3667" t="s">
        <v>3924</v>
      </c>
      <c r="N3667" s="2"/>
      <c r="O3667" s="2"/>
      <c r="R3667" t="s">
        <v>830</v>
      </c>
      <c r="U3667" t="s">
        <v>3093</v>
      </c>
      <c r="AD3667">
        <v>0</v>
      </c>
      <c r="AG3667">
        <v>0</v>
      </c>
      <c r="AP3667" s="3">
        <v>44556</v>
      </c>
      <c r="AY36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7" t="str">
        <f>data[[#This Row],[Différence en valeur]]&amp;data[[#This Row],[Année]]</f>
        <v>02021</v>
      </c>
      <c r="BC3667">
        <f>IF(COUNTIF($U$2:U3667,U3667)=COUNTIF(data[Référence principale],data[[#This Row],[Référence principale]]),COUNTIF(data[Référence principale],data[[#This Row],[Référence principale]]),)</f>
        <v>1</v>
      </c>
    </row>
    <row r="3668" spans="1:55" x14ac:dyDescent="0.25">
      <c r="A3668" t="s">
        <v>830</v>
      </c>
      <c r="G3668" t="s">
        <v>3924</v>
      </c>
      <c r="N3668" s="2"/>
      <c r="O3668" s="2"/>
      <c r="R3668" t="s">
        <v>830</v>
      </c>
      <c r="U3668" t="s">
        <v>3094</v>
      </c>
      <c r="AD3668">
        <v>0</v>
      </c>
      <c r="AG3668">
        <v>0</v>
      </c>
      <c r="AP3668" s="3">
        <v>44556</v>
      </c>
      <c r="AY36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8" t="str">
        <f>data[[#This Row],[Différence en valeur]]&amp;data[[#This Row],[Année]]</f>
        <v>02021</v>
      </c>
      <c r="BC3668">
        <f>IF(COUNTIF($U$2:U3668,U3668)=COUNTIF(data[Référence principale],data[[#This Row],[Référence principale]]),COUNTIF(data[Référence principale],data[[#This Row],[Référence principale]]),)</f>
        <v>1</v>
      </c>
    </row>
    <row r="3669" spans="1:55" x14ac:dyDescent="0.25">
      <c r="A3669" t="s">
        <v>830</v>
      </c>
      <c r="G3669" t="s">
        <v>3924</v>
      </c>
      <c r="N3669" s="2"/>
      <c r="O3669" s="2"/>
      <c r="R3669" t="s">
        <v>830</v>
      </c>
      <c r="U3669" t="s">
        <v>3095</v>
      </c>
      <c r="AD3669">
        <v>0</v>
      </c>
      <c r="AG3669">
        <v>0</v>
      </c>
      <c r="AP3669" s="3">
        <v>44556</v>
      </c>
      <c r="AY36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69" t="str">
        <f>data[[#This Row],[Différence en valeur]]&amp;data[[#This Row],[Année]]</f>
        <v>02021</v>
      </c>
      <c r="BC3669">
        <f>IF(COUNTIF($U$2:U3669,U3669)=COUNTIF(data[Référence principale],data[[#This Row],[Référence principale]]),COUNTIF(data[Référence principale],data[[#This Row],[Référence principale]]),)</f>
        <v>1</v>
      </c>
    </row>
    <row r="3670" spans="1:55" x14ac:dyDescent="0.25">
      <c r="A3670" t="s">
        <v>830</v>
      </c>
      <c r="G3670" t="s">
        <v>3924</v>
      </c>
      <c r="N3670" s="2"/>
      <c r="O3670" s="2"/>
      <c r="R3670" t="s">
        <v>830</v>
      </c>
      <c r="U3670" t="s">
        <v>3096</v>
      </c>
      <c r="AD3670">
        <v>0</v>
      </c>
      <c r="AG3670">
        <v>0</v>
      </c>
      <c r="AP3670" s="3">
        <v>44556</v>
      </c>
      <c r="AY36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0" t="str">
        <f>data[[#This Row],[Différence en valeur]]&amp;data[[#This Row],[Année]]</f>
        <v>02021</v>
      </c>
      <c r="BC3670">
        <f>IF(COUNTIF($U$2:U3670,U3670)=COUNTIF(data[Référence principale],data[[#This Row],[Référence principale]]),COUNTIF(data[Référence principale],data[[#This Row],[Référence principale]]),)</f>
        <v>1</v>
      </c>
    </row>
    <row r="3671" spans="1:55" x14ac:dyDescent="0.25">
      <c r="A3671" t="s">
        <v>830</v>
      </c>
      <c r="G3671" t="s">
        <v>3924</v>
      </c>
      <c r="N3671" s="2"/>
      <c r="O3671" s="2"/>
      <c r="R3671" t="s">
        <v>830</v>
      </c>
      <c r="U3671" t="s">
        <v>3097</v>
      </c>
      <c r="AD3671">
        <v>0</v>
      </c>
      <c r="AG3671">
        <v>0</v>
      </c>
      <c r="AP3671" s="3">
        <v>44556</v>
      </c>
      <c r="AY36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1" t="str">
        <f>data[[#This Row],[Différence en valeur]]&amp;data[[#This Row],[Année]]</f>
        <v>02021</v>
      </c>
      <c r="BC3671">
        <f>IF(COUNTIF($U$2:U3671,U3671)=COUNTIF(data[Référence principale],data[[#This Row],[Référence principale]]),COUNTIF(data[Référence principale],data[[#This Row],[Référence principale]]),)</f>
        <v>1</v>
      </c>
    </row>
    <row r="3672" spans="1:55" x14ac:dyDescent="0.25">
      <c r="A3672" t="s">
        <v>830</v>
      </c>
      <c r="G3672" t="s">
        <v>3924</v>
      </c>
      <c r="N3672" s="2"/>
      <c r="O3672" s="2"/>
      <c r="R3672" t="s">
        <v>830</v>
      </c>
      <c r="U3672" t="s">
        <v>3098</v>
      </c>
      <c r="AD3672">
        <v>0</v>
      </c>
      <c r="AG3672">
        <v>0</v>
      </c>
      <c r="AP3672" s="3">
        <v>44556</v>
      </c>
      <c r="AY36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2" t="str">
        <f>data[[#This Row],[Différence en valeur]]&amp;data[[#This Row],[Année]]</f>
        <v>02021</v>
      </c>
      <c r="BC3672">
        <f>IF(COUNTIF($U$2:U3672,U3672)=COUNTIF(data[Référence principale],data[[#This Row],[Référence principale]]),COUNTIF(data[Référence principale],data[[#This Row],[Référence principale]]),)</f>
        <v>1</v>
      </c>
    </row>
    <row r="3673" spans="1:55" x14ac:dyDescent="0.25">
      <c r="A3673" t="s">
        <v>830</v>
      </c>
      <c r="G3673" t="s">
        <v>3924</v>
      </c>
      <c r="N3673" s="2"/>
      <c r="O3673" s="2"/>
      <c r="R3673" t="s">
        <v>830</v>
      </c>
      <c r="U3673" t="s">
        <v>3099</v>
      </c>
      <c r="AD3673">
        <v>0</v>
      </c>
      <c r="AG3673">
        <v>0</v>
      </c>
      <c r="AP3673" s="3">
        <v>44556</v>
      </c>
      <c r="AY36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3" t="str">
        <f>data[[#This Row],[Différence en valeur]]&amp;data[[#This Row],[Année]]</f>
        <v>02021</v>
      </c>
      <c r="BC3673">
        <f>IF(COUNTIF($U$2:U3673,U3673)=COUNTIF(data[Référence principale],data[[#This Row],[Référence principale]]),COUNTIF(data[Référence principale],data[[#This Row],[Référence principale]]),)</f>
        <v>1</v>
      </c>
    </row>
    <row r="3674" spans="1:55" x14ac:dyDescent="0.25">
      <c r="A3674" t="s">
        <v>830</v>
      </c>
      <c r="G3674" t="s">
        <v>3924</v>
      </c>
      <c r="N3674" s="2"/>
      <c r="O3674" s="2"/>
      <c r="R3674" t="s">
        <v>830</v>
      </c>
      <c r="U3674" t="s">
        <v>57</v>
      </c>
      <c r="AD3674">
        <v>0</v>
      </c>
      <c r="AG3674">
        <v>0</v>
      </c>
      <c r="AP3674" s="3">
        <v>44556</v>
      </c>
      <c r="AY36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4" t="str">
        <f>data[[#This Row],[Différence en valeur]]&amp;data[[#This Row],[Année]]</f>
        <v>02021</v>
      </c>
      <c r="BC3674">
        <f>IF(COUNTIF($U$2:U3674,U3674)=COUNTIF(data[Référence principale],data[[#This Row],[Référence principale]]),COUNTIF(data[Référence principale],data[[#This Row],[Référence principale]]),)</f>
        <v>2</v>
      </c>
    </row>
    <row r="3675" spans="1:55" x14ac:dyDescent="0.25">
      <c r="A3675" t="s">
        <v>830</v>
      </c>
      <c r="G3675" t="s">
        <v>3924</v>
      </c>
      <c r="N3675" s="2"/>
      <c r="O3675" s="2"/>
      <c r="R3675" t="s">
        <v>830</v>
      </c>
      <c r="U3675" t="s">
        <v>58</v>
      </c>
      <c r="AD3675">
        <v>0</v>
      </c>
      <c r="AG3675">
        <v>0</v>
      </c>
      <c r="AP3675" s="3">
        <v>44556</v>
      </c>
      <c r="AY36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5" t="str">
        <f>data[[#This Row],[Différence en valeur]]&amp;data[[#This Row],[Année]]</f>
        <v>02021</v>
      </c>
      <c r="BC3675">
        <f>IF(COUNTIF($U$2:U3675,U3675)=COUNTIF(data[Référence principale],data[[#This Row],[Référence principale]]),COUNTIF(data[Référence principale],data[[#This Row],[Référence principale]]),)</f>
        <v>2</v>
      </c>
    </row>
    <row r="3676" spans="1:55" x14ac:dyDescent="0.25">
      <c r="A3676" t="s">
        <v>830</v>
      </c>
      <c r="G3676" t="s">
        <v>3924</v>
      </c>
      <c r="N3676" s="2"/>
      <c r="O3676" s="2"/>
      <c r="R3676" t="s">
        <v>830</v>
      </c>
      <c r="U3676" t="s">
        <v>3100</v>
      </c>
      <c r="AD3676">
        <v>0</v>
      </c>
      <c r="AG3676">
        <v>0</v>
      </c>
      <c r="AP3676" s="3">
        <v>44556</v>
      </c>
      <c r="AY36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6" t="str">
        <f>data[[#This Row],[Différence en valeur]]&amp;data[[#This Row],[Année]]</f>
        <v>02021</v>
      </c>
      <c r="BC3676">
        <f>IF(COUNTIF($U$2:U3676,U3676)=COUNTIF(data[Référence principale],data[[#This Row],[Référence principale]]),COUNTIF(data[Référence principale],data[[#This Row],[Référence principale]]),)</f>
        <v>1</v>
      </c>
    </row>
    <row r="3677" spans="1:55" x14ac:dyDescent="0.25">
      <c r="A3677" t="s">
        <v>830</v>
      </c>
      <c r="G3677" t="s">
        <v>3924</v>
      </c>
      <c r="N3677" s="2"/>
      <c r="O3677" s="2"/>
      <c r="R3677" t="s">
        <v>830</v>
      </c>
      <c r="U3677" t="s">
        <v>3101</v>
      </c>
      <c r="AD3677">
        <v>0</v>
      </c>
      <c r="AG3677">
        <v>0</v>
      </c>
      <c r="AP3677" s="3">
        <v>44556</v>
      </c>
      <c r="AY36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7" t="str">
        <f>data[[#This Row],[Différence en valeur]]&amp;data[[#This Row],[Année]]</f>
        <v>02021</v>
      </c>
      <c r="BC3677">
        <f>IF(COUNTIF($U$2:U3677,U3677)=COUNTIF(data[Référence principale],data[[#This Row],[Référence principale]]),COUNTIF(data[Référence principale],data[[#This Row],[Référence principale]]),)</f>
        <v>1</v>
      </c>
    </row>
    <row r="3678" spans="1:55" x14ac:dyDescent="0.25">
      <c r="A3678" t="s">
        <v>830</v>
      </c>
      <c r="G3678" t="s">
        <v>3924</v>
      </c>
      <c r="N3678" s="2"/>
      <c r="O3678" s="2"/>
      <c r="R3678" t="s">
        <v>830</v>
      </c>
      <c r="U3678" t="s">
        <v>3102</v>
      </c>
      <c r="AD3678">
        <v>0</v>
      </c>
      <c r="AG3678">
        <v>0</v>
      </c>
      <c r="AP3678" s="3">
        <v>44556</v>
      </c>
      <c r="AY36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8" t="str">
        <f>data[[#This Row],[Différence en valeur]]&amp;data[[#This Row],[Année]]</f>
        <v>02021</v>
      </c>
      <c r="BC3678">
        <f>IF(COUNTIF($U$2:U3678,U3678)=COUNTIF(data[Référence principale],data[[#This Row],[Référence principale]]),COUNTIF(data[Référence principale],data[[#This Row],[Référence principale]]),)</f>
        <v>1</v>
      </c>
    </row>
    <row r="3679" spans="1:55" x14ac:dyDescent="0.25">
      <c r="A3679" t="s">
        <v>830</v>
      </c>
      <c r="G3679" t="s">
        <v>3924</v>
      </c>
      <c r="N3679" s="2"/>
      <c r="O3679" s="2"/>
      <c r="R3679" t="s">
        <v>830</v>
      </c>
      <c r="U3679" t="s">
        <v>59</v>
      </c>
      <c r="AD3679">
        <v>0</v>
      </c>
      <c r="AG3679">
        <v>0</v>
      </c>
      <c r="AP3679" s="3">
        <v>44556</v>
      </c>
      <c r="AY36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79" t="str">
        <f>data[[#This Row],[Différence en valeur]]&amp;data[[#This Row],[Année]]</f>
        <v>02021</v>
      </c>
      <c r="BC3679">
        <f>IF(COUNTIF($U$2:U3679,U3679)=COUNTIF(data[Référence principale],data[[#This Row],[Référence principale]]),COUNTIF(data[Référence principale],data[[#This Row],[Référence principale]]),)</f>
        <v>2</v>
      </c>
    </row>
    <row r="3680" spans="1:55" x14ac:dyDescent="0.25">
      <c r="A3680" t="s">
        <v>830</v>
      </c>
      <c r="G3680" t="s">
        <v>3924</v>
      </c>
      <c r="N3680" s="2"/>
      <c r="O3680" s="2"/>
      <c r="R3680" t="s">
        <v>830</v>
      </c>
      <c r="U3680" t="s">
        <v>60</v>
      </c>
      <c r="AD3680">
        <v>0</v>
      </c>
      <c r="AG3680">
        <v>0</v>
      </c>
      <c r="AP3680" s="3">
        <v>44556</v>
      </c>
      <c r="AY36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0" t="str">
        <f>data[[#This Row],[Différence en valeur]]&amp;data[[#This Row],[Année]]</f>
        <v>02021</v>
      </c>
      <c r="BC3680">
        <f>IF(COUNTIF($U$2:U3680,U3680)=COUNTIF(data[Référence principale],data[[#This Row],[Référence principale]]),COUNTIF(data[Référence principale],data[[#This Row],[Référence principale]]),)</f>
        <v>2</v>
      </c>
    </row>
    <row r="3681" spans="1:55" x14ac:dyDescent="0.25">
      <c r="A3681" t="s">
        <v>830</v>
      </c>
      <c r="G3681" t="s">
        <v>3924</v>
      </c>
      <c r="N3681" s="2"/>
      <c r="O3681" s="2"/>
      <c r="R3681" t="s">
        <v>830</v>
      </c>
      <c r="U3681" t="s">
        <v>3103</v>
      </c>
      <c r="AD3681">
        <v>0</v>
      </c>
      <c r="AG3681">
        <v>0</v>
      </c>
      <c r="AP3681" s="3">
        <v>44556</v>
      </c>
      <c r="AY36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1" t="str">
        <f>data[[#This Row],[Différence en valeur]]&amp;data[[#This Row],[Année]]</f>
        <v>02021</v>
      </c>
      <c r="BC3681">
        <f>IF(COUNTIF($U$2:U3681,U3681)=COUNTIF(data[Référence principale],data[[#This Row],[Référence principale]]),COUNTIF(data[Référence principale],data[[#This Row],[Référence principale]]),)</f>
        <v>1</v>
      </c>
    </row>
    <row r="3682" spans="1:55" x14ac:dyDescent="0.25">
      <c r="A3682" t="s">
        <v>830</v>
      </c>
      <c r="G3682" t="s">
        <v>3924</v>
      </c>
      <c r="N3682" s="2"/>
      <c r="O3682" s="2"/>
      <c r="R3682" t="s">
        <v>830</v>
      </c>
      <c r="U3682" t="s">
        <v>3104</v>
      </c>
      <c r="AD3682">
        <v>0</v>
      </c>
      <c r="AG3682">
        <v>0</v>
      </c>
      <c r="AP3682" s="3">
        <v>44556</v>
      </c>
      <c r="AY36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2" t="str">
        <f>data[[#This Row],[Différence en valeur]]&amp;data[[#This Row],[Année]]</f>
        <v>02021</v>
      </c>
      <c r="BC3682">
        <f>IF(COUNTIF($U$2:U3682,U3682)=COUNTIF(data[Référence principale],data[[#This Row],[Référence principale]]),COUNTIF(data[Référence principale],data[[#This Row],[Référence principale]]),)</f>
        <v>0</v>
      </c>
    </row>
    <row r="3683" spans="1:55" x14ac:dyDescent="0.25">
      <c r="A3683" t="s">
        <v>830</v>
      </c>
      <c r="G3683" t="s">
        <v>3924</v>
      </c>
      <c r="N3683" s="2"/>
      <c r="O3683" s="2"/>
      <c r="R3683" t="s">
        <v>830</v>
      </c>
      <c r="U3683" t="s">
        <v>61</v>
      </c>
      <c r="AD3683">
        <v>0</v>
      </c>
      <c r="AG3683">
        <v>0</v>
      </c>
      <c r="AP3683" s="3">
        <v>44556</v>
      </c>
      <c r="AY36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3" t="str">
        <f>data[[#This Row],[Différence en valeur]]&amp;data[[#This Row],[Année]]</f>
        <v>02021</v>
      </c>
      <c r="BC3683">
        <f>IF(COUNTIF($U$2:U3683,U3683)=COUNTIF(data[Référence principale],data[[#This Row],[Référence principale]]),COUNTIF(data[Référence principale],data[[#This Row],[Référence principale]]),)</f>
        <v>2</v>
      </c>
    </row>
    <row r="3684" spans="1:55" x14ac:dyDescent="0.25">
      <c r="A3684" t="s">
        <v>830</v>
      </c>
      <c r="G3684" t="s">
        <v>3924</v>
      </c>
      <c r="N3684" s="2"/>
      <c r="O3684" s="2"/>
      <c r="R3684" t="s">
        <v>830</v>
      </c>
      <c r="U3684" t="s">
        <v>3105</v>
      </c>
      <c r="AD3684">
        <v>0</v>
      </c>
      <c r="AG3684">
        <v>0</v>
      </c>
      <c r="AP3684" s="3">
        <v>44556</v>
      </c>
      <c r="AY36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4" t="str">
        <f>data[[#This Row],[Différence en valeur]]&amp;data[[#This Row],[Année]]</f>
        <v>02021</v>
      </c>
      <c r="BC3684">
        <f>IF(COUNTIF($U$2:U3684,U3684)=COUNTIF(data[Référence principale],data[[#This Row],[Référence principale]]),COUNTIF(data[Référence principale],data[[#This Row],[Référence principale]]),)</f>
        <v>1</v>
      </c>
    </row>
    <row r="3685" spans="1:55" x14ac:dyDescent="0.25">
      <c r="A3685" t="s">
        <v>830</v>
      </c>
      <c r="G3685" t="s">
        <v>3924</v>
      </c>
      <c r="N3685" s="2"/>
      <c r="O3685" s="2"/>
      <c r="R3685" t="s">
        <v>830</v>
      </c>
      <c r="U3685" t="s">
        <v>62</v>
      </c>
      <c r="AD3685">
        <v>0</v>
      </c>
      <c r="AG3685">
        <v>0</v>
      </c>
      <c r="AP3685" s="3">
        <v>44556</v>
      </c>
      <c r="AY36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5" t="str">
        <f>data[[#This Row],[Différence en valeur]]&amp;data[[#This Row],[Année]]</f>
        <v>02021</v>
      </c>
      <c r="BC3685">
        <f>IF(COUNTIF($U$2:U3685,U3685)=COUNTIF(data[Référence principale],data[[#This Row],[Référence principale]]),COUNTIF(data[Référence principale],data[[#This Row],[Référence principale]]),)</f>
        <v>2</v>
      </c>
    </row>
    <row r="3686" spans="1:55" x14ac:dyDescent="0.25">
      <c r="A3686" t="s">
        <v>830</v>
      </c>
      <c r="G3686" t="s">
        <v>3924</v>
      </c>
      <c r="N3686" s="2"/>
      <c r="O3686" s="2"/>
      <c r="R3686" t="s">
        <v>830</v>
      </c>
      <c r="U3686" t="s">
        <v>3106</v>
      </c>
      <c r="AD3686">
        <v>0</v>
      </c>
      <c r="AG3686">
        <v>0</v>
      </c>
      <c r="AP3686" s="3">
        <v>44556</v>
      </c>
      <c r="AY36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6" t="str">
        <f>data[[#This Row],[Différence en valeur]]&amp;data[[#This Row],[Année]]</f>
        <v>02021</v>
      </c>
      <c r="BC3686">
        <f>IF(COUNTIF($U$2:U3686,U3686)=COUNTIF(data[Référence principale],data[[#This Row],[Référence principale]]),COUNTIF(data[Référence principale],data[[#This Row],[Référence principale]]),)</f>
        <v>1</v>
      </c>
    </row>
    <row r="3687" spans="1:55" x14ac:dyDescent="0.25">
      <c r="A3687" t="s">
        <v>830</v>
      </c>
      <c r="G3687" t="s">
        <v>3924</v>
      </c>
      <c r="N3687" s="2"/>
      <c r="O3687" s="2"/>
      <c r="R3687" t="s">
        <v>830</v>
      </c>
      <c r="U3687" t="s">
        <v>3107</v>
      </c>
      <c r="AD3687">
        <v>0</v>
      </c>
      <c r="AG3687">
        <v>0</v>
      </c>
      <c r="AP3687" s="3">
        <v>44556</v>
      </c>
      <c r="AY36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7" t="str">
        <f>data[[#This Row],[Différence en valeur]]&amp;data[[#This Row],[Année]]</f>
        <v>02021</v>
      </c>
      <c r="BC3687">
        <f>IF(COUNTIF($U$2:U3687,U3687)=COUNTIF(data[Référence principale],data[[#This Row],[Référence principale]]),COUNTIF(data[Référence principale],data[[#This Row],[Référence principale]]),)</f>
        <v>1</v>
      </c>
    </row>
    <row r="3688" spans="1:55" x14ac:dyDescent="0.25">
      <c r="A3688" t="s">
        <v>830</v>
      </c>
      <c r="G3688" t="s">
        <v>3924</v>
      </c>
      <c r="N3688" s="2"/>
      <c r="O3688" s="2"/>
      <c r="R3688" t="s">
        <v>830</v>
      </c>
      <c r="U3688" t="s">
        <v>3108</v>
      </c>
      <c r="AD3688">
        <v>0</v>
      </c>
      <c r="AG3688">
        <v>0</v>
      </c>
      <c r="AP3688" s="3">
        <v>44556</v>
      </c>
      <c r="AY36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8" t="str">
        <f>data[[#This Row],[Différence en valeur]]&amp;data[[#This Row],[Année]]</f>
        <v>02021</v>
      </c>
      <c r="BC3688">
        <f>IF(COUNTIF($U$2:U3688,U3688)=COUNTIF(data[Référence principale],data[[#This Row],[Référence principale]]),COUNTIF(data[Référence principale],data[[#This Row],[Référence principale]]),)</f>
        <v>1</v>
      </c>
    </row>
    <row r="3689" spans="1:55" x14ac:dyDescent="0.25">
      <c r="A3689" t="s">
        <v>830</v>
      </c>
      <c r="G3689" t="s">
        <v>3924</v>
      </c>
      <c r="N3689" s="2"/>
      <c r="O3689" s="2"/>
      <c r="R3689" t="s">
        <v>830</v>
      </c>
      <c r="U3689" t="s">
        <v>327</v>
      </c>
      <c r="AD3689">
        <v>0</v>
      </c>
      <c r="AG3689">
        <v>0</v>
      </c>
      <c r="AP3689" s="3">
        <v>44556</v>
      </c>
      <c r="AY36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89" t="str">
        <f>data[[#This Row],[Différence en valeur]]&amp;data[[#This Row],[Année]]</f>
        <v>02021</v>
      </c>
      <c r="BC3689">
        <f>IF(COUNTIF($U$2:U3689,U3689)=COUNTIF(data[Référence principale],data[[#This Row],[Référence principale]]),COUNTIF(data[Référence principale],data[[#This Row],[Référence principale]]),)</f>
        <v>2</v>
      </c>
    </row>
    <row r="3690" spans="1:55" x14ac:dyDescent="0.25">
      <c r="A3690" t="s">
        <v>830</v>
      </c>
      <c r="G3690" t="s">
        <v>3924</v>
      </c>
      <c r="N3690" s="2"/>
      <c r="O3690" s="2"/>
      <c r="R3690" t="s">
        <v>830</v>
      </c>
      <c r="U3690" t="s">
        <v>3109</v>
      </c>
      <c r="AD3690">
        <v>0</v>
      </c>
      <c r="AG3690">
        <v>0</v>
      </c>
      <c r="AP3690" s="3">
        <v>44556</v>
      </c>
      <c r="AY36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0" t="str">
        <f>data[[#This Row],[Différence en valeur]]&amp;data[[#This Row],[Année]]</f>
        <v>02021</v>
      </c>
      <c r="BC3690">
        <f>IF(COUNTIF($U$2:U3690,U3690)=COUNTIF(data[Référence principale],data[[#This Row],[Référence principale]]),COUNTIF(data[Référence principale],data[[#This Row],[Référence principale]]),)</f>
        <v>1</v>
      </c>
    </row>
    <row r="3691" spans="1:55" x14ac:dyDescent="0.25">
      <c r="A3691" t="s">
        <v>830</v>
      </c>
      <c r="G3691" t="s">
        <v>3924</v>
      </c>
      <c r="N3691" s="2"/>
      <c r="O3691" s="2"/>
      <c r="R3691" t="s">
        <v>830</v>
      </c>
      <c r="U3691" t="s">
        <v>3110</v>
      </c>
      <c r="AD3691">
        <v>0</v>
      </c>
      <c r="AG3691">
        <v>0</v>
      </c>
      <c r="AP3691" s="3">
        <v>44556</v>
      </c>
      <c r="AY36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1" t="str">
        <f>data[[#This Row],[Différence en valeur]]&amp;data[[#This Row],[Année]]</f>
        <v>02021</v>
      </c>
      <c r="BC3691">
        <f>IF(COUNTIF($U$2:U3691,U3691)=COUNTIF(data[Référence principale],data[[#This Row],[Référence principale]]),COUNTIF(data[Référence principale],data[[#This Row],[Référence principale]]),)</f>
        <v>0</v>
      </c>
    </row>
    <row r="3692" spans="1:55" x14ac:dyDescent="0.25">
      <c r="A3692" t="s">
        <v>830</v>
      </c>
      <c r="G3692" t="s">
        <v>3924</v>
      </c>
      <c r="N3692" s="2"/>
      <c r="O3692" s="2"/>
      <c r="R3692" t="s">
        <v>830</v>
      </c>
      <c r="U3692" t="s">
        <v>3111</v>
      </c>
      <c r="AD3692">
        <v>-23</v>
      </c>
      <c r="AG3692">
        <v>-2.024</v>
      </c>
      <c r="AP3692" s="3">
        <v>44556</v>
      </c>
      <c r="AY36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2" t="str">
        <f>data[[#This Row],[Différence en valeur]]&amp;data[[#This Row],[Année]]</f>
        <v>-2.0242021</v>
      </c>
      <c r="BC3692">
        <f>IF(COUNTIF($U$2:U3692,U3692)=COUNTIF(data[Référence principale],data[[#This Row],[Référence principale]]),COUNTIF(data[Référence principale],data[[#This Row],[Référence principale]]),)</f>
        <v>1</v>
      </c>
    </row>
    <row r="3693" spans="1:55" x14ac:dyDescent="0.25">
      <c r="A3693" t="s">
        <v>830</v>
      </c>
      <c r="G3693" t="s">
        <v>3924</v>
      </c>
      <c r="N3693" s="2"/>
      <c r="O3693" s="2"/>
      <c r="R3693" t="s">
        <v>830</v>
      </c>
      <c r="U3693" t="s">
        <v>3112</v>
      </c>
      <c r="AD3693">
        <v>0</v>
      </c>
      <c r="AG3693">
        <v>0</v>
      </c>
      <c r="AP3693" s="3">
        <v>44556</v>
      </c>
      <c r="AY36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3" t="str">
        <f>data[[#This Row],[Différence en valeur]]&amp;data[[#This Row],[Année]]</f>
        <v>02021</v>
      </c>
      <c r="BC3693">
        <f>IF(COUNTIF($U$2:U3693,U3693)=COUNTIF(data[Référence principale],data[[#This Row],[Référence principale]]),COUNTIF(data[Référence principale],data[[#This Row],[Référence principale]]),)</f>
        <v>1</v>
      </c>
    </row>
    <row r="3694" spans="1:55" x14ac:dyDescent="0.25">
      <c r="A3694" t="s">
        <v>830</v>
      </c>
      <c r="G3694" t="s">
        <v>3924</v>
      </c>
      <c r="N3694" s="2"/>
      <c r="O3694" s="2"/>
      <c r="R3694" t="s">
        <v>830</v>
      </c>
      <c r="U3694" t="s">
        <v>3113</v>
      </c>
      <c r="AD3694">
        <v>0</v>
      </c>
      <c r="AG3694">
        <v>0</v>
      </c>
      <c r="AP3694" s="3">
        <v>44556</v>
      </c>
      <c r="AY36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4" t="str">
        <f>data[[#This Row],[Différence en valeur]]&amp;data[[#This Row],[Année]]</f>
        <v>02021</v>
      </c>
      <c r="BC3694">
        <f>IF(COUNTIF($U$2:U3694,U3694)=COUNTIF(data[Référence principale],data[[#This Row],[Référence principale]]),COUNTIF(data[Référence principale],data[[#This Row],[Référence principale]]),)</f>
        <v>1</v>
      </c>
    </row>
    <row r="3695" spans="1:55" x14ac:dyDescent="0.25">
      <c r="A3695" t="s">
        <v>830</v>
      </c>
      <c r="G3695" t="s">
        <v>3924</v>
      </c>
      <c r="N3695" s="2"/>
      <c r="O3695" s="2"/>
      <c r="R3695" t="s">
        <v>830</v>
      </c>
      <c r="U3695" t="s">
        <v>3114</v>
      </c>
      <c r="AD3695">
        <v>0</v>
      </c>
      <c r="AG3695">
        <v>0</v>
      </c>
      <c r="AP3695" s="3">
        <v>44556</v>
      </c>
      <c r="AY36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5" t="str">
        <f>data[[#This Row],[Différence en valeur]]&amp;data[[#This Row],[Année]]</f>
        <v>02021</v>
      </c>
      <c r="BC3695">
        <f>IF(COUNTIF($U$2:U3695,U3695)=COUNTIF(data[Référence principale],data[[#This Row],[Référence principale]]),COUNTIF(data[Référence principale],data[[#This Row],[Référence principale]]),)</f>
        <v>1</v>
      </c>
    </row>
    <row r="3696" spans="1:55" x14ac:dyDescent="0.25">
      <c r="A3696" t="s">
        <v>830</v>
      </c>
      <c r="G3696" t="s">
        <v>3924</v>
      </c>
      <c r="N3696" s="2"/>
      <c r="O3696" s="2"/>
      <c r="R3696" t="s">
        <v>830</v>
      </c>
      <c r="U3696" t="s">
        <v>3115</v>
      </c>
      <c r="AD3696">
        <v>0</v>
      </c>
      <c r="AG3696">
        <v>0</v>
      </c>
      <c r="AP3696" s="3">
        <v>44556</v>
      </c>
      <c r="AY36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6" t="str">
        <f>data[[#This Row],[Différence en valeur]]&amp;data[[#This Row],[Année]]</f>
        <v>02021</v>
      </c>
      <c r="BC3696">
        <f>IF(COUNTIF($U$2:U3696,U3696)=COUNTIF(data[Référence principale],data[[#This Row],[Référence principale]]),COUNTIF(data[Référence principale],data[[#This Row],[Référence principale]]),)</f>
        <v>1</v>
      </c>
    </row>
    <row r="3697" spans="1:55" x14ac:dyDescent="0.25">
      <c r="A3697" t="s">
        <v>830</v>
      </c>
      <c r="G3697" t="s">
        <v>3924</v>
      </c>
      <c r="N3697" s="2"/>
      <c r="O3697" s="2"/>
      <c r="R3697" t="s">
        <v>830</v>
      </c>
      <c r="U3697" t="s">
        <v>3116</v>
      </c>
      <c r="AD3697">
        <v>0</v>
      </c>
      <c r="AG3697">
        <v>0</v>
      </c>
      <c r="AP3697" s="3">
        <v>44556</v>
      </c>
      <c r="AY36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7" t="str">
        <f>data[[#This Row],[Différence en valeur]]&amp;data[[#This Row],[Année]]</f>
        <v>02021</v>
      </c>
      <c r="BC3697">
        <f>IF(COUNTIF($U$2:U3697,U3697)=COUNTIF(data[Référence principale],data[[#This Row],[Référence principale]]),COUNTIF(data[Référence principale],data[[#This Row],[Référence principale]]),)</f>
        <v>1</v>
      </c>
    </row>
    <row r="3698" spans="1:55" x14ac:dyDescent="0.25">
      <c r="A3698" t="s">
        <v>830</v>
      </c>
      <c r="G3698" t="s">
        <v>3924</v>
      </c>
      <c r="N3698" s="2"/>
      <c r="O3698" s="2"/>
      <c r="R3698" t="s">
        <v>830</v>
      </c>
      <c r="U3698" t="s">
        <v>3117</v>
      </c>
      <c r="AD3698">
        <v>0</v>
      </c>
      <c r="AG3698">
        <v>0</v>
      </c>
      <c r="AP3698" s="3">
        <v>44556</v>
      </c>
      <c r="AY36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8" t="str">
        <f>data[[#This Row],[Différence en valeur]]&amp;data[[#This Row],[Année]]</f>
        <v>02021</v>
      </c>
      <c r="BC3698">
        <f>IF(COUNTIF($U$2:U3698,U3698)=COUNTIF(data[Référence principale],data[[#This Row],[Référence principale]]),COUNTIF(data[Référence principale],data[[#This Row],[Référence principale]]),)</f>
        <v>1</v>
      </c>
    </row>
    <row r="3699" spans="1:55" x14ac:dyDescent="0.25">
      <c r="A3699" t="s">
        <v>830</v>
      </c>
      <c r="G3699" t="s">
        <v>3924</v>
      </c>
      <c r="N3699" s="2"/>
      <c r="O3699" s="2"/>
      <c r="R3699" t="s">
        <v>830</v>
      </c>
      <c r="U3699" t="s">
        <v>3118</v>
      </c>
      <c r="AD3699">
        <v>0</v>
      </c>
      <c r="AG3699">
        <v>0</v>
      </c>
      <c r="AP3699" s="3">
        <v>44556</v>
      </c>
      <c r="AY36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6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699" t="str">
        <f>data[[#This Row],[Différence en valeur]]&amp;data[[#This Row],[Année]]</f>
        <v>02021</v>
      </c>
      <c r="BC3699">
        <f>IF(COUNTIF($U$2:U3699,U3699)=COUNTIF(data[Référence principale],data[[#This Row],[Référence principale]]),COUNTIF(data[Référence principale],data[[#This Row],[Référence principale]]),)</f>
        <v>1</v>
      </c>
    </row>
    <row r="3700" spans="1:55" x14ac:dyDescent="0.25">
      <c r="A3700" t="s">
        <v>830</v>
      </c>
      <c r="G3700" t="s">
        <v>3924</v>
      </c>
      <c r="N3700" s="2"/>
      <c r="O3700" s="2"/>
      <c r="R3700" t="s">
        <v>830</v>
      </c>
      <c r="U3700" t="s">
        <v>3119</v>
      </c>
      <c r="AD3700">
        <v>0</v>
      </c>
      <c r="AG3700">
        <v>0</v>
      </c>
      <c r="AP3700" s="3">
        <v>44556</v>
      </c>
      <c r="AY37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0" t="str">
        <f>data[[#This Row],[Différence en valeur]]&amp;data[[#This Row],[Année]]</f>
        <v>02021</v>
      </c>
      <c r="BC3700">
        <f>IF(COUNTIF($U$2:U3700,U3700)=COUNTIF(data[Référence principale],data[[#This Row],[Référence principale]]),COUNTIF(data[Référence principale],data[[#This Row],[Référence principale]]),)</f>
        <v>1</v>
      </c>
    </row>
    <row r="3701" spans="1:55" x14ac:dyDescent="0.25">
      <c r="A3701" t="s">
        <v>830</v>
      </c>
      <c r="G3701" t="s">
        <v>3924</v>
      </c>
      <c r="N3701" s="2"/>
      <c r="O3701" s="2"/>
      <c r="R3701" t="s">
        <v>830</v>
      </c>
      <c r="U3701" t="s">
        <v>3120</v>
      </c>
      <c r="AD3701">
        <v>0</v>
      </c>
      <c r="AG3701">
        <v>0</v>
      </c>
      <c r="AP3701" s="3">
        <v>44556</v>
      </c>
      <c r="AY37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1" t="str">
        <f>data[[#This Row],[Différence en valeur]]&amp;data[[#This Row],[Année]]</f>
        <v>02021</v>
      </c>
      <c r="BC3701">
        <f>IF(COUNTIF($U$2:U3701,U3701)=COUNTIF(data[Référence principale],data[[#This Row],[Référence principale]]),COUNTIF(data[Référence principale],data[[#This Row],[Référence principale]]),)</f>
        <v>1</v>
      </c>
    </row>
    <row r="3702" spans="1:55" x14ac:dyDescent="0.25">
      <c r="A3702" t="s">
        <v>830</v>
      </c>
      <c r="G3702" t="s">
        <v>3924</v>
      </c>
      <c r="N3702" s="2"/>
      <c r="O3702" s="2"/>
      <c r="R3702" t="s">
        <v>830</v>
      </c>
      <c r="U3702" t="s">
        <v>3121</v>
      </c>
      <c r="AD3702">
        <v>0</v>
      </c>
      <c r="AG3702">
        <v>0</v>
      </c>
      <c r="AP3702" s="3">
        <v>44556</v>
      </c>
      <c r="AY37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2" t="str">
        <f>data[[#This Row],[Différence en valeur]]&amp;data[[#This Row],[Année]]</f>
        <v>02021</v>
      </c>
      <c r="BC3702">
        <f>IF(COUNTIF($U$2:U3702,U3702)=COUNTIF(data[Référence principale],data[[#This Row],[Référence principale]]),COUNTIF(data[Référence principale],data[[#This Row],[Référence principale]]),)</f>
        <v>1</v>
      </c>
    </row>
    <row r="3703" spans="1:55" x14ac:dyDescent="0.25">
      <c r="A3703" t="s">
        <v>830</v>
      </c>
      <c r="G3703" t="s">
        <v>3924</v>
      </c>
      <c r="N3703" s="2"/>
      <c r="O3703" s="2"/>
      <c r="R3703" t="s">
        <v>830</v>
      </c>
      <c r="U3703" t="s">
        <v>3122</v>
      </c>
      <c r="AD3703">
        <v>0</v>
      </c>
      <c r="AG3703">
        <v>0</v>
      </c>
      <c r="AP3703" s="3">
        <v>44556</v>
      </c>
      <c r="AY37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3" t="str">
        <f>data[[#This Row],[Différence en valeur]]&amp;data[[#This Row],[Année]]</f>
        <v>02021</v>
      </c>
      <c r="BC3703">
        <f>IF(COUNTIF($U$2:U3703,U3703)=COUNTIF(data[Référence principale],data[[#This Row],[Référence principale]]),COUNTIF(data[Référence principale],data[[#This Row],[Référence principale]]),)</f>
        <v>1</v>
      </c>
    </row>
    <row r="3704" spans="1:55" x14ac:dyDescent="0.25">
      <c r="A3704" t="s">
        <v>830</v>
      </c>
      <c r="G3704" t="s">
        <v>3924</v>
      </c>
      <c r="N3704" s="2"/>
      <c r="O3704" s="2"/>
      <c r="R3704" t="s">
        <v>830</v>
      </c>
      <c r="U3704" t="s">
        <v>3123</v>
      </c>
      <c r="AD3704">
        <v>0</v>
      </c>
      <c r="AG3704">
        <v>0</v>
      </c>
      <c r="AP3704" s="3">
        <v>44556</v>
      </c>
      <c r="AY37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4" t="str">
        <f>data[[#This Row],[Différence en valeur]]&amp;data[[#This Row],[Année]]</f>
        <v>02021</v>
      </c>
      <c r="BC3704">
        <f>IF(COUNTIF($U$2:U3704,U3704)=COUNTIF(data[Référence principale],data[[#This Row],[Référence principale]]),COUNTIF(data[Référence principale],data[[#This Row],[Référence principale]]),)</f>
        <v>1</v>
      </c>
    </row>
    <row r="3705" spans="1:55" x14ac:dyDescent="0.25">
      <c r="A3705" t="s">
        <v>830</v>
      </c>
      <c r="G3705" t="s">
        <v>3924</v>
      </c>
      <c r="N3705" s="2"/>
      <c r="O3705" s="2"/>
      <c r="R3705" t="s">
        <v>830</v>
      </c>
      <c r="U3705" t="s">
        <v>3124</v>
      </c>
      <c r="AD3705">
        <v>0</v>
      </c>
      <c r="AG3705">
        <v>0</v>
      </c>
      <c r="AP3705" s="3">
        <v>44556</v>
      </c>
      <c r="AY37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5" t="str">
        <f>data[[#This Row],[Différence en valeur]]&amp;data[[#This Row],[Année]]</f>
        <v>02021</v>
      </c>
      <c r="BC3705">
        <f>IF(COUNTIF($U$2:U3705,U3705)=COUNTIF(data[Référence principale],data[[#This Row],[Référence principale]]),COUNTIF(data[Référence principale],data[[#This Row],[Référence principale]]),)</f>
        <v>1</v>
      </c>
    </row>
    <row r="3706" spans="1:55" x14ac:dyDescent="0.25">
      <c r="A3706" t="s">
        <v>830</v>
      </c>
      <c r="G3706" t="s">
        <v>3924</v>
      </c>
      <c r="N3706" s="2"/>
      <c r="O3706" s="2"/>
      <c r="R3706" t="s">
        <v>830</v>
      </c>
      <c r="U3706" t="s">
        <v>3125</v>
      </c>
      <c r="AD3706">
        <v>0</v>
      </c>
      <c r="AG3706">
        <v>0</v>
      </c>
      <c r="AP3706" s="3">
        <v>44556</v>
      </c>
      <c r="AY37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6" t="str">
        <f>data[[#This Row],[Différence en valeur]]&amp;data[[#This Row],[Année]]</f>
        <v>02021</v>
      </c>
      <c r="BC3706">
        <f>IF(COUNTIF($U$2:U3706,U3706)=COUNTIF(data[Référence principale],data[[#This Row],[Référence principale]]),COUNTIF(data[Référence principale],data[[#This Row],[Référence principale]]),)</f>
        <v>1</v>
      </c>
    </row>
    <row r="3707" spans="1:55" x14ac:dyDescent="0.25">
      <c r="A3707" t="s">
        <v>830</v>
      </c>
      <c r="G3707" t="s">
        <v>3924</v>
      </c>
      <c r="N3707" s="2"/>
      <c r="O3707" s="2"/>
      <c r="R3707" t="s">
        <v>830</v>
      </c>
      <c r="U3707" t="s">
        <v>3126</v>
      </c>
      <c r="AD3707">
        <v>0</v>
      </c>
      <c r="AG3707">
        <v>0</v>
      </c>
      <c r="AP3707" s="3">
        <v>44556</v>
      </c>
      <c r="AY37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7" t="str">
        <f>data[[#This Row],[Différence en valeur]]&amp;data[[#This Row],[Année]]</f>
        <v>02021</v>
      </c>
      <c r="BC3707">
        <f>IF(COUNTIF($U$2:U3707,U3707)=COUNTIF(data[Référence principale],data[[#This Row],[Référence principale]]),COUNTIF(data[Référence principale],data[[#This Row],[Référence principale]]),)</f>
        <v>1</v>
      </c>
    </row>
    <row r="3708" spans="1:55" x14ac:dyDescent="0.25">
      <c r="A3708" t="s">
        <v>830</v>
      </c>
      <c r="G3708" t="s">
        <v>3924</v>
      </c>
      <c r="N3708" s="2"/>
      <c r="O3708" s="2"/>
      <c r="R3708" t="s">
        <v>830</v>
      </c>
      <c r="U3708" t="s">
        <v>3127</v>
      </c>
      <c r="AD3708">
        <v>0</v>
      </c>
      <c r="AG3708">
        <v>0</v>
      </c>
      <c r="AP3708" s="3">
        <v>44556</v>
      </c>
      <c r="AY37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8" t="str">
        <f>data[[#This Row],[Différence en valeur]]&amp;data[[#This Row],[Année]]</f>
        <v>02021</v>
      </c>
      <c r="BC3708">
        <f>IF(COUNTIF($U$2:U3708,U3708)=COUNTIF(data[Référence principale],data[[#This Row],[Référence principale]]),COUNTIF(data[Référence principale],data[[#This Row],[Référence principale]]),)</f>
        <v>1</v>
      </c>
    </row>
    <row r="3709" spans="1:55" x14ac:dyDescent="0.25">
      <c r="A3709" t="s">
        <v>830</v>
      </c>
      <c r="G3709" t="s">
        <v>3924</v>
      </c>
      <c r="N3709" s="2"/>
      <c r="O3709" s="2"/>
      <c r="R3709" t="s">
        <v>830</v>
      </c>
      <c r="U3709" t="s">
        <v>3128</v>
      </c>
      <c r="AD3709">
        <v>0</v>
      </c>
      <c r="AG3709">
        <v>0</v>
      </c>
      <c r="AP3709" s="3">
        <v>44556</v>
      </c>
      <c r="AY37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09" t="str">
        <f>data[[#This Row],[Différence en valeur]]&amp;data[[#This Row],[Année]]</f>
        <v>02021</v>
      </c>
      <c r="BC3709">
        <f>IF(COUNTIF($U$2:U3709,U3709)=COUNTIF(data[Référence principale],data[[#This Row],[Référence principale]]),COUNTIF(data[Référence principale],data[[#This Row],[Référence principale]]),)</f>
        <v>1</v>
      </c>
    </row>
    <row r="3710" spans="1:55" x14ac:dyDescent="0.25">
      <c r="A3710" t="s">
        <v>830</v>
      </c>
      <c r="G3710" t="s">
        <v>3924</v>
      </c>
      <c r="N3710" s="2"/>
      <c r="O3710" s="2"/>
      <c r="R3710" t="s">
        <v>830</v>
      </c>
      <c r="U3710" t="s">
        <v>3129</v>
      </c>
      <c r="AD3710">
        <v>0</v>
      </c>
      <c r="AG3710">
        <v>0</v>
      </c>
      <c r="AP3710" s="3">
        <v>44556</v>
      </c>
      <c r="AY37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0" t="str">
        <f>data[[#This Row],[Différence en valeur]]&amp;data[[#This Row],[Année]]</f>
        <v>02021</v>
      </c>
      <c r="BC3710">
        <f>IF(COUNTIF($U$2:U3710,U3710)=COUNTIF(data[Référence principale],data[[#This Row],[Référence principale]]),COUNTIF(data[Référence principale],data[[#This Row],[Référence principale]]),)</f>
        <v>1</v>
      </c>
    </row>
    <row r="3711" spans="1:55" x14ac:dyDescent="0.25">
      <c r="A3711" t="s">
        <v>830</v>
      </c>
      <c r="G3711" t="s">
        <v>3924</v>
      </c>
      <c r="N3711" s="2"/>
      <c r="O3711" s="2"/>
      <c r="R3711" t="s">
        <v>830</v>
      </c>
      <c r="U3711" t="s">
        <v>3130</v>
      </c>
      <c r="AD3711">
        <v>0</v>
      </c>
      <c r="AG3711">
        <v>0</v>
      </c>
      <c r="AP3711" s="3">
        <v>44556</v>
      </c>
      <c r="AY37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1" t="str">
        <f>data[[#This Row],[Différence en valeur]]&amp;data[[#This Row],[Année]]</f>
        <v>02021</v>
      </c>
      <c r="BC3711">
        <f>IF(COUNTIF($U$2:U3711,U3711)=COUNTIF(data[Référence principale],data[[#This Row],[Référence principale]]),COUNTIF(data[Référence principale],data[[#This Row],[Référence principale]]),)</f>
        <v>1</v>
      </c>
    </row>
    <row r="3712" spans="1:55" x14ac:dyDescent="0.25">
      <c r="A3712" t="s">
        <v>830</v>
      </c>
      <c r="G3712" t="s">
        <v>3924</v>
      </c>
      <c r="N3712" s="2"/>
      <c r="O3712" s="2"/>
      <c r="R3712" t="s">
        <v>830</v>
      </c>
      <c r="U3712" t="s">
        <v>3131</v>
      </c>
      <c r="AD3712">
        <v>0</v>
      </c>
      <c r="AG3712">
        <v>0</v>
      </c>
      <c r="AP3712" s="3">
        <v>44556</v>
      </c>
      <c r="AY37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2" t="str">
        <f>data[[#This Row],[Différence en valeur]]&amp;data[[#This Row],[Année]]</f>
        <v>02021</v>
      </c>
      <c r="BC3712">
        <f>IF(COUNTIF($U$2:U3712,U3712)=COUNTIF(data[Référence principale],data[[#This Row],[Référence principale]]),COUNTIF(data[Référence principale],data[[#This Row],[Référence principale]]),)</f>
        <v>1</v>
      </c>
    </row>
    <row r="3713" spans="1:55" x14ac:dyDescent="0.25">
      <c r="A3713" t="s">
        <v>830</v>
      </c>
      <c r="G3713" t="s">
        <v>3924</v>
      </c>
      <c r="N3713" s="2"/>
      <c r="O3713" s="2"/>
      <c r="R3713" t="s">
        <v>830</v>
      </c>
      <c r="U3713" t="s">
        <v>3132</v>
      </c>
      <c r="AD3713">
        <v>-2</v>
      </c>
      <c r="AG3713">
        <v>-41.5</v>
      </c>
      <c r="AP3713" s="3">
        <v>44556</v>
      </c>
      <c r="AY37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3" t="str">
        <f>data[[#This Row],[Différence en valeur]]&amp;data[[#This Row],[Année]]</f>
        <v>-41.52021</v>
      </c>
      <c r="BC3713">
        <f>IF(COUNTIF($U$2:U3713,U3713)=COUNTIF(data[Référence principale],data[[#This Row],[Référence principale]]),COUNTIF(data[Référence principale],data[[#This Row],[Référence principale]]),)</f>
        <v>0</v>
      </c>
    </row>
    <row r="3714" spans="1:55" x14ac:dyDescent="0.25">
      <c r="A3714" t="s">
        <v>830</v>
      </c>
      <c r="G3714" t="s">
        <v>3924</v>
      </c>
      <c r="N3714" s="2"/>
      <c r="O3714" s="2"/>
      <c r="R3714" t="s">
        <v>830</v>
      </c>
      <c r="U3714" t="s">
        <v>3132</v>
      </c>
      <c r="AD3714">
        <v>0</v>
      </c>
      <c r="AG3714">
        <v>0</v>
      </c>
      <c r="AP3714" s="3">
        <v>44556</v>
      </c>
      <c r="AY37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4" t="str">
        <f>data[[#This Row],[Différence en valeur]]&amp;data[[#This Row],[Année]]</f>
        <v>02021</v>
      </c>
      <c r="BC3714">
        <f>IF(COUNTIF($U$2:U3714,U3714)=COUNTIF(data[Référence principale],data[[#This Row],[Référence principale]]),COUNTIF(data[Référence principale],data[[#This Row],[Référence principale]]),)</f>
        <v>2</v>
      </c>
    </row>
    <row r="3715" spans="1:55" x14ac:dyDescent="0.25">
      <c r="A3715" t="s">
        <v>830</v>
      </c>
      <c r="G3715" t="s">
        <v>3924</v>
      </c>
      <c r="N3715" s="2"/>
      <c r="O3715" s="2"/>
      <c r="R3715" t="s">
        <v>830</v>
      </c>
      <c r="U3715" t="s">
        <v>3133</v>
      </c>
      <c r="AD3715">
        <v>0</v>
      </c>
      <c r="AG3715">
        <v>0</v>
      </c>
      <c r="AP3715" s="3">
        <v>44556</v>
      </c>
      <c r="AY37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5" t="str">
        <f>data[[#This Row],[Différence en valeur]]&amp;data[[#This Row],[Année]]</f>
        <v>02021</v>
      </c>
      <c r="BC3715">
        <f>IF(COUNTIF($U$2:U3715,U3715)=COUNTIF(data[Référence principale],data[[#This Row],[Référence principale]]),COUNTIF(data[Référence principale],data[[#This Row],[Référence principale]]),)</f>
        <v>1</v>
      </c>
    </row>
    <row r="3716" spans="1:55" x14ac:dyDescent="0.25">
      <c r="A3716" t="s">
        <v>830</v>
      </c>
      <c r="G3716" t="s">
        <v>3924</v>
      </c>
      <c r="N3716" s="2"/>
      <c r="O3716" s="2"/>
      <c r="R3716" t="s">
        <v>830</v>
      </c>
      <c r="U3716" t="s">
        <v>313</v>
      </c>
      <c r="AD3716">
        <v>0</v>
      </c>
      <c r="AG3716">
        <v>0</v>
      </c>
      <c r="AP3716" s="3">
        <v>44556</v>
      </c>
      <c r="AY37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6" t="str">
        <f>data[[#This Row],[Différence en valeur]]&amp;data[[#This Row],[Année]]</f>
        <v>02021</v>
      </c>
      <c r="BC3716">
        <f>IF(COUNTIF($U$2:U3716,U3716)=COUNTIF(data[Référence principale],data[[#This Row],[Référence principale]]),COUNTIF(data[Référence principale],data[[#This Row],[Référence principale]]),)</f>
        <v>0</v>
      </c>
    </row>
    <row r="3717" spans="1:55" x14ac:dyDescent="0.25">
      <c r="A3717" t="s">
        <v>830</v>
      </c>
      <c r="G3717" t="s">
        <v>3924</v>
      </c>
      <c r="N3717" s="2"/>
      <c r="O3717" s="2"/>
      <c r="R3717" t="s">
        <v>830</v>
      </c>
      <c r="U3717" t="s">
        <v>3134</v>
      </c>
      <c r="AD3717">
        <v>0</v>
      </c>
      <c r="AG3717">
        <v>0</v>
      </c>
      <c r="AP3717" s="3">
        <v>44556</v>
      </c>
      <c r="AY37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7" t="str">
        <f>data[[#This Row],[Différence en valeur]]&amp;data[[#This Row],[Année]]</f>
        <v>02021</v>
      </c>
      <c r="BC3717">
        <f>IF(COUNTIF($U$2:U3717,U3717)=COUNTIF(data[Référence principale],data[[#This Row],[Référence principale]]),COUNTIF(data[Référence principale],data[[#This Row],[Référence principale]]),)</f>
        <v>0</v>
      </c>
    </row>
    <row r="3718" spans="1:55" x14ac:dyDescent="0.25">
      <c r="A3718" t="s">
        <v>830</v>
      </c>
      <c r="G3718" t="s">
        <v>3924</v>
      </c>
      <c r="N3718" s="2"/>
      <c r="O3718" s="2"/>
      <c r="R3718" t="s">
        <v>830</v>
      </c>
      <c r="U3718" t="s">
        <v>3134</v>
      </c>
      <c r="AD3718">
        <v>0</v>
      </c>
      <c r="AG3718">
        <v>0</v>
      </c>
      <c r="AP3718" s="3">
        <v>44556</v>
      </c>
      <c r="AY37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8" t="str">
        <f>data[[#This Row],[Différence en valeur]]&amp;data[[#This Row],[Année]]</f>
        <v>02021</v>
      </c>
      <c r="BC3718">
        <f>IF(COUNTIF($U$2:U3718,U3718)=COUNTIF(data[Référence principale],data[[#This Row],[Référence principale]]),COUNTIF(data[Référence principale],data[[#This Row],[Référence principale]]),)</f>
        <v>2</v>
      </c>
    </row>
    <row r="3719" spans="1:55" x14ac:dyDescent="0.25">
      <c r="A3719" t="s">
        <v>830</v>
      </c>
      <c r="G3719" t="s">
        <v>3924</v>
      </c>
      <c r="N3719" s="2"/>
      <c r="O3719" s="2"/>
      <c r="R3719" t="s">
        <v>830</v>
      </c>
      <c r="U3719" t="s">
        <v>3135</v>
      </c>
      <c r="AD3719">
        <v>0</v>
      </c>
      <c r="AG3719">
        <v>0</v>
      </c>
      <c r="AP3719" s="3">
        <v>44556</v>
      </c>
      <c r="AY37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19" t="str">
        <f>data[[#This Row],[Différence en valeur]]&amp;data[[#This Row],[Année]]</f>
        <v>02021</v>
      </c>
      <c r="BC3719">
        <f>IF(COUNTIF($U$2:U3719,U3719)=COUNTIF(data[Référence principale],data[[#This Row],[Référence principale]]),COUNTIF(data[Référence principale],data[[#This Row],[Référence principale]]),)</f>
        <v>0</v>
      </c>
    </row>
    <row r="3720" spans="1:55" x14ac:dyDescent="0.25">
      <c r="A3720" t="s">
        <v>830</v>
      </c>
      <c r="G3720" t="s">
        <v>3924</v>
      </c>
      <c r="N3720" s="2"/>
      <c r="O3720" s="2"/>
      <c r="R3720" t="s">
        <v>830</v>
      </c>
      <c r="U3720" t="s">
        <v>3135</v>
      </c>
      <c r="AD3720">
        <v>0</v>
      </c>
      <c r="AG3720">
        <v>0</v>
      </c>
      <c r="AP3720" s="3">
        <v>44556</v>
      </c>
      <c r="AY37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0" t="str">
        <f>data[[#This Row],[Différence en valeur]]&amp;data[[#This Row],[Année]]</f>
        <v>02021</v>
      </c>
      <c r="BC3720">
        <f>IF(COUNTIF($U$2:U3720,U3720)=COUNTIF(data[Référence principale],data[[#This Row],[Référence principale]]),COUNTIF(data[Référence principale],data[[#This Row],[Référence principale]]),)</f>
        <v>2</v>
      </c>
    </row>
    <row r="3721" spans="1:55" x14ac:dyDescent="0.25">
      <c r="A3721" t="s">
        <v>830</v>
      </c>
      <c r="G3721" t="s">
        <v>3924</v>
      </c>
      <c r="N3721" s="2"/>
      <c r="O3721" s="2"/>
      <c r="R3721" t="s">
        <v>830</v>
      </c>
      <c r="U3721" t="s">
        <v>3136</v>
      </c>
      <c r="AD3721">
        <v>0</v>
      </c>
      <c r="AG3721">
        <v>0</v>
      </c>
      <c r="AP3721" s="3">
        <v>44556</v>
      </c>
      <c r="AY37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1" t="str">
        <f>data[[#This Row],[Différence en valeur]]&amp;data[[#This Row],[Année]]</f>
        <v>02021</v>
      </c>
      <c r="BC3721">
        <f>IF(COUNTIF($U$2:U3721,U3721)=COUNTIF(data[Référence principale],data[[#This Row],[Référence principale]]),COUNTIF(data[Référence principale],data[[#This Row],[Référence principale]]),)</f>
        <v>0</v>
      </c>
    </row>
    <row r="3722" spans="1:55" x14ac:dyDescent="0.25">
      <c r="A3722" t="s">
        <v>830</v>
      </c>
      <c r="G3722" t="s">
        <v>3924</v>
      </c>
      <c r="N3722" s="2"/>
      <c r="O3722" s="2"/>
      <c r="R3722" t="s">
        <v>830</v>
      </c>
      <c r="U3722" t="s">
        <v>3136</v>
      </c>
      <c r="AD3722">
        <v>0</v>
      </c>
      <c r="AG3722">
        <v>0</v>
      </c>
      <c r="AP3722" s="3">
        <v>44556</v>
      </c>
      <c r="AY37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2" t="str">
        <f>data[[#This Row],[Différence en valeur]]&amp;data[[#This Row],[Année]]</f>
        <v>02021</v>
      </c>
      <c r="BC3722">
        <f>IF(COUNTIF($U$2:U3722,U3722)=COUNTIF(data[Référence principale],data[[#This Row],[Référence principale]]),COUNTIF(data[Référence principale],data[[#This Row],[Référence principale]]),)</f>
        <v>2</v>
      </c>
    </row>
    <row r="3723" spans="1:55" x14ac:dyDescent="0.25">
      <c r="A3723" t="s">
        <v>830</v>
      </c>
      <c r="G3723" t="s">
        <v>3924</v>
      </c>
      <c r="N3723" s="2"/>
      <c r="O3723" s="2"/>
      <c r="R3723" t="s">
        <v>830</v>
      </c>
      <c r="U3723" t="s">
        <v>3137</v>
      </c>
      <c r="AD3723">
        <v>0</v>
      </c>
      <c r="AG3723">
        <v>0</v>
      </c>
      <c r="AP3723" s="3">
        <v>44556</v>
      </c>
      <c r="AY37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3" t="str">
        <f>data[[#This Row],[Différence en valeur]]&amp;data[[#This Row],[Année]]</f>
        <v>02021</v>
      </c>
      <c r="BC3723">
        <f>IF(COUNTIF($U$2:U3723,U3723)=COUNTIF(data[Référence principale],data[[#This Row],[Référence principale]]),COUNTIF(data[Référence principale],data[[#This Row],[Référence principale]]),)</f>
        <v>1</v>
      </c>
    </row>
    <row r="3724" spans="1:55" x14ac:dyDescent="0.25">
      <c r="A3724" t="s">
        <v>830</v>
      </c>
      <c r="G3724" t="s">
        <v>3924</v>
      </c>
      <c r="N3724" s="2"/>
      <c r="O3724" s="2"/>
      <c r="R3724" t="s">
        <v>830</v>
      </c>
      <c r="U3724" t="s">
        <v>3138</v>
      </c>
      <c r="AD3724">
        <v>0</v>
      </c>
      <c r="AG3724">
        <v>0</v>
      </c>
      <c r="AP3724" s="3">
        <v>44556</v>
      </c>
      <c r="AY37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4" t="str">
        <f>data[[#This Row],[Différence en valeur]]&amp;data[[#This Row],[Année]]</f>
        <v>02021</v>
      </c>
      <c r="BC3724">
        <f>IF(COUNTIF($U$2:U3724,U3724)=COUNTIF(data[Référence principale],data[[#This Row],[Référence principale]]),COUNTIF(data[Référence principale],data[[#This Row],[Référence principale]]),)</f>
        <v>1</v>
      </c>
    </row>
    <row r="3725" spans="1:55" x14ac:dyDescent="0.25">
      <c r="A3725" t="s">
        <v>830</v>
      </c>
      <c r="G3725" t="s">
        <v>3924</v>
      </c>
      <c r="N3725" s="2"/>
      <c r="O3725" s="2"/>
      <c r="R3725" t="s">
        <v>830</v>
      </c>
      <c r="U3725" t="s">
        <v>3139</v>
      </c>
      <c r="AD3725">
        <v>0</v>
      </c>
      <c r="AG3725">
        <v>0</v>
      </c>
      <c r="AP3725" s="3">
        <v>44556</v>
      </c>
      <c r="AY37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5" t="str">
        <f>data[[#This Row],[Différence en valeur]]&amp;data[[#This Row],[Année]]</f>
        <v>02021</v>
      </c>
      <c r="BC3725">
        <f>IF(COUNTIF($U$2:U3725,U3725)=COUNTIF(data[Référence principale],data[[#This Row],[Référence principale]]),COUNTIF(data[Référence principale],data[[#This Row],[Référence principale]]),)</f>
        <v>1</v>
      </c>
    </row>
    <row r="3726" spans="1:55" x14ac:dyDescent="0.25">
      <c r="A3726" t="s">
        <v>830</v>
      </c>
      <c r="G3726" t="s">
        <v>3924</v>
      </c>
      <c r="N3726" s="2"/>
      <c r="O3726" s="2"/>
      <c r="R3726" t="s">
        <v>830</v>
      </c>
      <c r="U3726" t="s">
        <v>3140</v>
      </c>
      <c r="AD3726">
        <v>0</v>
      </c>
      <c r="AG3726">
        <v>0</v>
      </c>
      <c r="AP3726" s="3">
        <v>44556</v>
      </c>
      <c r="AY37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6" t="str">
        <f>data[[#This Row],[Différence en valeur]]&amp;data[[#This Row],[Année]]</f>
        <v>02021</v>
      </c>
      <c r="BC3726">
        <f>IF(COUNTIF($U$2:U3726,U3726)=COUNTIF(data[Référence principale],data[[#This Row],[Référence principale]]),COUNTIF(data[Référence principale],data[[#This Row],[Référence principale]]),)</f>
        <v>1</v>
      </c>
    </row>
    <row r="3727" spans="1:55" x14ac:dyDescent="0.25">
      <c r="A3727" t="s">
        <v>830</v>
      </c>
      <c r="G3727" t="s">
        <v>3924</v>
      </c>
      <c r="N3727" s="2"/>
      <c r="O3727" s="2"/>
      <c r="R3727" t="s">
        <v>830</v>
      </c>
      <c r="U3727" t="s">
        <v>3141</v>
      </c>
      <c r="AD3727">
        <v>0</v>
      </c>
      <c r="AG3727">
        <v>0</v>
      </c>
      <c r="AP3727" s="3">
        <v>44556</v>
      </c>
      <c r="AY37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7" t="str">
        <f>data[[#This Row],[Différence en valeur]]&amp;data[[#This Row],[Année]]</f>
        <v>02021</v>
      </c>
      <c r="BC3727">
        <f>IF(COUNTIF($U$2:U3727,U3727)=COUNTIF(data[Référence principale],data[[#This Row],[Référence principale]]),COUNTIF(data[Référence principale],data[[#This Row],[Référence principale]]),)</f>
        <v>1</v>
      </c>
    </row>
    <row r="3728" spans="1:55" x14ac:dyDescent="0.25">
      <c r="A3728" t="s">
        <v>830</v>
      </c>
      <c r="G3728" t="s">
        <v>3924</v>
      </c>
      <c r="N3728" s="2"/>
      <c r="O3728" s="2"/>
      <c r="R3728" t="s">
        <v>830</v>
      </c>
      <c r="U3728" t="s">
        <v>3142</v>
      </c>
      <c r="AD3728">
        <v>0</v>
      </c>
      <c r="AG3728">
        <v>0</v>
      </c>
      <c r="AP3728" s="3">
        <v>44556</v>
      </c>
      <c r="AY37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8" t="str">
        <f>data[[#This Row],[Différence en valeur]]&amp;data[[#This Row],[Année]]</f>
        <v>02021</v>
      </c>
      <c r="BC3728">
        <f>IF(COUNTIF($U$2:U3728,U3728)=COUNTIF(data[Référence principale],data[[#This Row],[Référence principale]]),COUNTIF(data[Référence principale],data[[#This Row],[Référence principale]]),)</f>
        <v>1</v>
      </c>
    </row>
    <row r="3729" spans="1:55" x14ac:dyDescent="0.25">
      <c r="A3729" t="s">
        <v>830</v>
      </c>
      <c r="G3729" t="s">
        <v>3924</v>
      </c>
      <c r="N3729" s="2"/>
      <c r="O3729" s="2"/>
      <c r="R3729" t="s">
        <v>830</v>
      </c>
      <c r="U3729" t="s">
        <v>3143</v>
      </c>
      <c r="AD3729">
        <v>0</v>
      </c>
      <c r="AG3729">
        <v>0</v>
      </c>
      <c r="AP3729" s="3">
        <v>44556</v>
      </c>
      <c r="AY37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29" t="str">
        <f>data[[#This Row],[Différence en valeur]]&amp;data[[#This Row],[Année]]</f>
        <v>02021</v>
      </c>
      <c r="BC3729">
        <f>IF(COUNTIF($U$2:U3729,U3729)=COUNTIF(data[Référence principale],data[[#This Row],[Référence principale]]),COUNTIF(data[Référence principale],data[[#This Row],[Référence principale]]),)</f>
        <v>1</v>
      </c>
    </row>
    <row r="3730" spans="1:55" x14ac:dyDescent="0.25">
      <c r="A3730" t="s">
        <v>830</v>
      </c>
      <c r="G3730" t="s">
        <v>3924</v>
      </c>
      <c r="N3730" s="2"/>
      <c r="O3730" s="2"/>
      <c r="R3730" t="s">
        <v>830</v>
      </c>
      <c r="U3730" t="s">
        <v>3144</v>
      </c>
      <c r="AD3730">
        <v>8</v>
      </c>
      <c r="AG3730">
        <v>1.84</v>
      </c>
      <c r="AP3730" s="3">
        <v>44556</v>
      </c>
      <c r="AY37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0" t="str">
        <f>data[[#This Row],[Différence en valeur]]&amp;data[[#This Row],[Année]]</f>
        <v>1.842021</v>
      </c>
      <c r="BC3730">
        <f>IF(COUNTIF($U$2:U3730,U3730)=COUNTIF(data[Référence principale],data[[#This Row],[Référence principale]]),COUNTIF(data[Référence principale],data[[#This Row],[Référence principale]]),)</f>
        <v>1</v>
      </c>
    </row>
    <row r="3731" spans="1:55" x14ac:dyDescent="0.25">
      <c r="A3731" t="s">
        <v>830</v>
      </c>
      <c r="G3731" t="s">
        <v>3924</v>
      </c>
      <c r="N3731" s="2"/>
      <c r="O3731" s="2"/>
      <c r="R3731" t="s">
        <v>830</v>
      </c>
      <c r="U3731" t="s">
        <v>3145</v>
      </c>
      <c r="AD3731">
        <v>-2</v>
      </c>
      <c r="AG3731">
        <v>-4.6929999999999996</v>
      </c>
      <c r="AP3731" s="3">
        <v>44556</v>
      </c>
      <c r="AY37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1" t="str">
        <f>data[[#This Row],[Différence en valeur]]&amp;data[[#This Row],[Année]]</f>
        <v>-4.6932021</v>
      </c>
      <c r="BC3731">
        <f>IF(COUNTIF($U$2:U3731,U3731)=COUNTIF(data[Référence principale],data[[#This Row],[Référence principale]]),COUNTIF(data[Référence principale],data[[#This Row],[Référence principale]]),)</f>
        <v>1</v>
      </c>
    </row>
    <row r="3732" spans="1:55" x14ac:dyDescent="0.25">
      <c r="A3732" t="s">
        <v>830</v>
      </c>
      <c r="G3732" t="s">
        <v>3924</v>
      </c>
      <c r="N3732" s="2"/>
      <c r="O3732" s="2"/>
      <c r="R3732" t="s">
        <v>830</v>
      </c>
      <c r="U3732" t="s">
        <v>3146</v>
      </c>
      <c r="AD3732">
        <v>10</v>
      </c>
      <c r="AG3732">
        <v>4</v>
      </c>
      <c r="AP3732" s="3">
        <v>44556</v>
      </c>
      <c r="AY37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2" t="str">
        <f>data[[#This Row],[Différence en valeur]]&amp;data[[#This Row],[Année]]</f>
        <v>42021</v>
      </c>
      <c r="BC3732">
        <f>IF(COUNTIF($U$2:U3732,U3732)=COUNTIF(data[Référence principale],data[[#This Row],[Référence principale]]),COUNTIF(data[Référence principale],data[[#This Row],[Référence principale]]),)</f>
        <v>1</v>
      </c>
    </row>
    <row r="3733" spans="1:55" x14ac:dyDescent="0.25">
      <c r="A3733" t="s">
        <v>830</v>
      </c>
      <c r="G3733" t="s">
        <v>3924</v>
      </c>
      <c r="N3733" s="2"/>
      <c r="O3733" s="2"/>
      <c r="R3733" t="s">
        <v>830</v>
      </c>
      <c r="U3733" t="s">
        <v>3147</v>
      </c>
      <c r="AD3733">
        <v>0</v>
      </c>
      <c r="AG3733">
        <v>0</v>
      </c>
      <c r="AP3733" s="3">
        <v>44556</v>
      </c>
      <c r="AY37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3" t="str">
        <f>data[[#This Row],[Différence en valeur]]&amp;data[[#This Row],[Année]]</f>
        <v>02021</v>
      </c>
      <c r="BC3733">
        <f>IF(COUNTIF($U$2:U3733,U3733)=COUNTIF(data[Référence principale],data[[#This Row],[Référence principale]]),COUNTIF(data[Référence principale],data[[#This Row],[Référence principale]]),)</f>
        <v>1</v>
      </c>
    </row>
    <row r="3734" spans="1:55" x14ac:dyDescent="0.25">
      <c r="A3734" t="s">
        <v>830</v>
      </c>
      <c r="G3734" t="s">
        <v>3924</v>
      </c>
      <c r="N3734" s="2"/>
      <c r="O3734" s="2"/>
      <c r="R3734" t="s">
        <v>830</v>
      </c>
      <c r="U3734" t="s">
        <v>3148</v>
      </c>
      <c r="AD3734">
        <v>0</v>
      </c>
      <c r="AG3734">
        <v>0</v>
      </c>
      <c r="AP3734" s="3">
        <v>44556</v>
      </c>
      <c r="AY37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4" t="str">
        <f>data[[#This Row],[Différence en valeur]]&amp;data[[#This Row],[Année]]</f>
        <v>02021</v>
      </c>
      <c r="BC3734">
        <f>IF(COUNTIF($U$2:U3734,U3734)=COUNTIF(data[Référence principale],data[[#This Row],[Référence principale]]),COUNTIF(data[Référence principale],data[[#This Row],[Référence principale]]),)</f>
        <v>1</v>
      </c>
    </row>
    <row r="3735" spans="1:55" x14ac:dyDescent="0.25">
      <c r="A3735" t="s">
        <v>830</v>
      </c>
      <c r="G3735" t="s">
        <v>3924</v>
      </c>
      <c r="N3735" s="2"/>
      <c r="O3735" s="2"/>
      <c r="R3735" t="s">
        <v>830</v>
      </c>
      <c r="U3735" t="s">
        <v>3149</v>
      </c>
      <c r="AD3735">
        <v>0</v>
      </c>
      <c r="AG3735">
        <v>0</v>
      </c>
      <c r="AP3735" s="3">
        <v>44556</v>
      </c>
      <c r="AY37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5" t="str">
        <f>data[[#This Row],[Différence en valeur]]&amp;data[[#This Row],[Année]]</f>
        <v>02021</v>
      </c>
      <c r="BC3735">
        <f>IF(COUNTIF($U$2:U3735,U3735)=COUNTIF(data[Référence principale],data[[#This Row],[Référence principale]]),COUNTIF(data[Référence principale],data[[#This Row],[Référence principale]]),)</f>
        <v>1</v>
      </c>
    </row>
    <row r="3736" spans="1:55" x14ac:dyDescent="0.25">
      <c r="A3736" t="s">
        <v>830</v>
      </c>
      <c r="G3736" t="s">
        <v>3924</v>
      </c>
      <c r="N3736" s="2"/>
      <c r="O3736" s="2"/>
      <c r="R3736" t="s">
        <v>830</v>
      </c>
      <c r="U3736" t="s">
        <v>3150</v>
      </c>
      <c r="AD3736">
        <v>0</v>
      </c>
      <c r="AG3736">
        <v>0</v>
      </c>
      <c r="AP3736" s="3">
        <v>44556</v>
      </c>
      <c r="AY37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6" t="str">
        <f>data[[#This Row],[Différence en valeur]]&amp;data[[#This Row],[Année]]</f>
        <v>02021</v>
      </c>
      <c r="BC3736">
        <f>IF(COUNTIF($U$2:U3736,U3736)=COUNTIF(data[Référence principale],data[[#This Row],[Référence principale]]),COUNTIF(data[Référence principale],data[[#This Row],[Référence principale]]),)</f>
        <v>1</v>
      </c>
    </row>
    <row r="3737" spans="1:55" x14ac:dyDescent="0.25">
      <c r="A3737" t="s">
        <v>830</v>
      </c>
      <c r="G3737" t="s">
        <v>3924</v>
      </c>
      <c r="N3737" s="2"/>
      <c r="O3737" s="2"/>
      <c r="R3737" t="s">
        <v>830</v>
      </c>
      <c r="U3737" t="s">
        <v>3151</v>
      </c>
      <c r="AD3737">
        <v>0</v>
      </c>
      <c r="AG3737">
        <v>0</v>
      </c>
      <c r="AP3737" s="3">
        <v>44556</v>
      </c>
      <c r="AY37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7" t="str">
        <f>data[[#This Row],[Différence en valeur]]&amp;data[[#This Row],[Année]]</f>
        <v>02021</v>
      </c>
      <c r="BC3737">
        <f>IF(COUNTIF($U$2:U3737,U3737)=COUNTIF(data[Référence principale],data[[#This Row],[Référence principale]]),COUNTIF(data[Référence principale],data[[#This Row],[Référence principale]]),)</f>
        <v>1</v>
      </c>
    </row>
    <row r="3738" spans="1:55" x14ac:dyDescent="0.25">
      <c r="A3738" t="s">
        <v>830</v>
      </c>
      <c r="G3738" t="s">
        <v>3924</v>
      </c>
      <c r="N3738" s="2"/>
      <c r="O3738" s="2"/>
      <c r="R3738" t="s">
        <v>830</v>
      </c>
      <c r="U3738" t="s">
        <v>766</v>
      </c>
      <c r="AD3738">
        <v>0</v>
      </c>
      <c r="AG3738">
        <v>0</v>
      </c>
      <c r="AP3738" s="3">
        <v>44556</v>
      </c>
      <c r="AY37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8" t="str">
        <f>data[[#This Row],[Différence en valeur]]&amp;data[[#This Row],[Année]]</f>
        <v>02021</v>
      </c>
      <c r="BC3738">
        <f>IF(COUNTIF($U$2:U3738,U3738)=COUNTIF(data[Référence principale],data[[#This Row],[Référence principale]]),COUNTIF(data[Référence principale],data[[#This Row],[Référence principale]]),)</f>
        <v>2</v>
      </c>
    </row>
    <row r="3739" spans="1:55" x14ac:dyDescent="0.25">
      <c r="A3739" t="s">
        <v>830</v>
      </c>
      <c r="G3739" t="s">
        <v>3924</v>
      </c>
      <c r="N3739" s="2"/>
      <c r="O3739" s="2"/>
      <c r="R3739" t="s">
        <v>830</v>
      </c>
      <c r="U3739" t="s">
        <v>219</v>
      </c>
      <c r="AD3739">
        <v>0</v>
      </c>
      <c r="AG3739">
        <v>0</v>
      </c>
      <c r="AP3739" s="3">
        <v>44556</v>
      </c>
      <c r="AY37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39" t="str">
        <f>data[[#This Row],[Différence en valeur]]&amp;data[[#This Row],[Année]]</f>
        <v>02021</v>
      </c>
      <c r="BC3739">
        <f>IF(COUNTIF($U$2:U3739,U3739)=COUNTIF(data[Référence principale],data[[#This Row],[Référence principale]]),COUNTIF(data[Référence principale],data[[#This Row],[Référence principale]]),)</f>
        <v>3</v>
      </c>
    </row>
    <row r="3740" spans="1:55" x14ac:dyDescent="0.25">
      <c r="A3740" t="s">
        <v>830</v>
      </c>
      <c r="G3740" t="s">
        <v>3924</v>
      </c>
      <c r="N3740" s="2"/>
      <c r="O3740" s="2"/>
      <c r="R3740" t="s">
        <v>830</v>
      </c>
      <c r="U3740" t="s">
        <v>182</v>
      </c>
      <c r="AD3740">
        <v>0</v>
      </c>
      <c r="AG3740">
        <v>0</v>
      </c>
      <c r="AP3740" s="3">
        <v>44556</v>
      </c>
      <c r="AY37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0" t="str">
        <f>data[[#This Row],[Différence en valeur]]&amp;data[[#This Row],[Année]]</f>
        <v>02021</v>
      </c>
      <c r="BC3740">
        <f>IF(COUNTIF($U$2:U3740,U3740)=COUNTIF(data[Référence principale],data[[#This Row],[Référence principale]]),COUNTIF(data[Référence principale],data[[#This Row],[Référence principale]]),)</f>
        <v>2</v>
      </c>
    </row>
    <row r="3741" spans="1:55" x14ac:dyDescent="0.25">
      <c r="A3741" t="s">
        <v>830</v>
      </c>
      <c r="G3741" t="s">
        <v>3924</v>
      </c>
      <c r="N3741" s="2"/>
      <c r="O3741" s="2"/>
      <c r="R3741" t="s">
        <v>830</v>
      </c>
      <c r="U3741" t="s">
        <v>183</v>
      </c>
      <c r="AD3741">
        <v>0</v>
      </c>
      <c r="AG3741">
        <v>0</v>
      </c>
      <c r="AP3741" s="3">
        <v>44556</v>
      </c>
      <c r="AY37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1" t="str">
        <f>data[[#This Row],[Différence en valeur]]&amp;data[[#This Row],[Année]]</f>
        <v>02021</v>
      </c>
      <c r="BC3741">
        <f>IF(COUNTIF($U$2:U3741,U3741)=COUNTIF(data[Référence principale],data[[#This Row],[Référence principale]]),COUNTIF(data[Référence principale],data[[#This Row],[Référence principale]]),)</f>
        <v>2</v>
      </c>
    </row>
    <row r="3742" spans="1:55" x14ac:dyDescent="0.25">
      <c r="A3742" t="s">
        <v>830</v>
      </c>
      <c r="G3742" t="s">
        <v>3924</v>
      </c>
      <c r="N3742" s="2"/>
      <c r="O3742" s="2"/>
      <c r="R3742" t="s">
        <v>830</v>
      </c>
      <c r="U3742" t="s">
        <v>3152</v>
      </c>
      <c r="AD3742">
        <v>0</v>
      </c>
      <c r="AG3742">
        <v>0</v>
      </c>
      <c r="AP3742" s="3">
        <v>44556</v>
      </c>
      <c r="AY37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2" t="str">
        <f>data[[#This Row],[Différence en valeur]]&amp;data[[#This Row],[Année]]</f>
        <v>02021</v>
      </c>
      <c r="BC3742">
        <f>IF(COUNTIF($U$2:U3742,U3742)=COUNTIF(data[Référence principale],data[[#This Row],[Référence principale]]),COUNTIF(data[Référence principale],data[[#This Row],[Référence principale]]),)</f>
        <v>1</v>
      </c>
    </row>
    <row r="3743" spans="1:55" x14ac:dyDescent="0.25">
      <c r="A3743" t="s">
        <v>830</v>
      </c>
      <c r="G3743" t="s">
        <v>3924</v>
      </c>
      <c r="N3743" s="2"/>
      <c r="O3743" s="2"/>
      <c r="R3743" t="s">
        <v>830</v>
      </c>
      <c r="U3743" t="s">
        <v>3153</v>
      </c>
      <c r="AD3743">
        <v>0</v>
      </c>
      <c r="AG3743">
        <v>-1.069</v>
      </c>
      <c r="AP3743" s="3">
        <v>44556</v>
      </c>
      <c r="AY37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3" t="str">
        <f>data[[#This Row],[Différence en valeur]]&amp;data[[#This Row],[Année]]</f>
        <v>-1.0692021</v>
      </c>
      <c r="BC3743">
        <f>IF(COUNTIF($U$2:U3743,U3743)=COUNTIF(data[Référence principale],data[[#This Row],[Référence principale]]),COUNTIF(data[Référence principale],data[[#This Row],[Référence principale]]),)</f>
        <v>1</v>
      </c>
    </row>
    <row r="3744" spans="1:55" x14ac:dyDescent="0.25">
      <c r="A3744" t="s">
        <v>830</v>
      </c>
      <c r="G3744" t="s">
        <v>3924</v>
      </c>
      <c r="N3744" s="2"/>
      <c r="O3744" s="2"/>
      <c r="R3744" t="s">
        <v>830</v>
      </c>
      <c r="U3744" t="s">
        <v>3154</v>
      </c>
      <c r="AD3744">
        <v>-4</v>
      </c>
      <c r="AG3744">
        <v>-144</v>
      </c>
      <c r="AP3744" s="3">
        <v>44556</v>
      </c>
      <c r="AY37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4" t="str">
        <f>data[[#This Row],[Différence en valeur]]&amp;data[[#This Row],[Année]]</f>
        <v>-1442021</v>
      </c>
      <c r="BC3744">
        <f>IF(COUNTIF($U$2:U3744,U3744)=COUNTIF(data[Référence principale],data[[#This Row],[Référence principale]]),COUNTIF(data[Référence principale],data[[#This Row],[Référence principale]]),)</f>
        <v>1</v>
      </c>
    </row>
    <row r="3745" spans="1:55" x14ac:dyDescent="0.25">
      <c r="A3745" t="s">
        <v>830</v>
      </c>
      <c r="G3745" t="s">
        <v>3924</v>
      </c>
      <c r="N3745" s="2"/>
      <c r="O3745" s="2"/>
      <c r="R3745" t="s">
        <v>830</v>
      </c>
      <c r="U3745" t="s">
        <v>3155</v>
      </c>
      <c r="AD3745">
        <v>-3</v>
      </c>
      <c r="AG3745">
        <v>-118.8</v>
      </c>
      <c r="AP3745" s="3">
        <v>44556</v>
      </c>
      <c r="AY37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5" t="str">
        <f>data[[#This Row],[Différence en valeur]]&amp;data[[#This Row],[Année]]</f>
        <v>-118.82021</v>
      </c>
      <c r="BC3745">
        <f>IF(COUNTIF($U$2:U3745,U3745)=COUNTIF(data[Référence principale],data[[#This Row],[Référence principale]]),COUNTIF(data[Référence principale],data[[#This Row],[Référence principale]]),)</f>
        <v>1</v>
      </c>
    </row>
    <row r="3746" spans="1:55" x14ac:dyDescent="0.25">
      <c r="A3746" t="s">
        <v>830</v>
      </c>
      <c r="G3746" t="s">
        <v>3924</v>
      </c>
      <c r="N3746" s="2"/>
      <c r="O3746" s="2"/>
      <c r="R3746" t="s">
        <v>830</v>
      </c>
      <c r="U3746" t="s">
        <v>3156</v>
      </c>
      <c r="AD3746">
        <v>-1</v>
      </c>
      <c r="AG3746">
        <v>-405</v>
      </c>
      <c r="AP3746" s="3">
        <v>44556</v>
      </c>
      <c r="AY37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6" t="str">
        <f>data[[#This Row],[Différence en valeur]]&amp;data[[#This Row],[Année]]</f>
        <v>-4052021</v>
      </c>
      <c r="BC3746">
        <f>IF(COUNTIF($U$2:U3746,U3746)=COUNTIF(data[Référence principale],data[[#This Row],[Référence principale]]),COUNTIF(data[Référence principale],data[[#This Row],[Référence principale]]),)</f>
        <v>1</v>
      </c>
    </row>
    <row r="3747" spans="1:55" x14ac:dyDescent="0.25">
      <c r="A3747" t="s">
        <v>830</v>
      </c>
      <c r="G3747" t="s">
        <v>3924</v>
      </c>
      <c r="N3747" s="2"/>
      <c r="O3747" s="2"/>
      <c r="R3747" t="s">
        <v>830</v>
      </c>
      <c r="U3747" t="s">
        <v>3157</v>
      </c>
      <c r="AD3747">
        <v>0</v>
      </c>
      <c r="AG3747">
        <v>0</v>
      </c>
      <c r="AP3747" s="3">
        <v>44556</v>
      </c>
      <c r="AY37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7" t="str">
        <f>data[[#This Row],[Différence en valeur]]&amp;data[[#This Row],[Année]]</f>
        <v>02021</v>
      </c>
      <c r="BC3747">
        <f>IF(COUNTIF($U$2:U3747,U3747)=COUNTIF(data[Référence principale],data[[#This Row],[Référence principale]]),COUNTIF(data[Référence principale],data[[#This Row],[Référence principale]]),)</f>
        <v>1</v>
      </c>
    </row>
    <row r="3748" spans="1:55" x14ac:dyDescent="0.25">
      <c r="A3748" t="s">
        <v>830</v>
      </c>
      <c r="G3748" t="s">
        <v>3924</v>
      </c>
      <c r="N3748" s="2"/>
      <c r="O3748" s="2"/>
      <c r="R3748" t="s">
        <v>830</v>
      </c>
      <c r="U3748" t="s">
        <v>3158</v>
      </c>
      <c r="AD3748">
        <v>0</v>
      </c>
      <c r="AG3748">
        <v>0</v>
      </c>
      <c r="AP3748" s="3">
        <v>44556</v>
      </c>
      <c r="AY37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8" t="str">
        <f>data[[#This Row],[Différence en valeur]]&amp;data[[#This Row],[Année]]</f>
        <v>02021</v>
      </c>
      <c r="BC3748">
        <f>IF(COUNTIF($U$2:U3748,U3748)=COUNTIF(data[Référence principale],data[[#This Row],[Référence principale]]),COUNTIF(data[Référence principale],data[[#This Row],[Référence principale]]),)</f>
        <v>1</v>
      </c>
    </row>
    <row r="3749" spans="1:55" x14ac:dyDescent="0.25">
      <c r="A3749" t="s">
        <v>830</v>
      </c>
      <c r="G3749" t="s">
        <v>3924</v>
      </c>
      <c r="N3749" s="2"/>
      <c r="O3749" s="2"/>
      <c r="R3749" t="s">
        <v>830</v>
      </c>
      <c r="U3749" t="s">
        <v>435</v>
      </c>
      <c r="AD3749">
        <v>0</v>
      </c>
      <c r="AG3749">
        <v>0</v>
      </c>
      <c r="AP3749" s="3">
        <v>44556</v>
      </c>
      <c r="AY37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49" t="str">
        <f>data[[#This Row],[Différence en valeur]]&amp;data[[#This Row],[Année]]</f>
        <v>02021</v>
      </c>
      <c r="BC3749">
        <f>IF(COUNTIF($U$2:U3749,U3749)=COUNTIF(data[Référence principale],data[[#This Row],[Référence principale]]),COUNTIF(data[Référence principale],data[[#This Row],[Référence principale]]),)</f>
        <v>2</v>
      </c>
    </row>
    <row r="3750" spans="1:55" x14ac:dyDescent="0.25">
      <c r="A3750" t="s">
        <v>830</v>
      </c>
      <c r="G3750" t="s">
        <v>3924</v>
      </c>
      <c r="N3750" s="2"/>
      <c r="O3750" s="2"/>
      <c r="R3750" t="s">
        <v>830</v>
      </c>
      <c r="U3750" t="s">
        <v>3159</v>
      </c>
      <c r="AD3750">
        <v>0</v>
      </c>
      <c r="AG3750">
        <v>0</v>
      </c>
      <c r="AP3750" s="3">
        <v>44556</v>
      </c>
      <c r="AY37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0" t="str">
        <f>data[[#This Row],[Différence en valeur]]&amp;data[[#This Row],[Année]]</f>
        <v>02021</v>
      </c>
      <c r="BC3750">
        <f>IF(COUNTIF($U$2:U3750,U3750)=COUNTIF(data[Référence principale],data[[#This Row],[Référence principale]]),COUNTIF(data[Référence principale],data[[#This Row],[Référence principale]]),)</f>
        <v>1</v>
      </c>
    </row>
    <row r="3751" spans="1:55" x14ac:dyDescent="0.25">
      <c r="A3751" t="s">
        <v>830</v>
      </c>
      <c r="G3751" t="s">
        <v>3924</v>
      </c>
      <c r="N3751" s="2"/>
      <c r="O3751" s="2"/>
      <c r="R3751" t="s">
        <v>830</v>
      </c>
      <c r="U3751" t="s">
        <v>3160</v>
      </c>
      <c r="AD3751">
        <v>0</v>
      </c>
      <c r="AG3751">
        <v>0</v>
      </c>
      <c r="AP3751" s="3">
        <v>44556</v>
      </c>
      <c r="AY37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1" t="str">
        <f>data[[#This Row],[Différence en valeur]]&amp;data[[#This Row],[Année]]</f>
        <v>02021</v>
      </c>
      <c r="BC3751">
        <f>IF(COUNTIF($U$2:U3751,U3751)=COUNTIF(data[Référence principale],data[[#This Row],[Référence principale]]),COUNTIF(data[Référence principale],data[[#This Row],[Référence principale]]),)</f>
        <v>1</v>
      </c>
    </row>
    <row r="3752" spans="1:55" x14ac:dyDescent="0.25">
      <c r="A3752" t="s">
        <v>830</v>
      </c>
      <c r="G3752" t="s">
        <v>3924</v>
      </c>
      <c r="N3752" s="2"/>
      <c r="O3752" s="2"/>
      <c r="R3752" t="s">
        <v>830</v>
      </c>
      <c r="U3752" t="s">
        <v>3161</v>
      </c>
      <c r="AD3752">
        <v>0</v>
      </c>
      <c r="AG3752">
        <v>0</v>
      </c>
      <c r="AP3752" s="3">
        <v>44556</v>
      </c>
      <c r="AY37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2" t="str">
        <f>data[[#This Row],[Différence en valeur]]&amp;data[[#This Row],[Année]]</f>
        <v>02021</v>
      </c>
      <c r="BC3752">
        <f>IF(COUNTIF($U$2:U3752,U3752)=COUNTIF(data[Référence principale],data[[#This Row],[Référence principale]]),COUNTIF(data[Référence principale],data[[#This Row],[Référence principale]]),)</f>
        <v>1</v>
      </c>
    </row>
    <row r="3753" spans="1:55" x14ac:dyDescent="0.25">
      <c r="A3753" t="s">
        <v>830</v>
      </c>
      <c r="G3753" t="s">
        <v>3924</v>
      </c>
      <c r="N3753" s="2"/>
      <c r="O3753" s="2"/>
      <c r="R3753" t="s">
        <v>830</v>
      </c>
      <c r="U3753" t="s">
        <v>3162</v>
      </c>
      <c r="AD3753">
        <v>0</v>
      </c>
      <c r="AG3753">
        <v>0</v>
      </c>
      <c r="AP3753" s="3">
        <v>44556</v>
      </c>
      <c r="AY37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3" t="str">
        <f>data[[#This Row],[Différence en valeur]]&amp;data[[#This Row],[Année]]</f>
        <v>02021</v>
      </c>
      <c r="BC3753">
        <f>IF(COUNTIF($U$2:U3753,U3753)=COUNTIF(data[Référence principale],data[[#This Row],[Référence principale]]),COUNTIF(data[Référence principale],data[[#This Row],[Référence principale]]),)</f>
        <v>1</v>
      </c>
    </row>
    <row r="3754" spans="1:55" x14ac:dyDescent="0.25">
      <c r="A3754" t="s">
        <v>830</v>
      </c>
      <c r="G3754" t="s">
        <v>3924</v>
      </c>
      <c r="N3754" s="2"/>
      <c r="O3754" s="2"/>
      <c r="R3754" t="s">
        <v>830</v>
      </c>
      <c r="U3754" t="s">
        <v>3163</v>
      </c>
      <c r="AD3754">
        <v>0</v>
      </c>
      <c r="AG3754">
        <v>0</v>
      </c>
      <c r="AP3754" s="3">
        <v>44556</v>
      </c>
      <c r="AY37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4" t="str">
        <f>data[[#This Row],[Différence en valeur]]&amp;data[[#This Row],[Année]]</f>
        <v>02021</v>
      </c>
      <c r="BC3754">
        <f>IF(COUNTIF($U$2:U3754,U3754)=COUNTIF(data[Référence principale],data[[#This Row],[Référence principale]]),COUNTIF(data[Référence principale],data[[#This Row],[Référence principale]]),)</f>
        <v>1</v>
      </c>
    </row>
    <row r="3755" spans="1:55" x14ac:dyDescent="0.25">
      <c r="A3755" t="s">
        <v>830</v>
      </c>
      <c r="G3755" t="s">
        <v>3924</v>
      </c>
      <c r="N3755" s="2"/>
      <c r="O3755" s="2"/>
      <c r="R3755" t="s">
        <v>830</v>
      </c>
      <c r="U3755" t="s">
        <v>3164</v>
      </c>
      <c r="AD3755">
        <v>0</v>
      </c>
      <c r="AG3755">
        <v>0</v>
      </c>
      <c r="AP3755" s="3">
        <v>44556</v>
      </c>
      <c r="AY37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5" t="str">
        <f>data[[#This Row],[Différence en valeur]]&amp;data[[#This Row],[Année]]</f>
        <v>02021</v>
      </c>
      <c r="BC3755">
        <f>IF(COUNTIF($U$2:U3755,U3755)=COUNTIF(data[Référence principale],data[[#This Row],[Référence principale]]),COUNTIF(data[Référence principale],data[[#This Row],[Référence principale]]),)</f>
        <v>1</v>
      </c>
    </row>
    <row r="3756" spans="1:55" x14ac:dyDescent="0.25">
      <c r="A3756" t="s">
        <v>830</v>
      </c>
      <c r="G3756" t="s">
        <v>3924</v>
      </c>
      <c r="N3756" s="2"/>
      <c r="O3756" s="2"/>
      <c r="R3756" t="s">
        <v>830</v>
      </c>
      <c r="U3756" t="s">
        <v>3165</v>
      </c>
      <c r="AD3756">
        <v>0</v>
      </c>
      <c r="AG3756">
        <v>0</v>
      </c>
      <c r="AP3756" s="3">
        <v>44556</v>
      </c>
      <c r="AY37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6" t="str">
        <f>data[[#This Row],[Différence en valeur]]&amp;data[[#This Row],[Année]]</f>
        <v>02021</v>
      </c>
      <c r="BC3756">
        <f>IF(COUNTIF($U$2:U3756,U3756)=COUNTIF(data[Référence principale],data[[#This Row],[Référence principale]]),COUNTIF(data[Référence principale],data[[#This Row],[Référence principale]]),)</f>
        <v>1</v>
      </c>
    </row>
    <row r="3757" spans="1:55" x14ac:dyDescent="0.25">
      <c r="A3757" t="s">
        <v>830</v>
      </c>
      <c r="G3757" t="s">
        <v>3924</v>
      </c>
      <c r="N3757" s="2"/>
      <c r="O3757" s="2"/>
      <c r="R3757" t="s">
        <v>830</v>
      </c>
      <c r="U3757" t="s">
        <v>123</v>
      </c>
      <c r="AD3757">
        <v>0</v>
      </c>
      <c r="AG3757">
        <v>0</v>
      </c>
      <c r="AP3757" s="3">
        <v>44556</v>
      </c>
      <c r="AY37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7" t="str">
        <f>data[[#This Row],[Différence en valeur]]&amp;data[[#This Row],[Année]]</f>
        <v>02021</v>
      </c>
      <c r="BC3757">
        <f>IF(COUNTIF($U$2:U3757,U3757)=COUNTIF(data[Référence principale],data[[#This Row],[Référence principale]]),COUNTIF(data[Référence principale],data[[#This Row],[Référence principale]]),)</f>
        <v>2</v>
      </c>
    </row>
    <row r="3758" spans="1:55" x14ac:dyDescent="0.25">
      <c r="A3758" t="s">
        <v>830</v>
      </c>
      <c r="G3758" t="s">
        <v>3924</v>
      </c>
      <c r="N3758" s="2"/>
      <c r="O3758" s="2"/>
      <c r="R3758" t="s">
        <v>830</v>
      </c>
      <c r="U3758" t="s">
        <v>124</v>
      </c>
      <c r="AD3758">
        <v>1</v>
      </c>
      <c r="AG3758">
        <v>223.2</v>
      </c>
      <c r="AP3758" s="3">
        <v>44556</v>
      </c>
      <c r="AY37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8" t="str">
        <f>data[[#This Row],[Différence en valeur]]&amp;data[[#This Row],[Année]]</f>
        <v>223.22021</v>
      </c>
      <c r="BC3758">
        <f>IF(COUNTIF($U$2:U3758,U3758)=COUNTIF(data[Référence principale],data[[#This Row],[Référence principale]]),COUNTIF(data[Référence principale],data[[#This Row],[Référence principale]]),)</f>
        <v>2</v>
      </c>
    </row>
    <row r="3759" spans="1:55" x14ac:dyDescent="0.25">
      <c r="A3759" t="s">
        <v>830</v>
      </c>
      <c r="G3759" t="s">
        <v>3924</v>
      </c>
      <c r="N3759" s="2"/>
      <c r="O3759" s="2"/>
      <c r="R3759" t="s">
        <v>830</v>
      </c>
      <c r="U3759" t="s">
        <v>3166</v>
      </c>
      <c r="AD3759">
        <v>0</v>
      </c>
      <c r="AG3759">
        <v>0</v>
      </c>
      <c r="AP3759" s="3">
        <v>44556</v>
      </c>
      <c r="AY37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59" t="str">
        <f>data[[#This Row],[Différence en valeur]]&amp;data[[#This Row],[Année]]</f>
        <v>02021</v>
      </c>
      <c r="BC3759">
        <f>IF(COUNTIF($U$2:U3759,U3759)=COUNTIF(data[Référence principale],data[[#This Row],[Référence principale]]),COUNTIF(data[Référence principale],data[[#This Row],[Référence principale]]),)</f>
        <v>1</v>
      </c>
    </row>
    <row r="3760" spans="1:55" x14ac:dyDescent="0.25">
      <c r="A3760" t="s">
        <v>830</v>
      </c>
      <c r="G3760" t="s">
        <v>3924</v>
      </c>
      <c r="N3760" s="2"/>
      <c r="O3760" s="2"/>
      <c r="R3760" t="s">
        <v>830</v>
      </c>
      <c r="U3760" t="s">
        <v>328</v>
      </c>
      <c r="AD3760">
        <v>0</v>
      </c>
      <c r="AG3760">
        <v>0</v>
      </c>
      <c r="AP3760" s="3">
        <v>44556</v>
      </c>
      <c r="AY37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0" t="str">
        <f>data[[#This Row],[Différence en valeur]]&amp;data[[#This Row],[Année]]</f>
        <v>02021</v>
      </c>
      <c r="BC3760">
        <f>IF(COUNTIF($U$2:U3760,U3760)=COUNTIF(data[Référence principale],data[[#This Row],[Référence principale]]),COUNTIF(data[Référence principale],data[[#This Row],[Référence principale]]),)</f>
        <v>2</v>
      </c>
    </row>
    <row r="3761" spans="1:55" x14ac:dyDescent="0.25">
      <c r="A3761" t="s">
        <v>830</v>
      </c>
      <c r="G3761" t="s">
        <v>3924</v>
      </c>
      <c r="N3761" s="2"/>
      <c r="O3761" s="2"/>
      <c r="R3761" t="s">
        <v>830</v>
      </c>
      <c r="U3761" t="s">
        <v>3167</v>
      </c>
      <c r="AD3761">
        <v>-1</v>
      </c>
      <c r="AG3761">
        <v>-4.4000000000000004</v>
      </c>
      <c r="AP3761" s="3">
        <v>44556</v>
      </c>
      <c r="AY37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1" t="str">
        <f>data[[#This Row],[Différence en valeur]]&amp;data[[#This Row],[Année]]</f>
        <v>-4.42021</v>
      </c>
      <c r="BC3761">
        <f>IF(COUNTIF($U$2:U3761,U3761)=COUNTIF(data[Référence principale],data[[#This Row],[Référence principale]]),COUNTIF(data[Référence principale],data[[#This Row],[Référence principale]]),)</f>
        <v>0</v>
      </c>
    </row>
    <row r="3762" spans="1:55" x14ac:dyDescent="0.25">
      <c r="A3762" t="s">
        <v>830</v>
      </c>
      <c r="G3762" t="s">
        <v>3924</v>
      </c>
      <c r="N3762" s="2"/>
      <c r="O3762" s="2"/>
      <c r="R3762" t="s">
        <v>830</v>
      </c>
      <c r="U3762" t="s">
        <v>3167</v>
      </c>
      <c r="AD3762">
        <v>-1</v>
      </c>
      <c r="AG3762">
        <v>-4.4000000000000004</v>
      </c>
      <c r="AP3762" s="3">
        <v>44556</v>
      </c>
      <c r="AY37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2" t="str">
        <f>data[[#This Row],[Différence en valeur]]&amp;data[[#This Row],[Année]]</f>
        <v>-4.42021</v>
      </c>
      <c r="BC3762">
        <f>IF(COUNTIF($U$2:U3762,U3762)=COUNTIF(data[Référence principale],data[[#This Row],[Référence principale]]),COUNTIF(data[Référence principale],data[[#This Row],[Référence principale]]),)</f>
        <v>2</v>
      </c>
    </row>
    <row r="3763" spans="1:55" x14ac:dyDescent="0.25">
      <c r="A3763" t="s">
        <v>830</v>
      </c>
      <c r="G3763" t="s">
        <v>3924</v>
      </c>
      <c r="N3763" s="2"/>
      <c r="O3763" s="2"/>
      <c r="R3763" t="s">
        <v>830</v>
      </c>
      <c r="U3763" t="s">
        <v>3168</v>
      </c>
      <c r="AD3763">
        <v>0</v>
      </c>
      <c r="AG3763">
        <v>0</v>
      </c>
      <c r="AP3763" s="3">
        <v>44556</v>
      </c>
      <c r="AY37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3" t="str">
        <f>data[[#This Row],[Différence en valeur]]&amp;data[[#This Row],[Année]]</f>
        <v>02021</v>
      </c>
      <c r="BC3763">
        <f>IF(COUNTIF($U$2:U3763,U3763)=COUNTIF(data[Référence principale],data[[#This Row],[Référence principale]]),COUNTIF(data[Référence principale],data[[#This Row],[Référence principale]]),)</f>
        <v>1</v>
      </c>
    </row>
    <row r="3764" spans="1:55" x14ac:dyDescent="0.25">
      <c r="A3764" t="s">
        <v>830</v>
      </c>
      <c r="G3764" t="s">
        <v>3924</v>
      </c>
      <c r="N3764" s="2"/>
      <c r="O3764" s="2"/>
      <c r="R3764" t="s">
        <v>830</v>
      </c>
      <c r="U3764" t="s">
        <v>284</v>
      </c>
      <c r="AD3764">
        <v>-1</v>
      </c>
      <c r="AG3764">
        <v>0</v>
      </c>
      <c r="AP3764" s="3">
        <v>44556</v>
      </c>
      <c r="AY37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4" t="str">
        <f>data[[#This Row],[Différence en valeur]]&amp;data[[#This Row],[Année]]</f>
        <v>02021</v>
      </c>
      <c r="BC3764">
        <f>IF(COUNTIF($U$2:U3764,U3764)=COUNTIF(data[Référence principale],data[[#This Row],[Référence principale]]),COUNTIF(data[Référence principale],data[[#This Row],[Référence principale]]),)</f>
        <v>2</v>
      </c>
    </row>
    <row r="3765" spans="1:55" x14ac:dyDescent="0.25">
      <c r="A3765" t="s">
        <v>830</v>
      </c>
      <c r="G3765" t="s">
        <v>3924</v>
      </c>
      <c r="N3765" s="2"/>
      <c r="O3765" s="2"/>
      <c r="R3765" t="s">
        <v>830</v>
      </c>
      <c r="U3765" t="s">
        <v>3169</v>
      </c>
      <c r="AD3765">
        <v>0</v>
      </c>
      <c r="AG3765">
        <v>0</v>
      </c>
      <c r="AP3765" s="3">
        <v>44556</v>
      </c>
      <c r="AY37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5" t="str">
        <f>data[[#This Row],[Différence en valeur]]&amp;data[[#This Row],[Année]]</f>
        <v>02021</v>
      </c>
      <c r="BC3765">
        <f>IF(COUNTIF($U$2:U3765,U3765)=COUNTIF(data[Référence principale],data[[#This Row],[Référence principale]]),COUNTIF(data[Référence principale],data[[#This Row],[Référence principale]]),)</f>
        <v>1</v>
      </c>
    </row>
    <row r="3766" spans="1:55" x14ac:dyDescent="0.25">
      <c r="A3766" t="s">
        <v>830</v>
      </c>
      <c r="G3766" t="s">
        <v>3924</v>
      </c>
      <c r="N3766" s="2"/>
      <c r="O3766" s="2"/>
      <c r="R3766" t="s">
        <v>830</v>
      </c>
      <c r="U3766" t="s">
        <v>3170</v>
      </c>
      <c r="AD3766">
        <v>-8</v>
      </c>
      <c r="AG3766">
        <v>-0.8</v>
      </c>
      <c r="AP3766" s="3">
        <v>44556</v>
      </c>
      <c r="AY37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6" t="str">
        <f>data[[#This Row],[Différence en valeur]]&amp;data[[#This Row],[Année]]</f>
        <v>-0.82021</v>
      </c>
      <c r="BC3766">
        <f>IF(COUNTIF($U$2:U3766,U3766)=COUNTIF(data[Référence principale],data[[#This Row],[Référence principale]]),COUNTIF(data[Référence principale],data[[#This Row],[Référence principale]]),)</f>
        <v>0</v>
      </c>
    </row>
    <row r="3767" spans="1:55" x14ac:dyDescent="0.25">
      <c r="A3767" t="s">
        <v>830</v>
      </c>
      <c r="G3767" t="s">
        <v>3924</v>
      </c>
      <c r="N3767" s="2"/>
      <c r="O3767" s="2"/>
      <c r="R3767" t="s">
        <v>830</v>
      </c>
      <c r="U3767" t="s">
        <v>141</v>
      </c>
      <c r="AD3767">
        <v>1</v>
      </c>
      <c r="AG3767">
        <v>18</v>
      </c>
      <c r="AP3767" s="3">
        <v>44556</v>
      </c>
      <c r="AY37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7" t="str">
        <f>data[[#This Row],[Différence en valeur]]&amp;data[[#This Row],[Année]]</f>
        <v>182021</v>
      </c>
      <c r="BC3767">
        <f>IF(COUNTIF($U$2:U3767,U3767)=COUNTIF(data[Référence principale],data[[#This Row],[Référence principale]]),COUNTIF(data[Référence principale],data[[#This Row],[Référence principale]]),)</f>
        <v>2</v>
      </c>
    </row>
    <row r="3768" spans="1:55" x14ac:dyDescent="0.25">
      <c r="A3768" t="s">
        <v>830</v>
      </c>
      <c r="G3768" t="s">
        <v>3924</v>
      </c>
      <c r="N3768" s="2"/>
      <c r="O3768" s="2"/>
      <c r="R3768" t="s">
        <v>830</v>
      </c>
      <c r="U3768" t="s">
        <v>3171</v>
      </c>
      <c r="AD3768">
        <v>0</v>
      </c>
      <c r="AG3768">
        <v>0</v>
      </c>
      <c r="AP3768" s="3">
        <v>44556</v>
      </c>
      <c r="AY37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8" t="str">
        <f>data[[#This Row],[Différence en valeur]]&amp;data[[#This Row],[Année]]</f>
        <v>02021</v>
      </c>
      <c r="BC3768">
        <f>IF(COUNTIF($U$2:U3768,U3768)=COUNTIF(data[Référence principale],data[[#This Row],[Référence principale]]),COUNTIF(data[Référence principale],data[[#This Row],[Référence principale]]),)</f>
        <v>1</v>
      </c>
    </row>
    <row r="3769" spans="1:55" x14ac:dyDescent="0.25">
      <c r="A3769" t="s">
        <v>830</v>
      </c>
      <c r="G3769" t="s">
        <v>3924</v>
      </c>
      <c r="N3769" s="2"/>
      <c r="O3769" s="2"/>
      <c r="R3769" t="s">
        <v>830</v>
      </c>
      <c r="U3769" t="s">
        <v>329</v>
      </c>
      <c r="AD3769">
        <v>0</v>
      </c>
      <c r="AG3769">
        <v>0</v>
      </c>
      <c r="AP3769" s="3">
        <v>44556</v>
      </c>
      <c r="AY37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69" t="str">
        <f>data[[#This Row],[Différence en valeur]]&amp;data[[#This Row],[Année]]</f>
        <v>02021</v>
      </c>
      <c r="BC3769">
        <f>IF(COUNTIF($U$2:U3769,U3769)=COUNTIF(data[Référence principale],data[[#This Row],[Référence principale]]),COUNTIF(data[Référence principale],data[[#This Row],[Référence principale]]),)</f>
        <v>2</v>
      </c>
    </row>
    <row r="3770" spans="1:55" x14ac:dyDescent="0.25">
      <c r="A3770" t="s">
        <v>830</v>
      </c>
      <c r="G3770" t="s">
        <v>3924</v>
      </c>
      <c r="N3770" s="2"/>
      <c r="O3770" s="2"/>
      <c r="R3770" t="s">
        <v>830</v>
      </c>
      <c r="U3770" t="s">
        <v>3172</v>
      </c>
      <c r="AD3770">
        <v>0</v>
      </c>
      <c r="AG3770">
        <v>0</v>
      </c>
      <c r="AP3770" s="3">
        <v>44556</v>
      </c>
      <c r="AY37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0" t="str">
        <f>data[[#This Row],[Différence en valeur]]&amp;data[[#This Row],[Année]]</f>
        <v>02021</v>
      </c>
      <c r="BC3770">
        <f>IF(COUNTIF($U$2:U3770,U3770)=COUNTIF(data[Référence principale],data[[#This Row],[Référence principale]]),COUNTIF(data[Référence principale],data[[#This Row],[Référence principale]]),)</f>
        <v>0</v>
      </c>
    </row>
    <row r="3771" spans="1:55" x14ac:dyDescent="0.25">
      <c r="A3771" t="s">
        <v>830</v>
      </c>
      <c r="G3771" t="s">
        <v>3924</v>
      </c>
      <c r="N3771" s="2"/>
      <c r="O3771" s="2"/>
      <c r="R3771" t="s">
        <v>830</v>
      </c>
      <c r="U3771" t="s">
        <v>3172</v>
      </c>
      <c r="AD3771">
        <v>0</v>
      </c>
      <c r="AG3771">
        <v>0</v>
      </c>
      <c r="AP3771" s="3">
        <v>44556</v>
      </c>
      <c r="AY37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1" t="str">
        <f>data[[#This Row],[Différence en valeur]]&amp;data[[#This Row],[Année]]</f>
        <v>02021</v>
      </c>
      <c r="BC3771">
        <f>IF(COUNTIF($U$2:U3771,U3771)=COUNTIF(data[Référence principale],data[[#This Row],[Référence principale]]),COUNTIF(data[Référence principale],data[[#This Row],[Référence principale]]),)</f>
        <v>2</v>
      </c>
    </row>
    <row r="3772" spans="1:55" x14ac:dyDescent="0.25">
      <c r="A3772" t="s">
        <v>830</v>
      </c>
      <c r="G3772" t="s">
        <v>3924</v>
      </c>
      <c r="N3772" s="2"/>
      <c r="O3772" s="2"/>
      <c r="R3772" t="s">
        <v>830</v>
      </c>
      <c r="U3772" t="s">
        <v>3173</v>
      </c>
      <c r="AD3772">
        <v>0</v>
      </c>
      <c r="AG3772">
        <v>0</v>
      </c>
      <c r="AP3772" s="3">
        <v>44556</v>
      </c>
      <c r="AY37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2" t="str">
        <f>data[[#This Row],[Différence en valeur]]&amp;data[[#This Row],[Année]]</f>
        <v>02021</v>
      </c>
      <c r="BC3772">
        <f>IF(COUNTIF($U$2:U3772,U3772)=COUNTIF(data[Référence principale],data[[#This Row],[Référence principale]]),COUNTIF(data[Référence principale],data[[#This Row],[Référence principale]]),)</f>
        <v>1</v>
      </c>
    </row>
    <row r="3773" spans="1:55" x14ac:dyDescent="0.25">
      <c r="A3773" t="s">
        <v>830</v>
      </c>
      <c r="G3773" t="s">
        <v>3924</v>
      </c>
      <c r="N3773" s="2"/>
      <c r="O3773" s="2"/>
      <c r="R3773" t="s">
        <v>830</v>
      </c>
      <c r="U3773" t="s">
        <v>3174</v>
      </c>
      <c r="AD3773">
        <v>0</v>
      </c>
      <c r="AG3773">
        <v>0</v>
      </c>
      <c r="AP3773" s="3">
        <v>44556</v>
      </c>
      <c r="AY37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3" t="str">
        <f>data[[#This Row],[Différence en valeur]]&amp;data[[#This Row],[Année]]</f>
        <v>02021</v>
      </c>
      <c r="BC3773">
        <f>IF(COUNTIF($U$2:U3773,U3773)=COUNTIF(data[Référence principale],data[[#This Row],[Référence principale]]),COUNTIF(data[Référence principale],data[[#This Row],[Référence principale]]),)</f>
        <v>1</v>
      </c>
    </row>
    <row r="3774" spans="1:55" x14ac:dyDescent="0.25">
      <c r="A3774" t="s">
        <v>830</v>
      </c>
      <c r="G3774" t="s">
        <v>3924</v>
      </c>
      <c r="N3774" s="2"/>
      <c r="O3774" s="2"/>
      <c r="R3774" t="s">
        <v>830</v>
      </c>
      <c r="U3774" t="s">
        <v>479</v>
      </c>
      <c r="AD3774">
        <v>0</v>
      </c>
      <c r="AG3774">
        <v>0</v>
      </c>
      <c r="AP3774" s="3">
        <v>44556</v>
      </c>
      <c r="AY37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4" t="str">
        <f>data[[#This Row],[Différence en valeur]]&amp;data[[#This Row],[Année]]</f>
        <v>02021</v>
      </c>
      <c r="BC3774">
        <f>IF(COUNTIF($U$2:U3774,U3774)=COUNTIF(data[Référence principale],data[[#This Row],[Référence principale]]),COUNTIF(data[Référence principale],data[[#This Row],[Référence principale]]),)</f>
        <v>2</v>
      </c>
    </row>
    <row r="3775" spans="1:55" x14ac:dyDescent="0.25">
      <c r="A3775" t="s">
        <v>830</v>
      </c>
      <c r="G3775" t="s">
        <v>3924</v>
      </c>
      <c r="N3775" s="2"/>
      <c r="O3775" s="2"/>
      <c r="R3775" t="s">
        <v>830</v>
      </c>
      <c r="U3775" t="s">
        <v>3175</v>
      </c>
      <c r="AD3775">
        <v>-4</v>
      </c>
      <c r="AG3775">
        <v>-1.7984</v>
      </c>
      <c r="AP3775" s="3">
        <v>44556</v>
      </c>
      <c r="AY37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5" t="str">
        <f>data[[#This Row],[Différence en valeur]]&amp;data[[#This Row],[Année]]</f>
        <v>-1.79842021</v>
      </c>
      <c r="BC3775">
        <f>IF(COUNTIF($U$2:U3775,U3775)=COUNTIF(data[Référence principale],data[[#This Row],[Référence principale]]),COUNTIF(data[Référence principale],data[[#This Row],[Référence principale]]),)</f>
        <v>1</v>
      </c>
    </row>
    <row r="3776" spans="1:55" x14ac:dyDescent="0.25">
      <c r="A3776" t="s">
        <v>830</v>
      </c>
      <c r="G3776" t="s">
        <v>3924</v>
      </c>
      <c r="N3776" s="2"/>
      <c r="O3776" s="2"/>
      <c r="R3776" t="s">
        <v>830</v>
      </c>
      <c r="U3776" t="s">
        <v>3176</v>
      </c>
      <c r="AD3776">
        <v>0</v>
      </c>
      <c r="AG3776">
        <v>0</v>
      </c>
      <c r="AP3776" s="3">
        <v>44556</v>
      </c>
      <c r="AY37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6" t="str">
        <f>data[[#This Row],[Différence en valeur]]&amp;data[[#This Row],[Année]]</f>
        <v>02021</v>
      </c>
      <c r="BC3776">
        <f>IF(COUNTIF($U$2:U3776,U3776)=COUNTIF(data[Référence principale],data[[#This Row],[Référence principale]]),COUNTIF(data[Référence principale],data[[#This Row],[Référence principale]]),)</f>
        <v>1</v>
      </c>
    </row>
    <row r="3777" spans="1:55" x14ac:dyDescent="0.25">
      <c r="A3777" t="s">
        <v>830</v>
      </c>
      <c r="G3777" t="s">
        <v>3924</v>
      </c>
      <c r="N3777" s="2"/>
      <c r="O3777" s="2"/>
      <c r="R3777" t="s">
        <v>830</v>
      </c>
      <c r="U3777" t="s">
        <v>3177</v>
      </c>
      <c r="AD3777">
        <v>0</v>
      </c>
      <c r="AG3777">
        <v>0</v>
      </c>
      <c r="AP3777" s="3">
        <v>44556</v>
      </c>
      <c r="AY37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7" t="str">
        <f>data[[#This Row],[Différence en valeur]]&amp;data[[#This Row],[Année]]</f>
        <v>02021</v>
      </c>
      <c r="BC3777">
        <f>IF(COUNTIF($U$2:U3777,U3777)=COUNTIF(data[Référence principale],data[[#This Row],[Référence principale]]),COUNTIF(data[Référence principale],data[[#This Row],[Référence principale]]),)</f>
        <v>1</v>
      </c>
    </row>
    <row r="3778" spans="1:55" x14ac:dyDescent="0.25">
      <c r="A3778" t="s">
        <v>830</v>
      </c>
      <c r="G3778" t="s">
        <v>3924</v>
      </c>
      <c r="N3778" s="2"/>
      <c r="O3778" s="2"/>
      <c r="R3778" t="s">
        <v>830</v>
      </c>
      <c r="U3778" t="s">
        <v>159</v>
      </c>
      <c r="AD3778">
        <v>0</v>
      </c>
      <c r="AG3778">
        <v>0</v>
      </c>
      <c r="AP3778" s="3">
        <v>44556</v>
      </c>
      <c r="AY37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8" t="str">
        <f>data[[#This Row],[Différence en valeur]]&amp;data[[#This Row],[Année]]</f>
        <v>02021</v>
      </c>
      <c r="BC3778">
        <f>IF(COUNTIF($U$2:U3778,U3778)=COUNTIF(data[Référence principale],data[[#This Row],[Référence principale]]),COUNTIF(data[Référence principale],data[[#This Row],[Référence principale]]),)</f>
        <v>0</v>
      </c>
    </row>
    <row r="3779" spans="1:55" x14ac:dyDescent="0.25">
      <c r="A3779" t="s">
        <v>830</v>
      </c>
      <c r="G3779" t="s">
        <v>3924</v>
      </c>
      <c r="N3779" s="2"/>
      <c r="O3779" s="2"/>
      <c r="R3779" t="s">
        <v>830</v>
      </c>
      <c r="U3779" t="s">
        <v>159</v>
      </c>
      <c r="AD3779">
        <v>0</v>
      </c>
      <c r="AG3779">
        <v>0</v>
      </c>
      <c r="AP3779" s="3">
        <v>44556</v>
      </c>
      <c r="AY37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79" t="str">
        <f>data[[#This Row],[Différence en valeur]]&amp;data[[#This Row],[Année]]</f>
        <v>02021</v>
      </c>
      <c r="BC3779">
        <f>IF(COUNTIF($U$2:U3779,U3779)=COUNTIF(data[Référence principale],data[[#This Row],[Référence principale]]),COUNTIF(data[Référence principale],data[[#This Row],[Référence principale]]),)</f>
        <v>3</v>
      </c>
    </row>
    <row r="3780" spans="1:55" x14ac:dyDescent="0.25">
      <c r="A3780" t="s">
        <v>830</v>
      </c>
      <c r="G3780" t="s">
        <v>3924</v>
      </c>
      <c r="N3780" s="2"/>
      <c r="O3780" s="2"/>
      <c r="R3780" t="s">
        <v>830</v>
      </c>
      <c r="U3780" t="s">
        <v>3178</v>
      </c>
      <c r="AD3780">
        <v>0</v>
      </c>
      <c r="AG3780">
        <v>0</v>
      </c>
      <c r="AP3780" s="3">
        <v>44556</v>
      </c>
      <c r="AY37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0" t="str">
        <f>data[[#This Row],[Différence en valeur]]&amp;data[[#This Row],[Année]]</f>
        <v>02021</v>
      </c>
      <c r="BC3780">
        <f>IF(COUNTIF($U$2:U3780,U3780)=COUNTIF(data[Référence principale],data[[#This Row],[Référence principale]]),COUNTIF(data[Référence principale],data[[#This Row],[Référence principale]]),)</f>
        <v>1</v>
      </c>
    </row>
    <row r="3781" spans="1:55" x14ac:dyDescent="0.25">
      <c r="A3781" t="s">
        <v>830</v>
      </c>
      <c r="G3781" t="s">
        <v>3924</v>
      </c>
      <c r="N3781" s="2"/>
      <c r="O3781" s="2"/>
      <c r="R3781" t="s">
        <v>830</v>
      </c>
      <c r="U3781" t="s">
        <v>398</v>
      </c>
      <c r="AD3781">
        <v>-2</v>
      </c>
      <c r="AG3781">
        <v>-369.75279999999998</v>
      </c>
      <c r="AP3781" s="3">
        <v>44556</v>
      </c>
      <c r="AY37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1" t="str">
        <f>data[[#This Row],[Différence en valeur]]&amp;data[[#This Row],[Année]]</f>
        <v>-369.75282021</v>
      </c>
      <c r="BC3781">
        <f>IF(COUNTIF($U$2:U3781,U3781)=COUNTIF(data[Référence principale],data[[#This Row],[Référence principale]]),COUNTIF(data[Référence principale],data[[#This Row],[Référence principale]]),)</f>
        <v>2</v>
      </c>
    </row>
    <row r="3782" spans="1:55" x14ac:dyDescent="0.25">
      <c r="A3782" t="s">
        <v>830</v>
      </c>
      <c r="G3782" t="s">
        <v>3924</v>
      </c>
      <c r="N3782" s="2"/>
      <c r="O3782" s="2"/>
      <c r="R3782" t="s">
        <v>830</v>
      </c>
      <c r="U3782" t="s">
        <v>3179</v>
      </c>
      <c r="AD3782">
        <v>0</v>
      </c>
      <c r="AG3782">
        <v>0</v>
      </c>
      <c r="AP3782" s="3">
        <v>44556</v>
      </c>
      <c r="AY37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2" t="str">
        <f>data[[#This Row],[Différence en valeur]]&amp;data[[#This Row],[Année]]</f>
        <v>02021</v>
      </c>
      <c r="BC3782">
        <f>IF(COUNTIF($U$2:U3782,U3782)=COUNTIF(data[Référence principale],data[[#This Row],[Référence principale]]),COUNTIF(data[Référence principale],data[[#This Row],[Référence principale]]),)</f>
        <v>1</v>
      </c>
    </row>
    <row r="3783" spans="1:55" x14ac:dyDescent="0.25">
      <c r="A3783" t="s">
        <v>830</v>
      </c>
      <c r="G3783" t="s">
        <v>3924</v>
      </c>
      <c r="N3783" s="2"/>
      <c r="O3783" s="2"/>
      <c r="R3783" t="s">
        <v>830</v>
      </c>
      <c r="U3783" t="s">
        <v>3180</v>
      </c>
      <c r="AD3783">
        <v>0</v>
      </c>
      <c r="AG3783">
        <v>0</v>
      </c>
      <c r="AP3783" s="3">
        <v>44556</v>
      </c>
      <c r="AY37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3" t="str">
        <f>data[[#This Row],[Différence en valeur]]&amp;data[[#This Row],[Année]]</f>
        <v>02021</v>
      </c>
      <c r="BC3783">
        <f>IF(COUNTIF($U$2:U3783,U3783)=COUNTIF(data[Référence principale],data[[#This Row],[Référence principale]]),COUNTIF(data[Référence principale],data[[#This Row],[Référence principale]]),)</f>
        <v>1</v>
      </c>
    </row>
    <row r="3784" spans="1:55" x14ac:dyDescent="0.25">
      <c r="A3784" t="s">
        <v>830</v>
      </c>
      <c r="G3784" t="s">
        <v>3924</v>
      </c>
      <c r="N3784" s="2"/>
      <c r="O3784" s="2"/>
      <c r="R3784" t="s">
        <v>830</v>
      </c>
      <c r="U3784" t="s">
        <v>3181</v>
      </c>
      <c r="AD3784">
        <v>0</v>
      </c>
      <c r="AG3784">
        <v>0</v>
      </c>
      <c r="AP3784" s="3">
        <v>44556</v>
      </c>
      <c r="AY37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4" t="str">
        <f>data[[#This Row],[Différence en valeur]]&amp;data[[#This Row],[Année]]</f>
        <v>02021</v>
      </c>
      <c r="BC3784">
        <f>IF(COUNTIF($U$2:U3784,U3784)=COUNTIF(data[Référence principale],data[[#This Row],[Référence principale]]),COUNTIF(data[Référence principale],data[[#This Row],[Référence principale]]),)</f>
        <v>1</v>
      </c>
    </row>
    <row r="3785" spans="1:55" x14ac:dyDescent="0.25">
      <c r="A3785" t="s">
        <v>830</v>
      </c>
      <c r="G3785" t="s">
        <v>3924</v>
      </c>
      <c r="N3785" s="2"/>
      <c r="O3785" s="2"/>
      <c r="R3785" t="s">
        <v>830</v>
      </c>
      <c r="U3785" t="s">
        <v>3182</v>
      </c>
      <c r="AD3785">
        <v>0</v>
      </c>
      <c r="AG3785">
        <v>0</v>
      </c>
      <c r="AP3785" s="3">
        <v>44556</v>
      </c>
      <c r="AY37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5" t="str">
        <f>data[[#This Row],[Différence en valeur]]&amp;data[[#This Row],[Année]]</f>
        <v>02021</v>
      </c>
      <c r="BC3785">
        <f>IF(COUNTIF($U$2:U3785,U3785)=COUNTIF(data[Référence principale],data[[#This Row],[Référence principale]]),COUNTIF(data[Référence principale],data[[#This Row],[Référence principale]]),)</f>
        <v>1</v>
      </c>
    </row>
    <row r="3786" spans="1:55" x14ac:dyDescent="0.25">
      <c r="A3786" t="s">
        <v>830</v>
      </c>
      <c r="G3786" t="s">
        <v>3924</v>
      </c>
      <c r="N3786" s="2"/>
      <c r="O3786" s="2"/>
      <c r="R3786" t="s">
        <v>830</v>
      </c>
      <c r="U3786" t="s">
        <v>3183</v>
      </c>
      <c r="AD3786">
        <v>0</v>
      </c>
      <c r="AG3786">
        <v>0</v>
      </c>
      <c r="AP3786" s="3">
        <v>44556</v>
      </c>
      <c r="AY37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6" t="str">
        <f>data[[#This Row],[Différence en valeur]]&amp;data[[#This Row],[Année]]</f>
        <v>02021</v>
      </c>
      <c r="BC3786">
        <f>IF(COUNTIF($U$2:U3786,U3786)=COUNTIF(data[Référence principale],data[[#This Row],[Référence principale]]),COUNTIF(data[Référence principale],data[[#This Row],[Référence principale]]),)</f>
        <v>1</v>
      </c>
    </row>
    <row r="3787" spans="1:55" x14ac:dyDescent="0.25">
      <c r="A3787" t="s">
        <v>830</v>
      </c>
      <c r="G3787" t="s">
        <v>3924</v>
      </c>
      <c r="N3787" s="2"/>
      <c r="O3787" s="2"/>
      <c r="R3787" t="s">
        <v>830</v>
      </c>
      <c r="U3787" t="s">
        <v>3184</v>
      </c>
      <c r="AD3787">
        <v>0</v>
      </c>
      <c r="AG3787">
        <v>0</v>
      </c>
      <c r="AP3787" s="3">
        <v>44556</v>
      </c>
      <c r="AY37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7" t="str">
        <f>data[[#This Row],[Différence en valeur]]&amp;data[[#This Row],[Année]]</f>
        <v>02021</v>
      </c>
      <c r="BC3787">
        <f>IF(COUNTIF($U$2:U3787,U3787)=COUNTIF(data[Référence principale],data[[#This Row],[Référence principale]]),COUNTIF(data[Référence principale],data[[#This Row],[Référence principale]]),)</f>
        <v>1</v>
      </c>
    </row>
    <row r="3788" spans="1:55" x14ac:dyDescent="0.25">
      <c r="A3788" t="s">
        <v>830</v>
      </c>
      <c r="G3788" t="s">
        <v>3924</v>
      </c>
      <c r="N3788" s="2"/>
      <c r="O3788" s="2"/>
      <c r="R3788" t="s">
        <v>830</v>
      </c>
      <c r="U3788" t="s">
        <v>3185</v>
      </c>
      <c r="AD3788">
        <v>-1</v>
      </c>
      <c r="AG3788">
        <v>-1.35</v>
      </c>
      <c r="AP3788" s="3">
        <v>44556</v>
      </c>
      <c r="AY37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8" t="str">
        <f>data[[#This Row],[Différence en valeur]]&amp;data[[#This Row],[Année]]</f>
        <v>-1.352021</v>
      </c>
      <c r="BC3788">
        <f>IF(COUNTIF($U$2:U3788,U3788)=COUNTIF(data[Référence principale],data[[#This Row],[Référence principale]]),COUNTIF(data[Référence principale],data[[#This Row],[Référence principale]]),)</f>
        <v>1</v>
      </c>
    </row>
    <row r="3789" spans="1:55" x14ac:dyDescent="0.25">
      <c r="A3789" t="s">
        <v>830</v>
      </c>
      <c r="G3789" t="s">
        <v>3924</v>
      </c>
      <c r="N3789" s="2"/>
      <c r="O3789" s="2"/>
      <c r="R3789" t="s">
        <v>830</v>
      </c>
      <c r="U3789" t="s">
        <v>3186</v>
      </c>
      <c r="AD3789">
        <v>-3</v>
      </c>
      <c r="AG3789">
        <v>-8.3571000000000009</v>
      </c>
      <c r="AP3789" s="3">
        <v>44556</v>
      </c>
      <c r="AY37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89" t="str">
        <f>data[[#This Row],[Différence en valeur]]&amp;data[[#This Row],[Année]]</f>
        <v>-8.35712021</v>
      </c>
      <c r="BC3789">
        <f>IF(COUNTIF($U$2:U3789,U3789)=COUNTIF(data[Référence principale],data[[#This Row],[Référence principale]]),COUNTIF(data[Référence principale],data[[#This Row],[Référence principale]]),)</f>
        <v>1</v>
      </c>
    </row>
    <row r="3790" spans="1:55" x14ac:dyDescent="0.25">
      <c r="A3790" t="s">
        <v>830</v>
      </c>
      <c r="G3790" t="s">
        <v>3924</v>
      </c>
      <c r="N3790" s="2"/>
      <c r="O3790" s="2"/>
      <c r="R3790" t="s">
        <v>830</v>
      </c>
      <c r="U3790" t="s">
        <v>3187</v>
      </c>
      <c r="AD3790">
        <v>0</v>
      </c>
      <c r="AG3790">
        <v>0</v>
      </c>
      <c r="AP3790" s="3">
        <v>44556</v>
      </c>
      <c r="AY37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0" t="str">
        <f>data[[#This Row],[Différence en valeur]]&amp;data[[#This Row],[Année]]</f>
        <v>02021</v>
      </c>
      <c r="BC3790">
        <f>IF(COUNTIF($U$2:U3790,U3790)=COUNTIF(data[Référence principale],data[[#This Row],[Référence principale]]),COUNTIF(data[Référence principale],data[[#This Row],[Référence principale]]),)</f>
        <v>1</v>
      </c>
    </row>
    <row r="3791" spans="1:55" x14ac:dyDescent="0.25">
      <c r="A3791" t="s">
        <v>830</v>
      </c>
      <c r="G3791" t="s">
        <v>3924</v>
      </c>
      <c r="N3791" s="2"/>
      <c r="O3791" s="2"/>
      <c r="R3791" t="s">
        <v>830</v>
      </c>
      <c r="U3791" t="s">
        <v>3188</v>
      </c>
      <c r="AD3791">
        <v>-21</v>
      </c>
      <c r="AG3791">
        <v>-30.722999999999999</v>
      </c>
      <c r="AP3791" s="3">
        <v>44556</v>
      </c>
      <c r="AY37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1" t="str">
        <f>data[[#This Row],[Différence en valeur]]&amp;data[[#This Row],[Année]]</f>
        <v>-30.7232021</v>
      </c>
      <c r="BC3791">
        <f>IF(COUNTIF($U$2:U3791,U3791)=COUNTIF(data[Référence principale],data[[#This Row],[Référence principale]]),COUNTIF(data[Référence principale],data[[#This Row],[Référence principale]]),)</f>
        <v>0</v>
      </c>
    </row>
    <row r="3792" spans="1:55" x14ac:dyDescent="0.25">
      <c r="A3792" t="s">
        <v>830</v>
      </c>
      <c r="G3792" t="s">
        <v>3924</v>
      </c>
      <c r="N3792" s="2"/>
      <c r="O3792" s="2"/>
      <c r="R3792" t="s">
        <v>830</v>
      </c>
      <c r="U3792" t="s">
        <v>3188</v>
      </c>
      <c r="AD3792">
        <v>0</v>
      </c>
      <c r="AG3792">
        <v>0</v>
      </c>
      <c r="AP3792" s="3">
        <v>44556</v>
      </c>
      <c r="AY37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2" t="str">
        <f>data[[#This Row],[Différence en valeur]]&amp;data[[#This Row],[Année]]</f>
        <v>02021</v>
      </c>
      <c r="BC3792">
        <f>IF(COUNTIF($U$2:U3792,U3792)=COUNTIF(data[Référence principale],data[[#This Row],[Référence principale]]),COUNTIF(data[Référence principale],data[[#This Row],[Référence principale]]),)</f>
        <v>2</v>
      </c>
    </row>
    <row r="3793" spans="1:55" x14ac:dyDescent="0.25">
      <c r="A3793" t="s">
        <v>830</v>
      </c>
      <c r="G3793" t="s">
        <v>3924</v>
      </c>
      <c r="N3793" s="2"/>
      <c r="O3793" s="2"/>
      <c r="R3793" t="s">
        <v>830</v>
      </c>
      <c r="U3793" t="s">
        <v>3189</v>
      </c>
      <c r="AD3793">
        <v>0</v>
      </c>
      <c r="AG3793">
        <v>0</v>
      </c>
      <c r="AP3793" s="3">
        <v>44556</v>
      </c>
      <c r="AY37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3" t="str">
        <f>data[[#This Row],[Différence en valeur]]&amp;data[[#This Row],[Année]]</f>
        <v>02021</v>
      </c>
      <c r="BC3793">
        <f>IF(COUNTIF($U$2:U3793,U3793)=COUNTIF(data[Référence principale],data[[#This Row],[Référence principale]]),COUNTIF(data[Référence principale],data[[#This Row],[Référence principale]]),)</f>
        <v>1</v>
      </c>
    </row>
    <row r="3794" spans="1:55" x14ac:dyDescent="0.25">
      <c r="A3794" t="s">
        <v>830</v>
      </c>
      <c r="G3794" t="s">
        <v>3924</v>
      </c>
      <c r="N3794" s="2"/>
      <c r="O3794" s="2"/>
      <c r="R3794" t="s">
        <v>830</v>
      </c>
      <c r="U3794" t="s">
        <v>201</v>
      </c>
      <c r="AD3794">
        <v>0</v>
      </c>
      <c r="AG3794">
        <v>0</v>
      </c>
      <c r="AP3794" s="3">
        <v>44556</v>
      </c>
      <c r="AY37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4" t="str">
        <f>data[[#This Row],[Différence en valeur]]&amp;data[[#This Row],[Année]]</f>
        <v>02021</v>
      </c>
      <c r="BC3794">
        <f>IF(COUNTIF($U$2:U3794,U3794)=COUNTIF(data[Référence principale],data[[#This Row],[Référence principale]]),COUNTIF(data[Référence principale],data[[#This Row],[Référence principale]]),)</f>
        <v>3</v>
      </c>
    </row>
    <row r="3795" spans="1:55" x14ac:dyDescent="0.25">
      <c r="A3795" t="s">
        <v>830</v>
      </c>
      <c r="G3795" t="s">
        <v>3924</v>
      </c>
      <c r="N3795" s="2"/>
      <c r="O3795" s="2"/>
      <c r="R3795" t="s">
        <v>830</v>
      </c>
      <c r="U3795" t="s">
        <v>202</v>
      </c>
      <c r="AD3795">
        <v>0</v>
      </c>
      <c r="AG3795">
        <v>0</v>
      </c>
      <c r="AP3795" s="3">
        <v>44556</v>
      </c>
      <c r="AY37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5" t="str">
        <f>data[[#This Row],[Différence en valeur]]&amp;data[[#This Row],[Année]]</f>
        <v>02021</v>
      </c>
      <c r="BC3795">
        <f>IF(COUNTIF($U$2:U3795,U3795)=COUNTIF(data[Référence principale],data[[#This Row],[Référence principale]]),COUNTIF(data[Référence principale],data[[#This Row],[Référence principale]]),)</f>
        <v>3</v>
      </c>
    </row>
    <row r="3796" spans="1:55" x14ac:dyDescent="0.25">
      <c r="A3796" t="s">
        <v>830</v>
      </c>
      <c r="G3796" t="s">
        <v>3924</v>
      </c>
      <c r="N3796" s="2"/>
      <c r="O3796" s="2"/>
      <c r="R3796" t="s">
        <v>830</v>
      </c>
      <c r="U3796" t="s">
        <v>3190</v>
      </c>
      <c r="AD3796">
        <v>0</v>
      </c>
      <c r="AG3796">
        <v>0</v>
      </c>
      <c r="AP3796" s="3">
        <v>44556</v>
      </c>
      <c r="AY37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6" t="str">
        <f>data[[#This Row],[Différence en valeur]]&amp;data[[#This Row],[Année]]</f>
        <v>02021</v>
      </c>
      <c r="BC3796">
        <f>IF(COUNTIF($U$2:U3796,U3796)=COUNTIF(data[Référence principale],data[[#This Row],[Référence principale]]),COUNTIF(data[Référence principale],data[[#This Row],[Référence principale]]),)</f>
        <v>1</v>
      </c>
    </row>
    <row r="3797" spans="1:55" x14ac:dyDescent="0.25">
      <c r="A3797" t="s">
        <v>830</v>
      </c>
      <c r="G3797" t="s">
        <v>3924</v>
      </c>
      <c r="N3797" s="2"/>
      <c r="O3797" s="2"/>
      <c r="R3797" t="s">
        <v>830</v>
      </c>
      <c r="U3797" t="s">
        <v>3191</v>
      </c>
      <c r="AD3797">
        <v>0</v>
      </c>
      <c r="AG3797">
        <v>0</v>
      </c>
      <c r="AP3797" s="3">
        <v>44556</v>
      </c>
      <c r="AY37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7" t="str">
        <f>data[[#This Row],[Différence en valeur]]&amp;data[[#This Row],[Année]]</f>
        <v>02021</v>
      </c>
      <c r="BC3797">
        <f>IF(COUNTIF($U$2:U3797,U3797)=COUNTIF(data[Référence principale],data[[#This Row],[Référence principale]]),COUNTIF(data[Référence principale],data[[#This Row],[Référence principale]]),)</f>
        <v>1</v>
      </c>
    </row>
    <row r="3798" spans="1:55" x14ac:dyDescent="0.25">
      <c r="A3798" t="s">
        <v>830</v>
      </c>
      <c r="G3798" t="s">
        <v>3924</v>
      </c>
      <c r="N3798" s="2"/>
      <c r="O3798" s="2"/>
      <c r="R3798" t="s">
        <v>830</v>
      </c>
      <c r="U3798" t="s">
        <v>3192</v>
      </c>
      <c r="AD3798">
        <v>-2</v>
      </c>
      <c r="AG3798">
        <v>-0.82</v>
      </c>
      <c r="AP3798" s="3">
        <v>44556</v>
      </c>
      <c r="AY37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8" t="str">
        <f>data[[#This Row],[Différence en valeur]]&amp;data[[#This Row],[Année]]</f>
        <v>-0.822021</v>
      </c>
      <c r="BC3798">
        <f>IF(COUNTIF($U$2:U3798,U3798)=COUNTIF(data[Référence principale],data[[#This Row],[Référence principale]]),COUNTIF(data[Référence principale],data[[#This Row],[Référence principale]]),)</f>
        <v>1</v>
      </c>
    </row>
    <row r="3799" spans="1:55" x14ac:dyDescent="0.25">
      <c r="A3799" t="s">
        <v>830</v>
      </c>
      <c r="G3799" t="s">
        <v>3924</v>
      </c>
      <c r="N3799" s="2"/>
      <c r="O3799" s="2"/>
      <c r="R3799" t="s">
        <v>830</v>
      </c>
      <c r="U3799" t="s">
        <v>3193</v>
      </c>
      <c r="AD3799">
        <v>0</v>
      </c>
      <c r="AG3799">
        <v>0</v>
      </c>
      <c r="AP3799" s="3">
        <v>44556</v>
      </c>
      <c r="AY37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7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799" t="str">
        <f>data[[#This Row],[Différence en valeur]]&amp;data[[#This Row],[Année]]</f>
        <v>02021</v>
      </c>
      <c r="BC3799">
        <f>IF(COUNTIF($U$2:U3799,U3799)=COUNTIF(data[Référence principale],data[[#This Row],[Référence principale]]),COUNTIF(data[Référence principale],data[[#This Row],[Référence principale]]),)</f>
        <v>1</v>
      </c>
    </row>
    <row r="3800" spans="1:55" x14ac:dyDescent="0.25">
      <c r="A3800" t="s">
        <v>830</v>
      </c>
      <c r="G3800" t="s">
        <v>3924</v>
      </c>
      <c r="N3800" s="2"/>
      <c r="O3800" s="2"/>
      <c r="R3800" t="s">
        <v>830</v>
      </c>
      <c r="U3800" t="s">
        <v>3194</v>
      </c>
      <c r="AD3800">
        <v>-1</v>
      </c>
      <c r="AG3800">
        <v>-4.0690999999999997</v>
      </c>
      <c r="AP3800" s="3">
        <v>44556</v>
      </c>
      <c r="AY38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0" t="str">
        <f>data[[#This Row],[Différence en valeur]]&amp;data[[#This Row],[Année]]</f>
        <v>-4.06912021</v>
      </c>
      <c r="BC3800">
        <f>IF(COUNTIF($U$2:U3800,U3800)=COUNTIF(data[Référence principale],data[[#This Row],[Référence principale]]),COUNTIF(data[Référence principale],data[[#This Row],[Référence principale]]),)</f>
        <v>1</v>
      </c>
    </row>
    <row r="3801" spans="1:55" x14ac:dyDescent="0.25">
      <c r="A3801" t="s">
        <v>830</v>
      </c>
      <c r="G3801" t="s">
        <v>3924</v>
      </c>
      <c r="N3801" s="2"/>
      <c r="O3801" s="2"/>
      <c r="R3801" t="s">
        <v>830</v>
      </c>
      <c r="U3801" t="s">
        <v>651</v>
      </c>
      <c r="AD3801">
        <v>0</v>
      </c>
      <c r="AG3801">
        <v>0</v>
      </c>
      <c r="AP3801" s="3">
        <v>44556</v>
      </c>
      <c r="AY38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1" t="str">
        <f>data[[#This Row],[Différence en valeur]]&amp;data[[#This Row],[Année]]</f>
        <v>02021</v>
      </c>
      <c r="BC3801">
        <f>IF(COUNTIF($U$2:U3801,U3801)=COUNTIF(data[Référence principale],data[[#This Row],[Référence principale]]),COUNTIF(data[Référence principale],data[[#This Row],[Référence principale]]),)</f>
        <v>3</v>
      </c>
    </row>
    <row r="3802" spans="1:55" x14ac:dyDescent="0.25">
      <c r="A3802" t="s">
        <v>830</v>
      </c>
      <c r="G3802" t="s">
        <v>3924</v>
      </c>
      <c r="N3802" s="2"/>
      <c r="O3802" s="2"/>
      <c r="R3802" t="s">
        <v>830</v>
      </c>
      <c r="U3802" t="s">
        <v>480</v>
      </c>
      <c r="AD3802">
        <v>0</v>
      </c>
      <c r="AG3802">
        <v>0</v>
      </c>
      <c r="AP3802" s="3">
        <v>44556</v>
      </c>
      <c r="AY38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2" t="str">
        <f>data[[#This Row],[Différence en valeur]]&amp;data[[#This Row],[Année]]</f>
        <v>02021</v>
      </c>
      <c r="BC3802">
        <f>IF(COUNTIF($U$2:U3802,U3802)=COUNTIF(data[Référence principale],data[[#This Row],[Référence principale]]),COUNTIF(data[Référence principale],data[[#This Row],[Référence principale]]),)</f>
        <v>2</v>
      </c>
    </row>
    <row r="3803" spans="1:55" x14ac:dyDescent="0.25">
      <c r="A3803" t="s">
        <v>830</v>
      </c>
      <c r="G3803" t="s">
        <v>3924</v>
      </c>
      <c r="N3803" s="2"/>
      <c r="O3803" s="2"/>
      <c r="R3803" t="s">
        <v>830</v>
      </c>
      <c r="U3803" t="s">
        <v>3195</v>
      </c>
      <c r="AD3803">
        <v>0</v>
      </c>
      <c r="AG3803">
        <v>0</v>
      </c>
      <c r="AP3803" s="3">
        <v>44556</v>
      </c>
      <c r="AY38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3" t="str">
        <f>data[[#This Row],[Différence en valeur]]&amp;data[[#This Row],[Année]]</f>
        <v>02021</v>
      </c>
      <c r="BC3803">
        <f>IF(COUNTIF($U$2:U3803,U3803)=COUNTIF(data[Référence principale],data[[#This Row],[Référence principale]]),COUNTIF(data[Référence principale],data[[#This Row],[Référence principale]]),)</f>
        <v>1</v>
      </c>
    </row>
    <row r="3804" spans="1:55" x14ac:dyDescent="0.25">
      <c r="A3804" t="s">
        <v>830</v>
      </c>
      <c r="G3804" t="s">
        <v>3924</v>
      </c>
      <c r="N3804" s="2"/>
      <c r="O3804" s="2"/>
      <c r="R3804" t="s">
        <v>830</v>
      </c>
      <c r="U3804" t="s">
        <v>3196</v>
      </c>
      <c r="AD3804">
        <v>0</v>
      </c>
      <c r="AG3804">
        <v>0</v>
      </c>
      <c r="AP3804" s="3">
        <v>44556</v>
      </c>
      <c r="AY38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4" t="str">
        <f>data[[#This Row],[Différence en valeur]]&amp;data[[#This Row],[Année]]</f>
        <v>02021</v>
      </c>
      <c r="BC3804">
        <f>IF(COUNTIF($U$2:U3804,U3804)=COUNTIF(data[Référence principale],data[[#This Row],[Référence principale]]),COUNTIF(data[Référence principale],data[[#This Row],[Référence principale]]),)</f>
        <v>1</v>
      </c>
    </row>
    <row r="3805" spans="1:55" x14ac:dyDescent="0.25">
      <c r="A3805" t="s">
        <v>830</v>
      </c>
      <c r="G3805" t="s">
        <v>3924</v>
      </c>
      <c r="N3805" s="2"/>
      <c r="O3805" s="2"/>
      <c r="R3805" t="s">
        <v>830</v>
      </c>
      <c r="U3805" t="s">
        <v>3197</v>
      </c>
      <c r="AD3805">
        <v>0</v>
      </c>
      <c r="AG3805">
        <v>0</v>
      </c>
      <c r="AP3805" s="3">
        <v>44556</v>
      </c>
      <c r="AY38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5" t="str">
        <f>data[[#This Row],[Différence en valeur]]&amp;data[[#This Row],[Année]]</f>
        <v>02021</v>
      </c>
      <c r="BC3805">
        <f>IF(COUNTIF($U$2:U3805,U3805)=COUNTIF(data[Référence principale],data[[#This Row],[Référence principale]]),COUNTIF(data[Référence principale],data[[#This Row],[Référence principale]]),)</f>
        <v>0</v>
      </c>
    </row>
    <row r="3806" spans="1:55" x14ac:dyDescent="0.25">
      <c r="A3806" t="s">
        <v>830</v>
      </c>
      <c r="G3806" t="s">
        <v>3924</v>
      </c>
      <c r="N3806" s="2"/>
      <c r="O3806" s="2"/>
      <c r="R3806" t="s">
        <v>830</v>
      </c>
      <c r="U3806" t="s">
        <v>3198</v>
      </c>
      <c r="AD3806">
        <v>-2</v>
      </c>
      <c r="AG3806">
        <v>-0.59599999999999997</v>
      </c>
      <c r="AP3806" s="3">
        <v>44556</v>
      </c>
      <c r="AY38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6" t="str">
        <f>data[[#This Row],[Différence en valeur]]&amp;data[[#This Row],[Année]]</f>
        <v>-0.5962021</v>
      </c>
      <c r="BC3806">
        <f>IF(COUNTIF($U$2:U3806,U3806)=COUNTIF(data[Référence principale],data[[#This Row],[Référence principale]]),COUNTIF(data[Référence principale],data[[#This Row],[Référence principale]]),)</f>
        <v>1</v>
      </c>
    </row>
    <row r="3807" spans="1:55" x14ac:dyDescent="0.25">
      <c r="A3807" t="s">
        <v>830</v>
      </c>
      <c r="G3807" t="s">
        <v>3924</v>
      </c>
      <c r="N3807" s="2"/>
      <c r="O3807" s="2"/>
      <c r="R3807" t="s">
        <v>830</v>
      </c>
      <c r="U3807" t="s">
        <v>3199</v>
      </c>
      <c r="AD3807">
        <v>0</v>
      </c>
      <c r="AG3807">
        <v>0</v>
      </c>
      <c r="AP3807" s="3">
        <v>44556</v>
      </c>
      <c r="AY38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7" t="str">
        <f>data[[#This Row],[Différence en valeur]]&amp;data[[#This Row],[Année]]</f>
        <v>02021</v>
      </c>
      <c r="BC3807">
        <f>IF(COUNTIF($U$2:U3807,U3807)=COUNTIF(data[Référence principale],data[[#This Row],[Référence principale]]),COUNTIF(data[Référence principale],data[[#This Row],[Référence principale]]),)</f>
        <v>1</v>
      </c>
    </row>
    <row r="3808" spans="1:55" x14ac:dyDescent="0.25">
      <c r="A3808" t="s">
        <v>830</v>
      </c>
      <c r="G3808" t="s">
        <v>3924</v>
      </c>
      <c r="N3808" s="2"/>
      <c r="O3808" s="2"/>
      <c r="R3808" t="s">
        <v>830</v>
      </c>
      <c r="U3808" t="s">
        <v>748</v>
      </c>
      <c r="AD3808">
        <v>0</v>
      </c>
      <c r="AG3808">
        <v>0</v>
      </c>
      <c r="AP3808" s="3">
        <v>44556</v>
      </c>
      <c r="AY38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8" t="str">
        <f>data[[#This Row],[Différence en valeur]]&amp;data[[#This Row],[Année]]</f>
        <v>02021</v>
      </c>
      <c r="BC3808">
        <f>IF(COUNTIF($U$2:U3808,U3808)=COUNTIF(data[Référence principale],data[[#This Row],[Référence principale]]),COUNTIF(data[Référence principale],data[[#This Row],[Référence principale]]),)</f>
        <v>2</v>
      </c>
    </row>
    <row r="3809" spans="1:55" x14ac:dyDescent="0.25">
      <c r="A3809" t="s">
        <v>830</v>
      </c>
      <c r="G3809" t="s">
        <v>3924</v>
      </c>
      <c r="N3809" s="2"/>
      <c r="O3809" s="2"/>
      <c r="R3809" t="s">
        <v>830</v>
      </c>
      <c r="U3809" t="s">
        <v>3200</v>
      </c>
      <c r="AD3809">
        <v>-3</v>
      </c>
      <c r="AG3809">
        <v>-0.73499999999999999</v>
      </c>
      <c r="AP3809" s="3">
        <v>44556</v>
      </c>
      <c r="AY38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09" t="str">
        <f>data[[#This Row],[Différence en valeur]]&amp;data[[#This Row],[Année]]</f>
        <v>-0.7352021</v>
      </c>
      <c r="BC3809">
        <f>IF(COUNTIF($U$2:U3809,U3809)=COUNTIF(data[Référence principale],data[[#This Row],[Référence principale]]),COUNTIF(data[Référence principale],data[[#This Row],[Référence principale]]),)</f>
        <v>1</v>
      </c>
    </row>
    <row r="3810" spans="1:55" x14ac:dyDescent="0.25">
      <c r="A3810" t="s">
        <v>830</v>
      </c>
      <c r="G3810" t="s">
        <v>3924</v>
      </c>
      <c r="N3810" s="2"/>
      <c r="O3810" s="2"/>
      <c r="R3810" t="s">
        <v>830</v>
      </c>
      <c r="U3810" t="s">
        <v>3201</v>
      </c>
      <c r="AD3810">
        <v>-4</v>
      </c>
      <c r="AG3810">
        <v>-1.028</v>
      </c>
      <c r="AP3810" s="3">
        <v>44556</v>
      </c>
      <c r="AY38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0" t="str">
        <f>data[[#This Row],[Différence en valeur]]&amp;data[[#This Row],[Année]]</f>
        <v>-1.0282021</v>
      </c>
      <c r="BC3810">
        <f>IF(COUNTIF($U$2:U3810,U3810)=COUNTIF(data[Référence principale],data[[#This Row],[Référence principale]]),COUNTIF(data[Référence principale],data[[#This Row],[Référence principale]]),)</f>
        <v>1</v>
      </c>
    </row>
    <row r="3811" spans="1:55" x14ac:dyDescent="0.25">
      <c r="A3811" t="s">
        <v>830</v>
      </c>
      <c r="G3811" t="s">
        <v>3924</v>
      </c>
      <c r="N3811" s="2"/>
      <c r="O3811" s="2"/>
      <c r="R3811" t="s">
        <v>830</v>
      </c>
      <c r="U3811" t="s">
        <v>692</v>
      </c>
      <c r="AD3811">
        <v>-2</v>
      </c>
      <c r="AG3811">
        <v>-23923.377799999998</v>
      </c>
      <c r="AP3811" s="3">
        <v>44556</v>
      </c>
      <c r="AY38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1" t="str">
        <f>data[[#This Row],[Différence en valeur]]&amp;data[[#This Row],[Année]]</f>
        <v>-23923.37782021</v>
      </c>
      <c r="BC3811">
        <f>IF(COUNTIF($U$2:U3811,U3811)=COUNTIF(data[Référence principale],data[[#This Row],[Référence principale]]),COUNTIF(data[Référence principale],data[[#This Row],[Référence principale]]),)</f>
        <v>3</v>
      </c>
    </row>
    <row r="3812" spans="1:55" x14ac:dyDescent="0.25">
      <c r="A3812" t="s">
        <v>830</v>
      </c>
      <c r="G3812" t="s">
        <v>3924</v>
      </c>
      <c r="N3812" s="2"/>
      <c r="O3812" s="2"/>
      <c r="R3812" t="s">
        <v>830</v>
      </c>
      <c r="U3812" t="s">
        <v>693</v>
      </c>
      <c r="AD3812">
        <v>0</v>
      </c>
      <c r="AG3812">
        <v>0</v>
      </c>
      <c r="AP3812" s="3">
        <v>44556</v>
      </c>
      <c r="AY38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2" t="str">
        <f>data[[#This Row],[Différence en valeur]]&amp;data[[#This Row],[Année]]</f>
        <v>02021</v>
      </c>
      <c r="BC3812">
        <f>IF(COUNTIF($U$2:U3812,U3812)=COUNTIF(data[Référence principale],data[[#This Row],[Référence principale]]),COUNTIF(data[Référence principale],data[[#This Row],[Référence principale]]),)</f>
        <v>0</v>
      </c>
    </row>
    <row r="3813" spans="1:55" x14ac:dyDescent="0.25">
      <c r="A3813" t="s">
        <v>830</v>
      </c>
      <c r="G3813" t="s">
        <v>3924</v>
      </c>
      <c r="N3813" s="2"/>
      <c r="O3813" s="2"/>
      <c r="R3813" t="s">
        <v>830</v>
      </c>
      <c r="U3813" t="s">
        <v>693</v>
      </c>
      <c r="AD3813">
        <v>3</v>
      </c>
      <c r="AG3813">
        <v>42237.985500000003</v>
      </c>
      <c r="AP3813" s="3">
        <v>44556</v>
      </c>
      <c r="AY38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3" t="str">
        <f>data[[#This Row],[Différence en valeur]]&amp;data[[#This Row],[Année]]</f>
        <v>42237.98552021</v>
      </c>
      <c r="BC3813">
        <f>IF(COUNTIF($U$2:U3813,U3813)=COUNTIF(data[Référence principale],data[[#This Row],[Référence principale]]),COUNTIF(data[Référence principale],data[[#This Row],[Référence principale]]),)</f>
        <v>5</v>
      </c>
    </row>
    <row r="3814" spans="1:55" x14ac:dyDescent="0.25">
      <c r="A3814" t="s">
        <v>830</v>
      </c>
      <c r="G3814" t="s">
        <v>3924</v>
      </c>
      <c r="N3814" s="2"/>
      <c r="O3814" s="2"/>
      <c r="R3814" t="s">
        <v>830</v>
      </c>
      <c r="U3814" t="s">
        <v>481</v>
      </c>
      <c r="AD3814">
        <v>0</v>
      </c>
      <c r="AG3814">
        <v>0</v>
      </c>
      <c r="AP3814" s="3">
        <v>44556</v>
      </c>
      <c r="AY38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4" t="str">
        <f>data[[#This Row],[Différence en valeur]]&amp;data[[#This Row],[Année]]</f>
        <v>02021</v>
      </c>
      <c r="BC3814">
        <f>IF(COUNTIF($U$2:U3814,U3814)=COUNTIF(data[Référence principale],data[[#This Row],[Référence principale]]),COUNTIF(data[Référence principale],data[[#This Row],[Référence principale]]),)</f>
        <v>2</v>
      </c>
    </row>
    <row r="3815" spans="1:55" x14ac:dyDescent="0.25">
      <c r="A3815" t="s">
        <v>830</v>
      </c>
      <c r="G3815" t="s">
        <v>3924</v>
      </c>
      <c r="N3815" s="2"/>
      <c r="O3815" s="2"/>
      <c r="R3815" t="s">
        <v>830</v>
      </c>
      <c r="U3815" t="s">
        <v>3202</v>
      </c>
      <c r="AD3815">
        <v>0</v>
      </c>
      <c r="AG3815">
        <v>0</v>
      </c>
      <c r="AP3815" s="3">
        <v>44556</v>
      </c>
      <c r="AY38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5" t="str">
        <f>data[[#This Row],[Différence en valeur]]&amp;data[[#This Row],[Année]]</f>
        <v>02021</v>
      </c>
      <c r="BC3815">
        <f>IF(COUNTIF($U$2:U3815,U3815)=COUNTIF(data[Référence principale],data[[#This Row],[Référence principale]]),COUNTIF(data[Référence principale],data[[#This Row],[Référence principale]]),)</f>
        <v>1</v>
      </c>
    </row>
    <row r="3816" spans="1:55" x14ac:dyDescent="0.25">
      <c r="A3816" t="s">
        <v>830</v>
      </c>
      <c r="G3816" t="s">
        <v>3924</v>
      </c>
      <c r="N3816" s="2"/>
      <c r="O3816" s="2"/>
      <c r="R3816" t="s">
        <v>830</v>
      </c>
      <c r="U3816" t="s">
        <v>3203</v>
      </c>
      <c r="AD3816">
        <v>0</v>
      </c>
      <c r="AG3816">
        <v>0</v>
      </c>
      <c r="AP3816" s="3">
        <v>44556</v>
      </c>
      <c r="AY38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6" t="str">
        <f>data[[#This Row],[Différence en valeur]]&amp;data[[#This Row],[Année]]</f>
        <v>02021</v>
      </c>
      <c r="BC3816">
        <f>IF(COUNTIF($U$2:U3816,U3816)=COUNTIF(data[Référence principale],data[[#This Row],[Référence principale]]),COUNTIF(data[Référence principale],data[[#This Row],[Référence principale]]),)</f>
        <v>1</v>
      </c>
    </row>
    <row r="3817" spans="1:55" x14ac:dyDescent="0.25">
      <c r="A3817" t="s">
        <v>830</v>
      </c>
      <c r="G3817" t="s">
        <v>3924</v>
      </c>
      <c r="N3817" s="2"/>
      <c r="O3817" s="2"/>
      <c r="R3817" t="s">
        <v>830</v>
      </c>
      <c r="U3817" t="s">
        <v>3204</v>
      </c>
      <c r="AD3817">
        <v>0</v>
      </c>
      <c r="AG3817">
        <v>0</v>
      </c>
      <c r="AP3817" s="3">
        <v>44556</v>
      </c>
      <c r="AY38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7" t="str">
        <f>data[[#This Row],[Différence en valeur]]&amp;data[[#This Row],[Année]]</f>
        <v>02021</v>
      </c>
      <c r="BC3817">
        <f>IF(COUNTIF($U$2:U3817,U3817)=COUNTIF(data[Référence principale],data[[#This Row],[Référence principale]]),COUNTIF(data[Référence principale],data[[#This Row],[Référence principale]]),)</f>
        <v>1</v>
      </c>
    </row>
    <row r="3818" spans="1:55" x14ac:dyDescent="0.25">
      <c r="A3818" t="s">
        <v>830</v>
      </c>
      <c r="G3818" t="s">
        <v>3924</v>
      </c>
      <c r="N3818" s="2"/>
      <c r="O3818" s="2"/>
      <c r="R3818" t="s">
        <v>830</v>
      </c>
      <c r="U3818" t="s">
        <v>3205</v>
      </c>
      <c r="AD3818">
        <v>0</v>
      </c>
      <c r="AG3818">
        <v>0</v>
      </c>
      <c r="AP3818" s="3">
        <v>44556</v>
      </c>
      <c r="AY38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8" t="str">
        <f>data[[#This Row],[Différence en valeur]]&amp;data[[#This Row],[Année]]</f>
        <v>02021</v>
      </c>
      <c r="BC3818">
        <f>IF(COUNTIF($U$2:U3818,U3818)=COUNTIF(data[Référence principale],data[[#This Row],[Référence principale]]),COUNTIF(data[Référence principale],data[[#This Row],[Référence principale]]),)</f>
        <v>1</v>
      </c>
    </row>
    <row r="3819" spans="1:55" x14ac:dyDescent="0.25">
      <c r="A3819" t="s">
        <v>830</v>
      </c>
      <c r="G3819" t="s">
        <v>3924</v>
      </c>
      <c r="N3819" s="2"/>
      <c r="O3819" s="2"/>
      <c r="R3819" t="s">
        <v>830</v>
      </c>
      <c r="U3819" t="s">
        <v>3206</v>
      </c>
      <c r="AD3819">
        <v>0</v>
      </c>
      <c r="AG3819">
        <v>0</v>
      </c>
      <c r="AP3819" s="3">
        <v>44556</v>
      </c>
      <c r="AY38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19" t="str">
        <f>data[[#This Row],[Différence en valeur]]&amp;data[[#This Row],[Année]]</f>
        <v>02021</v>
      </c>
      <c r="BC3819">
        <f>IF(COUNTIF($U$2:U3819,U3819)=COUNTIF(data[Référence principale],data[[#This Row],[Référence principale]]),COUNTIF(data[Référence principale],data[[#This Row],[Référence principale]]),)</f>
        <v>1</v>
      </c>
    </row>
    <row r="3820" spans="1:55" x14ac:dyDescent="0.25">
      <c r="A3820" t="s">
        <v>830</v>
      </c>
      <c r="G3820" t="s">
        <v>3924</v>
      </c>
      <c r="N3820" s="2"/>
      <c r="O3820" s="2"/>
      <c r="R3820" t="s">
        <v>830</v>
      </c>
      <c r="U3820" t="s">
        <v>3207</v>
      </c>
      <c r="AD3820">
        <v>4</v>
      </c>
      <c r="AG3820">
        <v>0.6</v>
      </c>
      <c r="AP3820" s="3">
        <v>44556</v>
      </c>
      <c r="AY38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0" t="str">
        <f>data[[#This Row],[Différence en valeur]]&amp;data[[#This Row],[Année]]</f>
        <v>0.62021</v>
      </c>
      <c r="BC3820">
        <f>IF(COUNTIF($U$2:U3820,U3820)=COUNTIF(data[Référence principale],data[[#This Row],[Référence principale]]),COUNTIF(data[Référence principale],data[[#This Row],[Référence principale]]),)</f>
        <v>1</v>
      </c>
    </row>
    <row r="3821" spans="1:55" x14ac:dyDescent="0.25">
      <c r="A3821" t="s">
        <v>830</v>
      </c>
      <c r="G3821" t="s">
        <v>3924</v>
      </c>
      <c r="N3821" s="2"/>
      <c r="O3821" s="2"/>
      <c r="R3821" t="s">
        <v>830</v>
      </c>
      <c r="U3821" t="s">
        <v>3208</v>
      </c>
      <c r="AD3821">
        <v>0</v>
      </c>
      <c r="AG3821">
        <v>0</v>
      </c>
      <c r="AP3821" s="3">
        <v>44556</v>
      </c>
      <c r="AY38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1" t="str">
        <f>data[[#This Row],[Différence en valeur]]&amp;data[[#This Row],[Année]]</f>
        <v>02021</v>
      </c>
      <c r="BC3821">
        <f>IF(COUNTIF($U$2:U3821,U3821)=COUNTIF(data[Référence principale],data[[#This Row],[Référence principale]]),COUNTIF(data[Référence principale],data[[#This Row],[Référence principale]]),)</f>
        <v>1</v>
      </c>
    </row>
    <row r="3822" spans="1:55" x14ac:dyDescent="0.25">
      <c r="A3822" t="s">
        <v>830</v>
      </c>
      <c r="G3822" t="s">
        <v>3924</v>
      </c>
      <c r="N3822" s="2"/>
      <c r="O3822" s="2"/>
      <c r="R3822" t="s">
        <v>830</v>
      </c>
      <c r="U3822" t="s">
        <v>3209</v>
      </c>
      <c r="AD3822">
        <v>0</v>
      </c>
      <c r="AG3822">
        <v>0</v>
      </c>
      <c r="AP3822" s="3">
        <v>44556</v>
      </c>
      <c r="AY38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2" t="str">
        <f>data[[#This Row],[Différence en valeur]]&amp;data[[#This Row],[Année]]</f>
        <v>02021</v>
      </c>
      <c r="BC3822">
        <f>IF(COUNTIF($U$2:U3822,U3822)=COUNTIF(data[Référence principale],data[[#This Row],[Référence principale]]),COUNTIF(data[Référence principale],data[[#This Row],[Référence principale]]),)</f>
        <v>1</v>
      </c>
    </row>
    <row r="3823" spans="1:55" x14ac:dyDescent="0.25">
      <c r="A3823" t="s">
        <v>830</v>
      </c>
      <c r="G3823" t="s">
        <v>3924</v>
      </c>
      <c r="N3823" s="2"/>
      <c r="O3823" s="2"/>
      <c r="R3823" t="s">
        <v>830</v>
      </c>
      <c r="U3823" t="s">
        <v>3210</v>
      </c>
      <c r="AD3823">
        <v>0</v>
      </c>
      <c r="AG3823">
        <v>0</v>
      </c>
      <c r="AP3823" s="3">
        <v>44556</v>
      </c>
      <c r="AY38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3" t="str">
        <f>data[[#This Row],[Différence en valeur]]&amp;data[[#This Row],[Année]]</f>
        <v>02021</v>
      </c>
      <c r="BC3823">
        <f>IF(COUNTIF($U$2:U3823,U3823)=COUNTIF(data[Référence principale],data[[#This Row],[Référence principale]]),COUNTIF(data[Référence principale],data[[#This Row],[Référence principale]]),)</f>
        <v>1</v>
      </c>
    </row>
    <row r="3824" spans="1:55" x14ac:dyDescent="0.25">
      <c r="A3824" t="s">
        <v>830</v>
      </c>
      <c r="G3824" t="s">
        <v>3924</v>
      </c>
      <c r="N3824" s="2"/>
      <c r="O3824" s="2"/>
      <c r="R3824" t="s">
        <v>830</v>
      </c>
      <c r="U3824" t="s">
        <v>3211</v>
      </c>
      <c r="AD3824">
        <v>0</v>
      </c>
      <c r="AG3824">
        <v>0</v>
      </c>
      <c r="AP3824" s="3">
        <v>44556</v>
      </c>
      <c r="AY38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4" t="str">
        <f>data[[#This Row],[Différence en valeur]]&amp;data[[#This Row],[Année]]</f>
        <v>02021</v>
      </c>
      <c r="BC3824">
        <f>IF(COUNTIF($U$2:U3824,U3824)=COUNTIF(data[Référence principale],data[[#This Row],[Référence principale]]),COUNTIF(data[Référence principale],data[[#This Row],[Référence principale]]),)</f>
        <v>1</v>
      </c>
    </row>
    <row r="3825" spans="1:55" x14ac:dyDescent="0.25">
      <c r="A3825" t="s">
        <v>830</v>
      </c>
      <c r="G3825" t="s">
        <v>3924</v>
      </c>
      <c r="N3825" s="2"/>
      <c r="O3825" s="2"/>
      <c r="R3825" t="s">
        <v>830</v>
      </c>
      <c r="U3825" t="s">
        <v>3212</v>
      </c>
      <c r="AD3825">
        <v>0</v>
      </c>
      <c r="AG3825">
        <v>0</v>
      </c>
      <c r="AP3825" s="3">
        <v>44556</v>
      </c>
      <c r="AY38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5" t="str">
        <f>data[[#This Row],[Différence en valeur]]&amp;data[[#This Row],[Année]]</f>
        <v>02021</v>
      </c>
      <c r="BC3825">
        <f>IF(COUNTIF($U$2:U3825,U3825)=COUNTIF(data[Référence principale],data[[#This Row],[Référence principale]]),COUNTIF(data[Référence principale],data[[#This Row],[Référence principale]]),)</f>
        <v>1</v>
      </c>
    </row>
    <row r="3826" spans="1:55" x14ac:dyDescent="0.25">
      <c r="A3826" t="s">
        <v>830</v>
      </c>
      <c r="G3826" t="s">
        <v>3924</v>
      </c>
      <c r="N3826" s="2"/>
      <c r="O3826" s="2"/>
      <c r="R3826" t="s">
        <v>830</v>
      </c>
      <c r="U3826" t="s">
        <v>3213</v>
      </c>
      <c r="AD3826">
        <v>0</v>
      </c>
      <c r="AG3826">
        <v>0</v>
      </c>
      <c r="AP3826" s="3">
        <v>44556</v>
      </c>
      <c r="AY38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6" t="str">
        <f>data[[#This Row],[Différence en valeur]]&amp;data[[#This Row],[Année]]</f>
        <v>02021</v>
      </c>
      <c r="BC3826">
        <f>IF(COUNTIF($U$2:U3826,U3826)=COUNTIF(data[Référence principale],data[[#This Row],[Référence principale]]),COUNTIF(data[Référence principale],data[[#This Row],[Référence principale]]),)</f>
        <v>1</v>
      </c>
    </row>
    <row r="3827" spans="1:55" x14ac:dyDescent="0.25">
      <c r="A3827" t="s">
        <v>830</v>
      </c>
      <c r="G3827" t="s">
        <v>3924</v>
      </c>
      <c r="N3827" s="2"/>
      <c r="O3827" s="2"/>
      <c r="R3827" t="s">
        <v>830</v>
      </c>
      <c r="U3827" t="s">
        <v>3214</v>
      </c>
      <c r="AD3827">
        <v>0</v>
      </c>
      <c r="AG3827">
        <v>0</v>
      </c>
      <c r="AP3827" s="3">
        <v>44556</v>
      </c>
      <c r="AY38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7" t="str">
        <f>data[[#This Row],[Différence en valeur]]&amp;data[[#This Row],[Année]]</f>
        <v>02021</v>
      </c>
      <c r="BC3827">
        <f>IF(COUNTIF($U$2:U3827,U3827)=COUNTIF(data[Référence principale],data[[#This Row],[Référence principale]]),COUNTIF(data[Référence principale],data[[#This Row],[Référence principale]]),)</f>
        <v>1</v>
      </c>
    </row>
    <row r="3828" spans="1:55" x14ac:dyDescent="0.25">
      <c r="A3828" t="s">
        <v>830</v>
      </c>
      <c r="G3828" t="s">
        <v>3924</v>
      </c>
      <c r="N3828" s="2"/>
      <c r="O3828" s="2"/>
      <c r="R3828" t="s">
        <v>830</v>
      </c>
      <c r="U3828" t="s">
        <v>3215</v>
      </c>
      <c r="AD3828">
        <v>0</v>
      </c>
      <c r="AG3828">
        <v>0</v>
      </c>
      <c r="AP3828" s="3">
        <v>44556</v>
      </c>
      <c r="AY38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8" t="str">
        <f>data[[#This Row],[Différence en valeur]]&amp;data[[#This Row],[Année]]</f>
        <v>02021</v>
      </c>
      <c r="BC3828">
        <f>IF(COUNTIF($U$2:U3828,U3828)=COUNTIF(data[Référence principale],data[[#This Row],[Référence principale]]),COUNTIF(data[Référence principale],data[[#This Row],[Référence principale]]),)</f>
        <v>1</v>
      </c>
    </row>
    <row r="3829" spans="1:55" x14ac:dyDescent="0.25">
      <c r="A3829" t="s">
        <v>830</v>
      </c>
      <c r="G3829" t="s">
        <v>3924</v>
      </c>
      <c r="N3829" s="2"/>
      <c r="O3829" s="2"/>
      <c r="R3829" t="s">
        <v>830</v>
      </c>
      <c r="U3829" t="s">
        <v>3216</v>
      </c>
      <c r="AD3829">
        <v>0</v>
      </c>
      <c r="AG3829">
        <v>0</v>
      </c>
      <c r="AP3829" s="3">
        <v>44556</v>
      </c>
      <c r="AY38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29" t="str">
        <f>data[[#This Row],[Différence en valeur]]&amp;data[[#This Row],[Année]]</f>
        <v>02021</v>
      </c>
      <c r="BC3829">
        <f>IF(COUNTIF($U$2:U3829,U3829)=COUNTIF(data[Référence principale],data[[#This Row],[Référence principale]]),COUNTIF(data[Référence principale],data[[#This Row],[Référence principale]]),)</f>
        <v>1</v>
      </c>
    </row>
    <row r="3830" spans="1:55" x14ac:dyDescent="0.25">
      <c r="A3830" t="s">
        <v>830</v>
      </c>
      <c r="G3830" t="s">
        <v>3924</v>
      </c>
      <c r="N3830" s="2"/>
      <c r="O3830" s="2"/>
      <c r="R3830" t="s">
        <v>830</v>
      </c>
      <c r="U3830" t="s">
        <v>3217</v>
      </c>
      <c r="AD3830">
        <v>0</v>
      </c>
      <c r="AG3830">
        <v>0</v>
      </c>
      <c r="AP3830" s="3">
        <v>44556</v>
      </c>
      <c r="AY38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0" t="str">
        <f>data[[#This Row],[Différence en valeur]]&amp;data[[#This Row],[Année]]</f>
        <v>02021</v>
      </c>
      <c r="BC3830">
        <f>IF(COUNTIF($U$2:U3830,U3830)=COUNTIF(data[Référence principale],data[[#This Row],[Référence principale]]),COUNTIF(data[Référence principale],data[[#This Row],[Référence principale]]),)</f>
        <v>1</v>
      </c>
    </row>
    <row r="3831" spans="1:55" x14ac:dyDescent="0.25">
      <c r="A3831" t="s">
        <v>830</v>
      </c>
      <c r="G3831" t="s">
        <v>3924</v>
      </c>
      <c r="N3831" s="2"/>
      <c r="O3831" s="2"/>
      <c r="R3831" t="s">
        <v>830</v>
      </c>
      <c r="U3831" t="s">
        <v>3218</v>
      </c>
      <c r="AD3831">
        <v>0</v>
      </c>
      <c r="AG3831">
        <v>0</v>
      </c>
      <c r="AP3831" s="3">
        <v>44556</v>
      </c>
      <c r="AY38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1" t="str">
        <f>data[[#This Row],[Différence en valeur]]&amp;data[[#This Row],[Année]]</f>
        <v>02021</v>
      </c>
      <c r="BC3831">
        <f>IF(COUNTIF($U$2:U3831,U3831)=COUNTIF(data[Référence principale],data[[#This Row],[Référence principale]]),COUNTIF(data[Référence principale],data[[#This Row],[Référence principale]]),)</f>
        <v>1</v>
      </c>
    </row>
    <row r="3832" spans="1:55" x14ac:dyDescent="0.25">
      <c r="A3832" t="s">
        <v>830</v>
      </c>
      <c r="G3832" t="s">
        <v>3924</v>
      </c>
      <c r="N3832" s="2"/>
      <c r="O3832" s="2"/>
      <c r="R3832" t="s">
        <v>830</v>
      </c>
      <c r="U3832" t="s">
        <v>3219</v>
      </c>
      <c r="AD3832">
        <v>0</v>
      </c>
      <c r="AG3832">
        <v>0</v>
      </c>
      <c r="AP3832" s="3">
        <v>44556</v>
      </c>
      <c r="AY38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2" t="str">
        <f>data[[#This Row],[Différence en valeur]]&amp;data[[#This Row],[Année]]</f>
        <v>02021</v>
      </c>
      <c r="BC3832">
        <f>IF(COUNTIF($U$2:U3832,U3832)=COUNTIF(data[Référence principale],data[[#This Row],[Référence principale]]),COUNTIF(data[Référence principale],data[[#This Row],[Référence principale]]),)</f>
        <v>1</v>
      </c>
    </row>
    <row r="3833" spans="1:55" x14ac:dyDescent="0.25">
      <c r="A3833" t="s">
        <v>830</v>
      </c>
      <c r="G3833" t="s">
        <v>3924</v>
      </c>
      <c r="N3833" s="2"/>
      <c r="O3833" s="2"/>
      <c r="R3833" t="s">
        <v>830</v>
      </c>
      <c r="U3833" t="s">
        <v>482</v>
      </c>
      <c r="AD3833">
        <v>0</v>
      </c>
      <c r="AG3833">
        <v>0</v>
      </c>
      <c r="AP3833" s="3">
        <v>44556</v>
      </c>
      <c r="AY38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3" t="str">
        <f>data[[#This Row],[Différence en valeur]]&amp;data[[#This Row],[Année]]</f>
        <v>02021</v>
      </c>
      <c r="BC3833">
        <f>IF(COUNTIF($U$2:U3833,U3833)=COUNTIF(data[Référence principale],data[[#This Row],[Référence principale]]),COUNTIF(data[Référence principale],data[[#This Row],[Référence principale]]),)</f>
        <v>2</v>
      </c>
    </row>
    <row r="3834" spans="1:55" x14ac:dyDescent="0.25">
      <c r="A3834" t="s">
        <v>830</v>
      </c>
      <c r="G3834" t="s">
        <v>3924</v>
      </c>
      <c r="N3834" s="2"/>
      <c r="O3834" s="2"/>
      <c r="R3834" t="s">
        <v>830</v>
      </c>
      <c r="U3834" t="s">
        <v>3220</v>
      </c>
      <c r="AD3834">
        <v>0</v>
      </c>
      <c r="AG3834">
        <v>0</v>
      </c>
      <c r="AP3834" s="3">
        <v>44556</v>
      </c>
      <c r="AY38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4" t="str">
        <f>data[[#This Row],[Différence en valeur]]&amp;data[[#This Row],[Année]]</f>
        <v>02021</v>
      </c>
      <c r="BC3834">
        <f>IF(COUNTIF($U$2:U3834,U3834)=COUNTIF(data[Référence principale],data[[#This Row],[Référence principale]]),COUNTIF(data[Référence principale],data[[#This Row],[Référence principale]]),)</f>
        <v>1</v>
      </c>
    </row>
    <row r="3835" spans="1:55" x14ac:dyDescent="0.25">
      <c r="A3835" t="s">
        <v>830</v>
      </c>
      <c r="G3835" t="s">
        <v>3924</v>
      </c>
      <c r="N3835" s="2"/>
      <c r="O3835" s="2"/>
      <c r="R3835" t="s">
        <v>830</v>
      </c>
      <c r="U3835" t="s">
        <v>3221</v>
      </c>
      <c r="AD3835">
        <v>-8</v>
      </c>
      <c r="AG3835">
        <v>-10.879200000000001</v>
      </c>
      <c r="AP3835" s="3">
        <v>44556</v>
      </c>
      <c r="AY38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5" t="str">
        <f>data[[#This Row],[Différence en valeur]]&amp;data[[#This Row],[Année]]</f>
        <v>-10.87922021</v>
      </c>
      <c r="BC3835">
        <f>IF(COUNTIF($U$2:U3835,U3835)=COUNTIF(data[Référence principale],data[[#This Row],[Référence principale]]),COUNTIF(data[Référence principale],data[[#This Row],[Référence principale]]),)</f>
        <v>1</v>
      </c>
    </row>
    <row r="3836" spans="1:55" x14ac:dyDescent="0.25">
      <c r="A3836" t="s">
        <v>830</v>
      </c>
      <c r="G3836" t="s">
        <v>3924</v>
      </c>
      <c r="N3836" s="2"/>
      <c r="O3836" s="2"/>
      <c r="R3836" t="s">
        <v>830</v>
      </c>
      <c r="U3836" t="s">
        <v>3222</v>
      </c>
      <c r="AD3836">
        <v>0</v>
      </c>
      <c r="AG3836">
        <v>0</v>
      </c>
      <c r="AP3836" s="3">
        <v>44556</v>
      </c>
      <c r="AY38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6" t="str">
        <f>data[[#This Row],[Différence en valeur]]&amp;data[[#This Row],[Année]]</f>
        <v>02021</v>
      </c>
      <c r="BC3836">
        <f>IF(COUNTIF($U$2:U3836,U3836)=COUNTIF(data[Référence principale],data[[#This Row],[Référence principale]]),COUNTIF(data[Référence principale],data[[#This Row],[Référence principale]]),)</f>
        <v>1</v>
      </c>
    </row>
    <row r="3837" spans="1:55" x14ac:dyDescent="0.25">
      <c r="A3837" t="s">
        <v>830</v>
      </c>
      <c r="G3837" t="s">
        <v>3924</v>
      </c>
      <c r="N3837" s="2"/>
      <c r="O3837" s="2"/>
      <c r="R3837" t="s">
        <v>830</v>
      </c>
      <c r="U3837" t="s">
        <v>3223</v>
      </c>
      <c r="AD3837">
        <v>-1</v>
      </c>
      <c r="AG3837">
        <v>0</v>
      </c>
      <c r="AP3837" s="3">
        <v>44556</v>
      </c>
      <c r="AY38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7" t="str">
        <f>data[[#This Row],[Différence en valeur]]&amp;data[[#This Row],[Année]]</f>
        <v>02021</v>
      </c>
      <c r="BC3837">
        <f>IF(COUNTIF($U$2:U3837,U3837)=COUNTIF(data[Référence principale],data[[#This Row],[Référence principale]]),COUNTIF(data[Référence principale],data[[#This Row],[Référence principale]]),)</f>
        <v>1</v>
      </c>
    </row>
    <row r="3838" spans="1:55" x14ac:dyDescent="0.25">
      <c r="A3838" t="s">
        <v>830</v>
      </c>
      <c r="G3838" t="s">
        <v>3924</v>
      </c>
      <c r="N3838" s="2"/>
      <c r="O3838" s="2"/>
      <c r="R3838" t="s">
        <v>830</v>
      </c>
      <c r="U3838" t="s">
        <v>672</v>
      </c>
      <c r="AD3838">
        <v>0</v>
      </c>
      <c r="AG3838">
        <v>0</v>
      </c>
      <c r="AP3838" s="3">
        <v>44556</v>
      </c>
      <c r="AY38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8" t="str">
        <f>data[[#This Row],[Différence en valeur]]&amp;data[[#This Row],[Année]]</f>
        <v>02021</v>
      </c>
      <c r="BC3838">
        <f>IF(COUNTIF($U$2:U3838,U3838)=COUNTIF(data[Référence principale],data[[#This Row],[Référence principale]]),COUNTIF(data[Référence principale],data[[#This Row],[Référence principale]]),)</f>
        <v>2</v>
      </c>
    </row>
    <row r="3839" spans="1:55" x14ac:dyDescent="0.25">
      <c r="A3839" t="s">
        <v>830</v>
      </c>
      <c r="G3839" t="s">
        <v>3924</v>
      </c>
      <c r="N3839" s="2"/>
      <c r="O3839" s="2"/>
      <c r="R3839" t="s">
        <v>830</v>
      </c>
      <c r="U3839" t="s">
        <v>3224</v>
      </c>
      <c r="AD3839">
        <v>0</v>
      </c>
      <c r="AG3839">
        <v>0</v>
      </c>
      <c r="AP3839" s="3">
        <v>44556</v>
      </c>
      <c r="AY38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39" t="str">
        <f>data[[#This Row],[Différence en valeur]]&amp;data[[#This Row],[Année]]</f>
        <v>02021</v>
      </c>
      <c r="BC3839">
        <f>IF(COUNTIF($U$2:U3839,U3839)=COUNTIF(data[Référence principale],data[[#This Row],[Référence principale]]),COUNTIF(data[Référence principale],data[[#This Row],[Référence principale]]),)</f>
        <v>1</v>
      </c>
    </row>
    <row r="3840" spans="1:55" x14ac:dyDescent="0.25">
      <c r="A3840" t="s">
        <v>830</v>
      </c>
      <c r="G3840" t="s">
        <v>3924</v>
      </c>
      <c r="N3840" s="2"/>
      <c r="O3840" s="2"/>
      <c r="R3840" t="s">
        <v>830</v>
      </c>
      <c r="U3840" t="s">
        <v>3225</v>
      </c>
      <c r="AD3840">
        <v>-1</v>
      </c>
      <c r="AG3840">
        <v>0</v>
      </c>
      <c r="AP3840" s="3">
        <v>44556</v>
      </c>
      <c r="AY38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0" t="str">
        <f>data[[#This Row],[Différence en valeur]]&amp;data[[#This Row],[Année]]</f>
        <v>02021</v>
      </c>
      <c r="BC3840">
        <f>IF(COUNTIF($U$2:U3840,U3840)=COUNTIF(data[Référence principale],data[[#This Row],[Référence principale]]),COUNTIF(data[Référence principale],data[[#This Row],[Référence principale]]),)</f>
        <v>1</v>
      </c>
    </row>
    <row r="3841" spans="1:55" x14ac:dyDescent="0.25">
      <c r="A3841" t="s">
        <v>830</v>
      </c>
      <c r="G3841" t="s">
        <v>3924</v>
      </c>
      <c r="N3841" s="2"/>
      <c r="O3841" s="2"/>
      <c r="R3841" t="s">
        <v>830</v>
      </c>
      <c r="U3841" t="s">
        <v>3226</v>
      </c>
      <c r="AD3841">
        <v>-2</v>
      </c>
      <c r="AG3841">
        <v>-111.5</v>
      </c>
      <c r="AP3841" s="3">
        <v>44556</v>
      </c>
      <c r="AY38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1" t="str">
        <f>data[[#This Row],[Différence en valeur]]&amp;data[[#This Row],[Année]]</f>
        <v>-111.52021</v>
      </c>
      <c r="BC3841">
        <f>IF(COUNTIF($U$2:U3841,U3841)=COUNTIF(data[Référence principale],data[[#This Row],[Référence principale]]),COUNTIF(data[Référence principale],data[[#This Row],[Référence principale]]),)</f>
        <v>1</v>
      </c>
    </row>
    <row r="3842" spans="1:55" x14ac:dyDescent="0.25">
      <c r="A3842" t="s">
        <v>830</v>
      </c>
      <c r="G3842" t="s">
        <v>3924</v>
      </c>
      <c r="N3842" s="2"/>
      <c r="O3842" s="2"/>
      <c r="R3842" t="s">
        <v>830</v>
      </c>
      <c r="U3842" t="s">
        <v>3227</v>
      </c>
      <c r="AD3842">
        <v>0</v>
      </c>
      <c r="AG3842">
        <v>0</v>
      </c>
      <c r="AP3842" s="3">
        <v>44556</v>
      </c>
      <c r="AY38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2" t="str">
        <f>data[[#This Row],[Différence en valeur]]&amp;data[[#This Row],[Année]]</f>
        <v>02021</v>
      </c>
      <c r="BC3842">
        <f>IF(COUNTIF($U$2:U3842,U3842)=COUNTIF(data[Référence principale],data[[#This Row],[Référence principale]]),COUNTIF(data[Référence principale],data[[#This Row],[Référence principale]]),)</f>
        <v>1</v>
      </c>
    </row>
    <row r="3843" spans="1:55" x14ac:dyDescent="0.25">
      <c r="A3843" t="s">
        <v>830</v>
      </c>
      <c r="G3843" t="s">
        <v>3924</v>
      </c>
      <c r="N3843" s="2"/>
      <c r="O3843" s="2"/>
      <c r="R3843" t="s">
        <v>830</v>
      </c>
      <c r="U3843" t="s">
        <v>3228</v>
      </c>
      <c r="AD3843">
        <v>-2</v>
      </c>
      <c r="AG3843">
        <v>-258.3</v>
      </c>
      <c r="AP3843" s="3">
        <v>44556</v>
      </c>
      <c r="AY38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3" t="str">
        <f>data[[#This Row],[Différence en valeur]]&amp;data[[#This Row],[Année]]</f>
        <v>-258.32021</v>
      </c>
      <c r="BC3843">
        <f>IF(COUNTIF($U$2:U3843,U3843)=COUNTIF(data[Référence principale],data[[#This Row],[Référence principale]]),COUNTIF(data[Référence principale],data[[#This Row],[Référence principale]]),)</f>
        <v>1</v>
      </c>
    </row>
    <row r="3844" spans="1:55" x14ac:dyDescent="0.25">
      <c r="A3844" t="s">
        <v>830</v>
      </c>
      <c r="G3844" t="s">
        <v>3924</v>
      </c>
      <c r="N3844" s="2"/>
      <c r="O3844" s="2"/>
      <c r="R3844" t="s">
        <v>830</v>
      </c>
      <c r="U3844" t="s">
        <v>3229</v>
      </c>
      <c r="AD3844">
        <v>-2</v>
      </c>
      <c r="AG3844">
        <v>-110.9</v>
      </c>
      <c r="AP3844" s="3">
        <v>44556</v>
      </c>
      <c r="AY38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4" t="str">
        <f>data[[#This Row],[Différence en valeur]]&amp;data[[#This Row],[Année]]</f>
        <v>-110.92021</v>
      </c>
      <c r="BC3844">
        <f>IF(COUNTIF($U$2:U3844,U3844)=COUNTIF(data[Référence principale],data[[#This Row],[Référence principale]]),COUNTIF(data[Référence principale],data[[#This Row],[Référence principale]]),)</f>
        <v>1</v>
      </c>
    </row>
    <row r="3845" spans="1:55" x14ac:dyDescent="0.25">
      <c r="A3845" t="s">
        <v>830</v>
      </c>
      <c r="G3845" t="s">
        <v>3924</v>
      </c>
      <c r="N3845" s="2"/>
      <c r="O3845" s="2"/>
      <c r="R3845" t="s">
        <v>830</v>
      </c>
      <c r="U3845" t="s">
        <v>3230</v>
      </c>
      <c r="AD3845">
        <v>0</v>
      </c>
      <c r="AG3845">
        <v>0</v>
      </c>
      <c r="AP3845" s="3">
        <v>44556</v>
      </c>
      <c r="AY38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5" t="str">
        <f>data[[#This Row],[Différence en valeur]]&amp;data[[#This Row],[Année]]</f>
        <v>02021</v>
      </c>
      <c r="BC3845">
        <f>IF(COUNTIF($U$2:U3845,U3845)=COUNTIF(data[Référence principale],data[[#This Row],[Référence principale]]),COUNTIF(data[Référence principale],data[[#This Row],[Référence principale]]),)</f>
        <v>1</v>
      </c>
    </row>
    <row r="3846" spans="1:55" x14ac:dyDescent="0.25">
      <c r="A3846" t="s">
        <v>830</v>
      </c>
      <c r="G3846" t="s">
        <v>3924</v>
      </c>
      <c r="N3846" s="2"/>
      <c r="O3846" s="2"/>
      <c r="R3846" t="s">
        <v>830</v>
      </c>
      <c r="U3846" t="s">
        <v>3231</v>
      </c>
      <c r="AD3846">
        <v>0</v>
      </c>
      <c r="AG3846">
        <v>0</v>
      </c>
      <c r="AP3846" s="3">
        <v>44556</v>
      </c>
      <c r="AY38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6" t="str">
        <f>data[[#This Row],[Différence en valeur]]&amp;data[[#This Row],[Année]]</f>
        <v>02021</v>
      </c>
      <c r="BC3846">
        <f>IF(COUNTIF($U$2:U3846,U3846)=COUNTIF(data[Référence principale],data[[#This Row],[Référence principale]]),COUNTIF(data[Référence principale],data[[#This Row],[Référence principale]]),)</f>
        <v>1</v>
      </c>
    </row>
    <row r="3847" spans="1:55" x14ac:dyDescent="0.25">
      <c r="A3847" t="s">
        <v>830</v>
      </c>
      <c r="G3847" t="s">
        <v>3924</v>
      </c>
      <c r="N3847" s="2"/>
      <c r="O3847" s="2"/>
      <c r="R3847" t="s">
        <v>830</v>
      </c>
      <c r="U3847" t="s">
        <v>3232</v>
      </c>
      <c r="AD3847">
        <v>0</v>
      </c>
      <c r="AG3847">
        <v>0</v>
      </c>
      <c r="AP3847" s="3">
        <v>44556</v>
      </c>
      <c r="AY38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7" t="str">
        <f>data[[#This Row],[Différence en valeur]]&amp;data[[#This Row],[Année]]</f>
        <v>02021</v>
      </c>
      <c r="BC3847">
        <f>IF(COUNTIF($U$2:U3847,U3847)=COUNTIF(data[Référence principale],data[[#This Row],[Référence principale]]),COUNTIF(data[Référence principale],data[[#This Row],[Référence principale]]),)</f>
        <v>1</v>
      </c>
    </row>
    <row r="3848" spans="1:55" x14ac:dyDescent="0.25">
      <c r="A3848" t="s">
        <v>830</v>
      </c>
      <c r="G3848" t="s">
        <v>3924</v>
      </c>
      <c r="N3848" s="2"/>
      <c r="O3848" s="2"/>
      <c r="R3848" t="s">
        <v>830</v>
      </c>
      <c r="U3848" t="s">
        <v>3233</v>
      </c>
      <c r="AD3848">
        <v>0</v>
      </c>
      <c r="AG3848">
        <v>0</v>
      </c>
      <c r="AP3848" s="3">
        <v>44556</v>
      </c>
      <c r="AY38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8" t="str">
        <f>data[[#This Row],[Différence en valeur]]&amp;data[[#This Row],[Année]]</f>
        <v>02021</v>
      </c>
      <c r="BC3848">
        <f>IF(COUNTIF($U$2:U3848,U3848)=COUNTIF(data[Référence principale],data[[#This Row],[Référence principale]]),COUNTIF(data[Référence principale],data[[#This Row],[Référence principale]]),)</f>
        <v>1</v>
      </c>
    </row>
    <row r="3849" spans="1:55" x14ac:dyDescent="0.25">
      <c r="A3849" t="s">
        <v>830</v>
      </c>
      <c r="G3849" t="s">
        <v>3924</v>
      </c>
      <c r="N3849" s="2"/>
      <c r="O3849" s="2"/>
      <c r="R3849" t="s">
        <v>830</v>
      </c>
      <c r="U3849" t="s">
        <v>3234</v>
      </c>
      <c r="AD3849">
        <v>0</v>
      </c>
      <c r="AG3849">
        <v>0</v>
      </c>
      <c r="AP3849" s="3">
        <v>44556</v>
      </c>
      <c r="AY38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49" t="str">
        <f>data[[#This Row],[Différence en valeur]]&amp;data[[#This Row],[Année]]</f>
        <v>02021</v>
      </c>
      <c r="BC3849">
        <f>IF(COUNTIF($U$2:U3849,U3849)=COUNTIF(data[Référence principale],data[[#This Row],[Référence principale]]),COUNTIF(data[Référence principale],data[[#This Row],[Référence principale]]),)</f>
        <v>1</v>
      </c>
    </row>
    <row r="3850" spans="1:55" x14ac:dyDescent="0.25">
      <c r="A3850" t="s">
        <v>830</v>
      </c>
      <c r="G3850" t="s">
        <v>3924</v>
      </c>
      <c r="N3850" s="2"/>
      <c r="O3850" s="2"/>
      <c r="R3850" t="s">
        <v>830</v>
      </c>
      <c r="U3850" t="s">
        <v>399</v>
      </c>
      <c r="AD3850">
        <v>0</v>
      </c>
      <c r="AG3850">
        <v>0</v>
      </c>
      <c r="AP3850" s="3">
        <v>44556</v>
      </c>
      <c r="AY38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0" t="str">
        <f>data[[#This Row],[Différence en valeur]]&amp;data[[#This Row],[Année]]</f>
        <v>02021</v>
      </c>
      <c r="BC3850">
        <f>IF(COUNTIF($U$2:U3850,U3850)=COUNTIF(data[Référence principale],data[[#This Row],[Référence principale]]),COUNTIF(data[Référence principale],data[[#This Row],[Référence principale]]),)</f>
        <v>2</v>
      </c>
    </row>
    <row r="3851" spans="1:55" x14ac:dyDescent="0.25">
      <c r="A3851" t="s">
        <v>830</v>
      </c>
      <c r="G3851" t="s">
        <v>3924</v>
      </c>
      <c r="N3851" s="2"/>
      <c r="O3851" s="2"/>
      <c r="R3851" t="s">
        <v>830</v>
      </c>
      <c r="U3851" t="s">
        <v>3235</v>
      </c>
      <c r="AD3851">
        <v>-1</v>
      </c>
      <c r="AG3851">
        <v>-814.51</v>
      </c>
      <c r="AP3851" s="3">
        <v>44556</v>
      </c>
      <c r="AY38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1" t="str">
        <f>data[[#This Row],[Différence en valeur]]&amp;data[[#This Row],[Année]]</f>
        <v>-814.512021</v>
      </c>
      <c r="BC3851">
        <f>IF(COUNTIF($U$2:U3851,U3851)=COUNTIF(data[Référence principale],data[[#This Row],[Référence principale]]),COUNTIF(data[Référence principale],data[[#This Row],[Référence principale]]),)</f>
        <v>1</v>
      </c>
    </row>
    <row r="3852" spans="1:55" x14ac:dyDescent="0.25">
      <c r="A3852" t="s">
        <v>830</v>
      </c>
      <c r="G3852" t="s">
        <v>3924</v>
      </c>
      <c r="N3852" s="2"/>
      <c r="O3852" s="2"/>
      <c r="R3852" t="s">
        <v>830</v>
      </c>
      <c r="U3852" t="s">
        <v>3236</v>
      </c>
      <c r="AD3852">
        <v>0</v>
      </c>
      <c r="AG3852">
        <v>0</v>
      </c>
      <c r="AP3852" s="3">
        <v>44556</v>
      </c>
      <c r="AY38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2" t="str">
        <f>data[[#This Row],[Différence en valeur]]&amp;data[[#This Row],[Année]]</f>
        <v>02021</v>
      </c>
      <c r="BC3852">
        <f>IF(COUNTIF($U$2:U3852,U3852)=COUNTIF(data[Référence principale],data[[#This Row],[Référence principale]]),COUNTIF(data[Référence principale],data[[#This Row],[Référence principale]]),)</f>
        <v>1</v>
      </c>
    </row>
    <row r="3853" spans="1:55" x14ac:dyDescent="0.25">
      <c r="A3853" t="s">
        <v>830</v>
      </c>
      <c r="G3853" t="s">
        <v>3924</v>
      </c>
      <c r="N3853" s="2"/>
      <c r="O3853" s="2"/>
      <c r="R3853" t="s">
        <v>830</v>
      </c>
      <c r="U3853" t="s">
        <v>314</v>
      </c>
      <c r="AD3853">
        <v>0</v>
      </c>
      <c r="AG3853">
        <v>0</v>
      </c>
      <c r="AP3853" s="3">
        <v>44556</v>
      </c>
      <c r="AY38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3" t="str">
        <f>data[[#This Row],[Différence en valeur]]&amp;data[[#This Row],[Année]]</f>
        <v>02021</v>
      </c>
      <c r="BC3853">
        <f>IF(COUNTIF($U$2:U3853,U3853)=COUNTIF(data[Référence principale],data[[#This Row],[Référence principale]]),COUNTIF(data[Référence principale],data[[#This Row],[Référence principale]]),)</f>
        <v>2</v>
      </c>
    </row>
    <row r="3854" spans="1:55" x14ac:dyDescent="0.25">
      <c r="A3854" t="s">
        <v>830</v>
      </c>
      <c r="G3854" t="s">
        <v>3924</v>
      </c>
      <c r="N3854" s="2"/>
      <c r="O3854" s="2"/>
      <c r="R3854" t="s">
        <v>830</v>
      </c>
      <c r="U3854" t="s">
        <v>3237</v>
      </c>
      <c r="AD3854">
        <v>0</v>
      </c>
      <c r="AG3854">
        <v>0</v>
      </c>
      <c r="AP3854" s="3">
        <v>44556</v>
      </c>
      <c r="AY38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4" t="str">
        <f>data[[#This Row],[Différence en valeur]]&amp;data[[#This Row],[Année]]</f>
        <v>02021</v>
      </c>
      <c r="BC3854">
        <f>IF(COUNTIF($U$2:U3854,U3854)=COUNTIF(data[Référence principale],data[[#This Row],[Référence principale]]),COUNTIF(data[Référence principale],data[[#This Row],[Référence principale]]),)</f>
        <v>1</v>
      </c>
    </row>
    <row r="3855" spans="1:55" x14ac:dyDescent="0.25">
      <c r="A3855" t="s">
        <v>830</v>
      </c>
      <c r="G3855" t="s">
        <v>3924</v>
      </c>
      <c r="N3855" s="2"/>
      <c r="O3855" s="2"/>
      <c r="R3855" t="s">
        <v>830</v>
      </c>
      <c r="U3855" t="s">
        <v>3238</v>
      </c>
      <c r="AD3855">
        <v>0</v>
      </c>
      <c r="AG3855">
        <v>0</v>
      </c>
      <c r="AP3855" s="3">
        <v>44556</v>
      </c>
      <c r="AY38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5" t="str">
        <f>data[[#This Row],[Différence en valeur]]&amp;data[[#This Row],[Année]]</f>
        <v>02021</v>
      </c>
      <c r="BC3855">
        <f>IF(COUNTIF($U$2:U3855,U3855)=COUNTIF(data[Référence principale],data[[#This Row],[Référence principale]]),COUNTIF(data[Référence principale],data[[#This Row],[Référence principale]]),)</f>
        <v>1</v>
      </c>
    </row>
    <row r="3856" spans="1:55" x14ac:dyDescent="0.25">
      <c r="A3856" t="s">
        <v>830</v>
      </c>
      <c r="G3856" t="s">
        <v>3924</v>
      </c>
      <c r="N3856" s="2"/>
      <c r="O3856" s="2"/>
      <c r="R3856" t="s">
        <v>830</v>
      </c>
      <c r="U3856" t="s">
        <v>3239</v>
      </c>
      <c r="AD3856">
        <v>0</v>
      </c>
      <c r="AG3856">
        <v>0</v>
      </c>
      <c r="AP3856" s="3">
        <v>44556</v>
      </c>
      <c r="AY38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6" t="str">
        <f>data[[#This Row],[Différence en valeur]]&amp;data[[#This Row],[Année]]</f>
        <v>02021</v>
      </c>
      <c r="BC3856">
        <f>IF(COUNTIF($U$2:U3856,U3856)=COUNTIF(data[Référence principale],data[[#This Row],[Référence principale]]),COUNTIF(data[Référence principale],data[[#This Row],[Référence principale]]),)</f>
        <v>1</v>
      </c>
    </row>
    <row r="3857" spans="1:55" x14ac:dyDescent="0.25">
      <c r="A3857" t="s">
        <v>830</v>
      </c>
      <c r="G3857" t="s">
        <v>3924</v>
      </c>
      <c r="N3857" s="2"/>
      <c r="O3857" s="2"/>
      <c r="R3857" t="s">
        <v>830</v>
      </c>
      <c r="U3857" t="s">
        <v>3240</v>
      </c>
      <c r="AD3857">
        <v>0</v>
      </c>
      <c r="AG3857">
        <v>0</v>
      </c>
      <c r="AP3857" s="3">
        <v>44556</v>
      </c>
      <c r="AY38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7" t="str">
        <f>data[[#This Row],[Différence en valeur]]&amp;data[[#This Row],[Année]]</f>
        <v>02021</v>
      </c>
      <c r="BC3857">
        <f>IF(COUNTIF($U$2:U3857,U3857)=COUNTIF(data[Référence principale],data[[#This Row],[Référence principale]]),COUNTIF(data[Référence principale],data[[#This Row],[Référence principale]]),)</f>
        <v>1</v>
      </c>
    </row>
    <row r="3858" spans="1:55" x14ac:dyDescent="0.25">
      <c r="A3858" t="s">
        <v>830</v>
      </c>
      <c r="G3858" t="s">
        <v>3924</v>
      </c>
      <c r="N3858" s="2"/>
      <c r="O3858" s="2"/>
      <c r="R3858" t="s">
        <v>830</v>
      </c>
      <c r="U3858" t="s">
        <v>3241</v>
      </c>
      <c r="AD3858">
        <v>0</v>
      </c>
      <c r="AG3858">
        <v>0</v>
      </c>
      <c r="AP3858" s="3">
        <v>44556</v>
      </c>
      <c r="AY38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8" t="str">
        <f>data[[#This Row],[Différence en valeur]]&amp;data[[#This Row],[Année]]</f>
        <v>02021</v>
      </c>
      <c r="BC3858">
        <f>IF(COUNTIF($U$2:U3858,U3858)=COUNTIF(data[Référence principale],data[[#This Row],[Référence principale]]),COUNTIF(data[Référence principale],data[[#This Row],[Référence principale]]),)</f>
        <v>1</v>
      </c>
    </row>
    <row r="3859" spans="1:55" x14ac:dyDescent="0.25">
      <c r="A3859" t="s">
        <v>830</v>
      </c>
      <c r="G3859" t="s">
        <v>3924</v>
      </c>
      <c r="N3859" s="2"/>
      <c r="O3859" s="2"/>
      <c r="R3859" t="s">
        <v>830</v>
      </c>
      <c r="U3859" t="s">
        <v>3242</v>
      </c>
      <c r="AD3859">
        <v>0</v>
      </c>
      <c r="AG3859">
        <v>0</v>
      </c>
      <c r="AP3859" s="3">
        <v>44556</v>
      </c>
      <c r="AY38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59" t="str">
        <f>data[[#This Row],[Différence en valeur]]&amp;data[[#This Row],[Année]]</f>
        <v>02021</v>
      </c>
      <c r="BC3859">
        <f>IF(COUNTIF($U$2:U3859,U3859)=COUNTIF(data[Référence principale],data[[#This Row],[Référence principale]]),COUNTIF(data[Référence principale],data[[#This Row],[Référence principale]]),)</f>
        <v>1</v>
      </c>
    </row>
    <row r="3860" spans="1:55" x14ac:dyDescent="0.25">
      <c r="A3860" t="s">
        <v>830</v>
      </c>
      <c r="G3860" t="s">
        <v>3924</v>
      </c>
      <c r="N3860" s="2"/>
      <c r="O3860" s="2"/>
      <c r="R3860" t="s">
        <v>830</v>
      </c>
      <c r="U3860" t="s">
        <v>694</v>
      </c>
      <c r="AD3860">
        <v>0</v>
      </c>
      <c r="AG3860">
        <v>0</v>
      </c>
      <c r="AP3860" s="3">
        <v>44556</v>
      </c>
      <c r="AY38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0" t="str">
        <f>data[[#This Row],[Différence en valeur]]&amp;data[[#This Row],[Année]]</f>
        <v>02021</v>
      </c>
      <c r="BC3860">
        <f>IF(COUNTIF($U$2:U3860,U3860)=COUNTIF(data[Référence principale],data[[#This Row],[Référence principale]]),COUNTIF(data[Référence principale],data[[#This Row],[Référence principale]]),)</f>
        <v>3</v>
      </c>
    </row>
    <row r="3861" spans="1:55" x14ac:dyDescent="0.25">
      <c r="A3861" t="s">
        <v>830</v>
      </c>
      <c r="G3861" t="s">
        <v>3924</v>
      </c>
      <c r="N3861" s="2"/>
      <c r="O3861" s="2"/>
      <c r="R3861" t="s">
        <v>830</v>
      </c>
      <c r="U3861" t="s">
        <v>205</v>
      </c>
      <c r="AD3861">
        <v>0</v>
      </c>
      <c r="AG3861">
        <v>0</v>
      </c>
      <c r="AP3861" s="3">
        <v>44556</v>
      </c>
      <c r="AY38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1" t="str">
        <f>data[[#This Row],[Différence en valeur]]&amp;data[[#This Row],[Année]]</f>
        <v>02021</v>
      </c>
      <c r="BC3861">
        <f>IF(COUNTIF($U$2:U3861,U3861)=COUNTIF(data[Référence principale],data[[#This Row],[Référence principale]]),COUNTIF(data[Référence principale],data[[#This Row],[Référence principale]]),)</f>
        <v>3</v>
      </c>
    </row>
    <row r="3862" spans="1:55" x14ac:dyDescent="0.25">
      <c r="A3862" t="s">
        <v>830</v>
      </c>
      <c r="G3862" t="s">
        <v>3924</v>
      </c>
      <c r="N3862" s="2"/>
      <c r="O3862" s="2"/>
      <c r="R3862" t="s">
        <v>830</v>
      </c>
      <c r="U3862" t="s">
        <v>378</v>
      </c>
      <c r="AD3862">
        <v>0</v>
      </c>
      <c r="AG3862">
        <v>0</v>
      </c>
      <c r="AP3862" s="3">
        <v>44556</v>
      </c>
      <c r="AY38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2" t="str">
        <f>data[[#This Row],[Différence en valeur]]&amp;data[[#This Row],[Année]]</f>
        <v>02021</v>
      </c>
      <c r="BC3862">
        <f>IF(COUNTIF($U$2:U3862,U3862)=COUNTIF(data[Référence principale],data[[#This Row],[Référence principale]]),COUNTIF(data[Référence principale],data[[#This Row],[Référence principale]]),)</f>
        <v>2</v>
      </c>
    </row>
    <row r="3863" spans="1:55" x14ac:dyDescent="0.25">
      <c r="A3863" t="s">
        <v>830</v>
      </c>
      <c r="G3863" t="s">
        <v>3924</v>
      </c>
      <c r="N3863" s="2"/>
      <c r="O3863" s="2"/>
      <c r="R3863" t="s">
        <v>830</v>
      </c>
      <c r="U3863" t="s">
        <v>3243</v>
      </c>
      <c r="AD3863">
        <v>-3</v>
      </c>
      <c r="AG3863">
        <v>-80.500500000000002</v>
      </c>
      <c r="AP3863" s="3">
        <v>44556</v>
      </c>
      <c r="AY38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3" t="str">
        <f>data[[#This Row],[Différence en valeur]]&amp;data[[#This Row],[Année]]</f>
        <v>-80.50052021</v>
      </c>
      <c r="BC3863">
        <f>IF(COUNTIF($U$2:U3863,U3863)=COUNTIF(data[Référence principale],data[[#This Row],[Référence principale]]),COUNTIF(data[Référence principale],data[[#This Row],[Référence principale]]),)</f>
        <v>3</v>
      </c>
    </row>
    <row r="3864" spans="1:55" x14ac:dyDescent="0.25">
      <c r="A3864" t="s">
        <v>830</v>
      </c>
      <c r="G3864" t="s">
        <v>3924</v>
      </c>
      <c r="N3864" s="2"/>
      <c r="O3864" s="2"/>
      <c r="R3864" t="s">
        <v>830</v>
      </c>
      <c r="U3864" t="s">
        <v>3244</v>
      </c>
      <c r="AD3864">
        <v>0</v>
      </c>
      <c r="AG3864">
        <v>0</v>
      </c>
      <c r="AP3864" s="3">
        <v>44556</v>
      </c>
      <c r="AY38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4" t="str">
        <f>data[[#This Row],[Différence en valeur]]&amp;data[[#This Row],[Année]]</f>
        <v>02021</v>
      </c>
      <c r="BC3864">
        <f>IF(COUNTIF($U$2:U3864,U3864)=COUNTIF(data[Référence principale],data[[#This Row],[Référence principale]]),COUNTIF(data[Référence principale],data[[#This Row],[Référence principale]]),)</f>
        <v>2</v>
      </c>
    </row>
    <row r="3865" spans="1:55" x14ac:dyDescent="0.25">
      <c r="A3865" t="s">
        <v>830</v>
      </c>
      <c r="G3865" t="s">
        <v>3924</v>
      </c>
      <c r="N3865" s="2"/>
      <c r="O3865" s="2"/>
      <c r="R3865" t="s">
        <v>830</v>
      </c>
      <c r="U3865" t="s">
        <v>633</v>
      </c>
      <c r="AD3865">
        <v>0</v>
      </c>
      <c r="AG3865">
        <v>0</v>
      </c>
      <c r="AP3865" s="3">
        <v>44556</v>
      </c>
      <c r="AY38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5" t="str">
        <f>data[[#This Row],[Différence en valeur]]&amp;data[[#This Row],[Année]]</f>
        <v>02021</v>
      </c>
      <c r="BC3865">
        <f>IF(COUNTIF($U$2:U3865,U3865)=COUNTIF(data[Référence principale],data[[#This Row],[Référence principale]]),COUNTIF(data[Référence principale],data[[#This Row],[Référence principale]]),)</f>
        <v>2</v>
      </c>
    </row>
    <row r="3866" spans="1:55" x14ac:dyDescent="0.25">
      <c r="A3866" t="s">
        <v>830</v>
      </c>
      <c r="G3866" t="s">
        <v>3924</v>
      </c>
      <c r="N3866" s="2"/>
      <c r="O3866" s="2"/>
      <c r="R3866" t="s">
        <v>830</v>
      </c>
      <c r="U3866" t="s">
        <v>365</v>
      </c>
      <c r="AD3866">
        <v>-1</v>
      </c>
      <c r="AG3866">
        <v>-2411.0861</v>
      </c>
      <c r="AP3866" s="3">
        <v>44556</v>
      </c>
      <c r="AY38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6" t="str">
        <f>data[[#This Row],[Différence en valeur]]&amp;data[[#This Row],[Année]]</f>
        <v>-2411.08612021</v>
      </c>
      <c r="BC3866">
        <f>IF(COUNTIF($U$2:U3866,U3866)=COUNTIF(data[Référence principale],data[[#This Row],[Référence principale]]),COUNTIF(data[Référence principale],data[[#This Row],[Référence principale]]),)</f>
        <v>0</v>
      </c>
    </row>
    <row r="3867" spans="1:55" x14ac:dyDescent="0.25">
      <c r="A3867" t="s">
        <v>830</v>
      </c>
      <c r="G3867" t="s">
        <v>3924</v>
      </c>
      <c r="N3867" s="2"/>
      <c r="O3867" s="2"/>
      <c r="R3867" t="s">
        <v>830</v>
      </c>
      <c r="U3867" t="s">
        <v>365</v>
      </c>
      <c r="AD3867">
        <v>0</v>
      </c>
      <c r="AG3867">
        <v>0</v>
      </c>
      <c r="AP3867" s="3">
        <v>44556</v>
      </c>
      <c r="AY38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7" t="str">
        <f>data[[#This Row],[Différence en valeur]]&amp;data[[#This Row],[Année]]</f>
        <v>02021</v>
      </c>
      <c r="BC3867">
        <f>IF(COUNTIF($U$2:U3867,U3867)=COUNTIF(data[Référence principale],data[[#This Row],[Référence principale]]),COUNTIF(data[Référence principale],data[[#This Row],[Référence principale]]),)</f>
        <v>3</v>
      </c>
    </row>
    <row r="3868" spans="1:55" x14ac:dyDescent="0.25">
      <c r="A3868" t="s">
        <v>830</v>
      </c>
      <c r="G3868" t="s">
        <v>3924</v>
      </c>
      <c r="N3868" s="2"/>
      <c r="O3868" s="2"/>
      <c r="R3868" t="s">
        <v>830</v>
      </c>
      <c r="U3868" t="s">
        <v>523</v>
      </c>
      <c r="AD3868">
        <v>0</v>
      </c>
      <c r="AG3868">
        <v>0</v>
      </c>
      <c r="AP3868" s="3">
        <v>44556</v>
      </c>
      <c r="AY38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8" t="str">
        <f>data[[#This Row],[Différence en valeur]]&amp;data[[#This Row],[Année]]</f>
        <v>02021</v>
      </c>
      <c r="BC3868">
        <f>IF(COUNTIF($U$2:U3868,U3868)=COUNTIF(data[Référence principale],data[[#This Row],[Référence principale]]),COUNTIF(data[Référence principale],data[[#This Row],[Référence principale]]),)</f>
        <v>2</v>
      </c>
    </row>
    <row r="3869" spans="1:55" x14ac:dyDescent="0.25">
      <c r="A3869" t="s">
        <v>830</v>
      </c>
      <c r="G3869" t="s">
        <v>3924</v>
      </c>
      <c r="N3869" s="2"/>
      <c r="O3869" s="2"/>
      <c r="R3869" t="s">
        <v>830</v>
      </c>
      <c r="U3869" t="s">
        <v>525</v>
      </c>
      <c r="AD3869">
        <v>0</v>
      </c>
      <c r="AG3869">
        <v>0</v>
      </c>
      <c r="AP3869" s="3">
        <v>44556</v>
      </c>
      <c r="AY38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69" t="str">
        <f>data[[#This Row],[Différence en valeur]]&amp;data[[#This Row],[Année]]</f>
        <v>02021</v>
      </c>
      <c r="BC3869">
        <f>IF(COUNTIF($U$2:U3869,U3869)=COUNTIF(data[Référence principale],data[[#This Row],[Référence principale]]),COUNTIF(data[Référence principale],data[[#This Row],[Référence principale]]),)</f>
        <v>2</v>
      </c>
    </row>
    <row r="3870" spans="1:55" x14ac:dyDescent="0.25">
      <c r="A3870" t="s">
        <v>830</v>
      </c>
      <c r="G3870" t="s">
        <v>3924</v>
      </c>
      <c r="N3870" s="2"/>
      <c r="O3870" s="2"/>
      <c r="R3870" t="s">
        <v>830</v>
      </c>
      <c r="U3870" t="s">
        <v>673</v>
      </c>
      <c r="AD3870">
        <v>0</v>
      </c>
      <c r="AG3870">
        <v>0</v>
      </c>
      <c r="AP3870" s="3">
        <v>44556</v>
      </c>
      <c r="AY38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0" t="str">
        <f>data[[#This Row],[Différence en valeur]]&amp;data[[#This Row],[Année]]</f>
        <v>02021</v>
      </c>
      <c r="BC3870">
        <f>IF(COUNTIF($U$2:U3870,U3870)=COUNTIF(data[Référence principale],data[[#This Row],[Référence principale]]),COUNTIF(data[Référence principale],data[[#This Row],[Référence principale]]),)</f>
        <v>2</v>
      </c>
    </row>
    <row r="3871" spans="1:55" x14ac:dyDescent="0.25">
      <c r="A3871" t="s">
        <v>830</v>
      </c>
      <c r="G3871" t="s">
        <v>3924</v>
      </c>
      <c r="N3871" s="2"/>
      <c r="O3871" s="2"/>
      <c r="R3871" t="s">
        <v>830</v>
      </c>
      <c r="U3871" t="s">
        <v>3245</v>
      </c>
      <c r="AD3871">
        <v>0</v>
      </c>
      <c r="AG3871">
        <v>0</v>
      </c>
      <c r="AP3871" s="3">
        <v>44556</v>
      </c>
      <c r="AY38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1" t="str">
        <f>data[[#This Row],[Différence en valeur]]&amp;data[[#This Row],[Année]]</f>
        <v>02021</v>
      </c>
      <c r="BC3871">
        <f>IF(COUNTIF($U$2:U3871,U3871)=COUNTIF(data[Référence principale],data[[#This Row],[Référence principale]]),COUNTIF(data[Référence principale],data[[#This Row],[Référence principale]]),)</f>
        <v>1</v>
      </c>
    </row>
    <row r="3872" spans="1:55" x14ac:dyDescent="0.25">
      <c r="A3872" t="s">
        <v>830</v>
      </c>
      <c r="G3872" t="s">
        <v>3924</v>
      </c>
      <c r="N3872" s="2"/>
      <c r="O3872" s="2"/>
      <c r="R3872" t="s">
        <v>830</v>
      </c>
      <c r="U3872" t="s">
        <v>3246</v>
      </c>
      <c r="AD3872">
        <v>-5</v>
      </c>
      <c r="AG3872">
        <v>-22050</v>
      </c>
      <c r="AP3872" s="3">
        <v>44556</v>
      </c>
      <c r="AY38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2" t="str">
        <f>data[[#This Row],[Différence en valeur]]&amp;data[[#This Row],[Année]]</f>
        <v>-220502021</v>
      </c>
      <c r="BC3872">
        <f>IF(COUNTIF($U$2:U3872,U3872)=COUNTIF(data[Référence principale],data[[#This Row],[Référence principale]]),COUNTIF(data[Référence principale],data[[#This Row],[Référence principale]]),)</f>
        <v>1</v>
      </c>
    </row>
    <row r="3873" spans="1:55" x14ac:dyDescent="0.25">
      <c r="A3873" t="s">
        <v>830</v>
      </c>
      <c r="G3873" t="s">
        <v>3924</v>
      </c>
      <c r="N3873" s="2"/>
      <c r="O3873" s="2"/>
      <c r="R3873" t="s">
        <v>830</v>
      </c>
      <c r="U3873" t="s">
        <v>3247</v>
      </c>
      <c r="AD3873">
        <v>0</v>
      </c>
      <c r="AG3873">
        <v>0</v>
      </c>
      <c r="AP3873" s="3">
        <v>44556</v>
      </c>
      <c r="AY38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3" t="str">
        <f>data[[#This Row],[Différence en valeur]]&amp;data[[#This Row],[Année]]</f>
        <v>02021</v>
      </c>
      <c r="BC3873">
        <f>IF(COUNTIF($U$2:U3873,U3873)=COUNTIF(data[Référence principale],data[[#This Row],[Référence principale]]),COUNTIF(data[Référence principale],data[[#This Row],[Référence principale]]),)</f>
        <v>1</v>
      </c>
    </row>
    <row r="3874" spans="1:55" x14ac:dyDescent="0.25">
      <c r="A3874" t="s">
        <v>830</v>
      </c>
      <c r="G3874" t="s">
        <v>3924</v>
      </c>
      <c r="N3874" s="2"/>
      <c r="O3874" s="2"/>
      <c r="R3874" t="s">
        <v>830</v>
      </c>
      <c r="U3874" t="s">
        <v>3248</v>
      </c>
      <c r="AD3874">
        <v>0</v>
      </c>
      <c r="AG3874">
        <v>0</v>
      </c>
      <c r="AP3874" s="3">
        <v>44556</v>
      </c>
      <c r="AY38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4" t="str">
        <f>data[[#This Row],[Différence en valeur]]&amp;data[[#This Row],[Année]]</f>
        <v>02021</v>
      </c>
      <c r="BC3874">
        <f>IF(COUNTIF($U$2:U3874,U3874)=COUNTIF(data[Référence principale],data[[#This Row],[Référence principale]]),COUNTIF(data[Référence principale],data[[#This Row],[Référence principale]]),)</f>
        <v>1</v>
      </c>
    </row>
    <row r="3875" spans="1:55" x14ac:dyDescent="0.25">
      <c r="A3875" t="s">
        <v>830</v>
      </c>
      <c r="G3875" t="s">
        <v>3924</v>
      </c>
      <c r="N3875" s="2"/>
      <c r="O3875" s="2"/>
      <c r="R3875" t="s">
        <v>830</v>
      </c>
      <c r="U3875" t="s">
        <v>752</v>
      </c>
      <c r="AD3875">
        <v>-9</v>
      </c>
      <c r="AG3875">
        <v>-1260</v>
      </c>
      <c r="AP3875" s="3">
        <v>44556</v>
      </c>
      <c r="AY38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5" t="str">
        <f>data[[#This Row],[Différence en valeur]]&amp;data[[#This Row],[Année]]</f>
        <v>-12602021</v>
      </c>
      <c r="BC3875">
        <f>IF(COUNTIF($U$2:U3875,U3875)=COUNTIF(data[Référence principale],data[[#This Row],[Référence principale]]),COUNTIF(data[Référence principale],data[[#This Row],[Référence principale]]),)</f>
        <v>2</v>
      </c>
    </row>
    <row r="3876" spans="1:55" x14ac:dyDescent="0.25">
      <c r="A3876" t="s">
        <v>830</v>
      </c>
      <c r="G3876" t="s">
        <v>3924</v>
      </c>
      <c r="N3876" s="2"/>
      <c r="O3876" s="2"/>
      <c r="R3876" t="s">
        <v>830</v>
      </c>
      <c r="U3876" t="s">
        <v>3249</v>
      </c>
      <c r="AD3876">
        <v>0</v>
      </c>
      <c r="AG3876">
        <v>0</v>
      </c>
      <c r="AP3876" s="3">
        <v>44556</v>
      </c>
      <c r="AY38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6" t="str">
        <f>data[[#This Row],[Différence en valeur]]&amp;data[[#This Row],[Année]]</f>
        <v>02021</v>
      </c>
      <c r="BC3876">
        <f>IF(COUNTIF($U$2:U3876,U3876)=COUNTIF(data[Référence principale],data[[#This Row],[Référence principale]]),COUNTIF(data[Référence principale],data[[#This Row],[Référence principale]]),)</f>
        <v>1</v>
      </c>
    </row>
    <row r="3877" spans="1:55" x14ac:dyDescent="0.25">
      <c r="A3877" t="s">
        <v>830</v>
      </c>
      <c r="G3877" t="s">
        <v>3924</v>
      </c>
      <c r="N3877" s="2"/>
      <c r="O3877" s="2"/>
      <c r="R3877" t="s">
        <v>830</v>
      </c>
      <c r="U3877" t="s">
        <v>3250</v>
      </c>
      <c r="AD3877">
        <v>0</v>
      </c>
      <c r="AG3877">
        <v>0</v>
      </c>
      <c r="AP3877" s="3">
        <v>44556</v>
      </c>
      <c r="AY38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7" t="str">
        <f>data[[#This Row],[Différence en valeur]]&amp;data[[#This Row],[Année]]</f>
        <v>02021</v>
      </c>
      <c r="BC3877">
        <f>IF(COUNTIF($U$2:U3877,U3877)=COUNTIF(data[Référence principale],data[[#This Row],[Référence principale]]),COUNTIF(data[Référence principale],data[[#This Row],[Référence principale]]),)</f>
        <v>1</v>
      </c>
    </row>
    <row r="3878" spans="1:55" x14ac:dyDescent="0.25">
      <c r="A3878" t="s">
        <v>830</v>
      </c>
      <c r="G3878" t="s">
        <v>3924</v>
      </c>
      <c r="N3878" s="2"/>
      <c r="O3878" s="2"/>
      <c r="R3878" t="s">
        <v>830</v>
      </c>
      <c r="U3878" t="s">
        <v>3251</v>
      </c>
      <c r="AD3878">
        <v>0</v>
      </c>
      <c r="AG3878">
        <v>0</v>
      </c>
      <c r="AP3878" s="3">
        <v>44556</v>
      </c>
      <c r="AY38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8" t="str">
        <f>data[[#This Row],[Différence en valeur]]&amp;data[[#This Row],[Année]]</f>
        <v>02021</v>
      </c>
      <c r="BC3878">
        <f>IF(COUNTIF($U$2:U3878,U3878)=COUNTIF(data[Référence principale],data[[#This Row],[Référence principale]]),COUNTIF(data[Référence principale],data[[#This Row],[Référence principale]]),)</f>
        <v>1</v>
      </c>
    </row>
    <row r="3879" spans="1:55" x14ac:dyDescent="0.25">
      <c r="A3879" t="s">
        <v>830</v>
      </c>
      <c r="G3879" t="s">
        <v>3924</v>
      </c>
      <c r="N3879" s="2"/>
      <c r="O3879" s="2"/>
      <c r="R3879" t="s">
        <v>830</v>
      </c>
      <c r="U3879" t="s">
        <v>3252</v>
      </c>
      <c r="AD3879">
        <v>-3</v>
      </c>
      <c r="AG3879">
        <v>-15.9</v>
      </c>
      <c r="AP3879" s="3">
        <v>44556</v>
      </c>
      <c r="AY38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79" t="str">
        <f>data[[#This Row],[Différence en valeur]]&amp;data[[#This Row],[Année]]</f>
        <v>-15.92021</v>
      </c>
      <c r="BC3879">
        <f>IF(COUNTIF($U$2:U3879,U3879)=COUNTIF(data[Référence principale],data[[#This Row],[Référence principale]]),COUNTIF(data[Référence principale],data[[#This Row],[Référence principale]]),)</f>
        <v>1</v>
      </c>
    </row>
    <row r="3880" spans="1:55" x14ac:dyDescent="0.25">
      <c r="A3880" t="s">
        <v>830</v>
      </c>
      <c r="G3880" t="s">
        <v>3924</v>
      </c>
      <c r="N3880" s="2"/>
      <c r="O3880" s="2"/>
      <c r="R3880" t="s">
        <v>830</v>
      </c>
      <c r="U3880" t="s">
        <v>3253</v>
      </c>
      <c r="AD3880">
        <v>-3</v>
      </c>
      <c r="AG3880">
        <v>-21.9</v>
      </c>
      <c r="AP3880" s="3">
        <v>44556</v>
      </c>
      <c r="AY38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0" t="str">
        <f>data[[#This Row],[Différence en valeur]]&amp;data[[#This Row],[Année]]</f>
        <v>-21.92021</v>
      </c>
      <c r="BC3880">
        <f>IF(COUNTIF($U$2:U3880,U3880)=COUNTIF(data[Référence principale],data[[#This Row],[Référence principale]]),COUNTIF(data[Référence principale],data[[#This Row],[Référence principale]]),)</f>
        <v>1</v>
      </c>
    </row>
    <row r="3881" spans="1:55" x14ac:dyDescent="0.25">
      <c r="A3881" t="s">
        <v>830</v>
      </c>
      <c r="G3881" t="s">
        <v>3924</v>
      </c>
      <c r="N3881" s="2"/>
      <c r="O3881" s="2"/>
      <c r="R3881" t="s">
        <v>830</v>
      </c>
      <c r="U3881" t="s">
        <v>3254</v>
      </c>
      <c r="AD3881">
        <v>0</v>
      </c>
      <c r="AG3881">
        <v>0</v>
      </c>
      <c r="AP3881" s="3">
        <v>44556</v>
      </c>
      <c r="AY38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1" t="str">
        <f>data[[#This Row],[Différence en valeur]]&amp;data[[#This Row],[Année]]</f>
        <v>02021</v>
      </c>
      <c r="BC3881">
        <f>IF(COUNTIF($U$2:U3881,U3881)=COUNTIF(data[Référence principale],data[[#This Row],[Référence principale]]),COUNTIF(data[Référence principale],data[[#This Row],[Référence principale]]),)</f>
        <v>1</v>
      </c>
    </row>
    <row r="3882" spans="1:55" x14ac:dyDescent="0.25">
      <c r="A3882" t="s">
        <v>830</v>
      </c>
      <c r="G3882" t="s">
        <v>3924</v>
      </c>
      <c r="N3882" s="2"/>
      <c r="O3882" s="2"/>
      <c r="R3882" t="s">
        <v>830</v>
      </c>
      <c r="U3882" t="s">
        <v>3255</v>
      </c>
      <c r="AD3882">
        <v>0</v>
      </c>
      <c r="AG3882">
        <v>0</v>
      </c>
      <c r="AP3882" s="3">
        <v>44556</v>
      </c>
      <c r="AY38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2" t="str">
        <f>data[[#This Row],[Différence en valeur]]&amp;data[[#This Row],[Année]]</f>
        <v>02021</v>
      </c>
      <c r="BC3882">
        <f>IF(COUNTIF($U$2:U3882,U3882)=COUNTIF(data[Référence principale],data[[#This Row],[Référence principale]]),COUNTIF(data[Référence principale],data[[#This Row],[Référence principale]]),)</f>
        <v>1</v>
      </c>
    </row>
    <row r="3883" spans="1:55" x14ac:dyDescent="0.25">
      <c r="A3883" t="s">
        <v>830</v>
      </c>
      <c r="G3883" t="s">
        <v>3924</v>
      </c>
      <c r="N3883" s="2"/>
      <c r="O3883" s="2"/>
      <c r="R3883" t="s">
        <v>830</v>
      </c>
      <c r="U3883" t="s">
        <v>3256</v>
      </c>
      <c r="AD3883">
        <v>-3</v>
      </c>
      <c r="AG3883">
        <v>-181.1601</v>
      </c>
      <c r="AP3883" s="3">
        <v>44556</v>
      </c>
      <c r="AY38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3" t="str">
        <f>data[[#This Row],[Différence en valeur]]&amp;data[[#This Row],[Année]]</f>
        <v>-181.16012021</v>
      </c>
      <c r="BC3883">
        <f>IF(COUNTIF($U$2:U3883,U3883)=COUNTIF(data[Référence principale],data[[#This Row],[Référence principale]]),COUNTIF(data[Référence principale],data[[#This Row],[Référence principale]]),)</f>
        <v>1</v>
      </c>
    </row>
    <row r="3884" spans="1:55" x14ac:dyDescent="0.25">
      <c r="A3884" t="s">
        <v>830</v>
      </c>
      <c r="G3884" t="s">
        <v>3924</v>
      </c>
      <c r="N3884" s="2"/>
      <c r="O3884" s="2"/>
      <c r="R3884" t="s">
        <v>830</v>
      </c>
      <c r="U3884" t="s">
        <v>3257</v>
      </c>
      <c r="AD3884">
        <v>-1</v>
      </c>
      <c r="AG3884">
        <v>-110</v>
      </c>
      <c r="AP3884" s="3">
        <v>44556</v>
      </c>
      <c r="AY38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4" t="str">
        <f>data[[#This Row],[Différence en valeur]]&amp;data[[#This Row],[Année]]</f>
        <v>-1102021</v>
      </c>
      <c r="BC3884">
        <f>IF(COUNTIF($U$2:U3884,U3884)=COUNTIF(data[Référence principale],data[[#This Row],[Référence principale]]),COUNTIF(data[Référence principale],data[[#This Row],[Référence principale]]),)</f>
        <v>1</v>
      </c>
    </row>
    <row r="3885" spans="1:55" x14ac:dyDescent="0.25">
      <c r="A3885" t="s">
        <v>830</v>
      </c>
      <c r="G3885" t="s">
        <v>3924</v>
      </c>
      <c r="N3885" s="2"/>
      <c r="O3885" s="2"/>
      <c r="R3885" t="s">
        <v>830</v>
      </c>
      <c r="U3885" t="s">
        <v>3258</v>
      </c>
      <c r="AD3885">
        <v>-3</v>
      </c>
      <c r="AG3885">
        <v>-264.3159</v>
      </c>
      <c r="AP3885" s="3">
        <v>44556</v>
      </c>
      <c r="AY38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5" t="str">
        <f>data[[#This Row],[Différence en valeur]]&amp;data[[#This Row],[Année]]</f>
        <v>-264.31592021</v>
      </c>
      <c r="BC3885">
        <f>IF(COUNTIF($U$2:U3885,U3885)=COUNTIF(data[Référence principale],data[[#This Row],[Référence principale]]),COUNTIF(data[Référence principale],data[[#This Row],[Référence principale]]),)</f>
        <v>1</v>
      </c>
    </row>
    <row r="3886" spans="1:55" x14ac:dyDescent="0.25">
      <c r="A3886" t="s">
        <v>830</v>
      </c>
      <c r="G3886" t="s">
        <v>3924</v>
      </c>
      <c r="N3886" s="2"/>
      <c r="O3886" s="2"/>
      <c r="R3886" t="s">
        <v>830</v>
      </c>
      <c r="U3886" t="s">
        <v>3259</v>
      </c>
      <c r="AD3886">
        <v>-6</v>
      </c>
      <c r="AG3886">
        <v>-1.665</v>
      </c>
      <c r="AP3886" s="3">
        <v>44556</v>
      </c>
      <c r="AY38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6" t="str">
        <f>data[[#This Row],[Différence en valeur]]&amp;data[[#This Row],[Année]]</f>
        <v>-1.6652021</v>
      </c>
      <c r="BC3886">
        <f>IF(COUNTIF($U$2:U3886,U3886)=COUNTIF(data[Référence principale],data[[#This Row],[Référence principale]]),COUNTIF(data[Référence principale],data[[#This Row],[Référence principale]]),)</f>
        <v>1</v>
      </c>
    </row>
    <row r="3887" spans="1:55" x14ac:dyDescent="0.25">
      <c r="A3887" t="s">
        <v>830</v>
      </c>
      <c r="G3887" t="s">
        <v>3924</v>
      </c>
      <c r="N3887" s="2"/>
      <c r="O3887" s="2"/>
      <c r="R3887" t="s">
        <v>830</v>
      </c>
      <c r="U3887" t="s">
        <v>3260</v>
      </c>
      <c r="AD3887">
        <v>-4</v>
      </c>
      <c r="AG3887">
        <v>-2.0099999999999998</v>
      </c>
      <c r="AP3887" s="3">
        <v>44556</v>
      </c>
      <c r="AY38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7" t="str">
        <f>data[[#This Row],[Différence en valeur]]&amp;data[[#This Row],[Année]]</f>
        <v>-2.012021</v>
      </c>
      <c r="BC3887">
        <f>IF(COUNTIF($U$2:U3887,U3887)=COUNTIF(data[Référence principale],data[[#This Row],[Référence principale]]),COUNTIF(data[Référence principale],data[[#This Row],[Référence principale]]),)</f>
        <v>1</v>
      </c>
    </row>
    <row r="3888" spans="1:55" x14ac:dyDescent="0.25">
      <c r="A3888" t="s">
        <v>830</v>
      </c>
      <c r="G3888" t="s">
        <v>3924</v>
      </c>
      <c r="N3888" s="2"/>
      <c r="O3888" s="2"/>
      <c r="R3888" t="s">
        <v>830</v>
      </c>
      <c r="U3888" t="s">
        <v>3261</v>
      </c>
      <c r="AD3888">
        <v>-2</v>
      </c>
      <c r="AG3888">
        <v>-370</v>
      </c>
      <c r="AP3888" s="3">
        <v>44556</v>
      </c>
      <c r="AY38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8" t="str">
        <f>data[[#This Row],[Différence en valeur]]&amp;data[[#This Row],[Année]]</f>
        <v>-3702021</v>
      </c>
      <c r="BC3888">
        <f>IF(COUNTIF($U$2:U3888,U3888)=COUNTIF(data[Référence principale],data[[#This Row],[Référence principale]]),COUNTIF(data[Référence principale],data[[#This Row],[Référence principale]]),)</f>
        <v>1</v>
      </c>
    </row>
    <row r="3889" spans="1:55" x14ac:dyDescent="0.25">
      <c r="A3889" t="s">
        <v>830</v>
      </c>
      <c r="G3889" t="s">
        <v>3924</v>
      </c>
      <c r="N3889" s="2"/>
      <c r="O3889" s="2"/>
      <c r="R3889" t="s">
        <v>830</v>
      </c>
      <c r="U3889" t="s">
        <v>3262</v>
      </c>
      <c r="AD3889">
        <v>-18</v>
      </c>
      <c r="AG3889">
        <v>-7.6950000000000003</v>
      </c>
      <c r="AP3889" s="3">
        <v>44556</v>
      </c>
      <c r="AY38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89" t="str">
        <f>data[[#This Row],[Différence en valeur]]&amp;data[[#This Row],[Année]]</f>
        <v>-7.6952021</v>
      </c>
      <c r="BC3889">
        <f>IF(COUNTIF($U$2:U3889,U3889)=COUNTIF(data[Référence principale],data[[#This Row],[Référence principale]]),COUNTIF(data[Référence principale],data[[#This Row],[Référence principale]]),)</f>
        <v>1</v>
      </c>
    </row>
    <row r="3890" spans="1:55" x14ac:dyDescent="0.25">
      <c r="A3890" t="s">
        <v>830</v>
      </c>
      <c r="G3890" t="s">
        <v>3924</v>
      </c>
      <c r="N3890" s="2"/>
      <c r="O3890" s="2"/>
      <c r="R3890" t="s">
        <v>830</v>
      </c>
      <c r="U3890" t="s">
        <v>3263</v>
      </c>
      <c r="AD3890">
        <v>-1</v>
      </c>
      <c r="AG3890">
        <v>-60</v>
      </c>
      <c r="AP3890" s="3">
        <v>44556</v>
      </c>
      <c r="AY38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0" t="str">
        <f>data[[#This Row],[Différence en valeur]]&amp;data[[#This Row],[Année]]</f>
        <v>-602021</v>
      </c>
      <c r="BC3890">
        <f>IF(COUNTIF($U$2:U3890,U3890)=COUNTIF(data[Référence principale],data[[#This Row],[Référence principale]]),COUNTIF(data[Référence principale],data[[#This Row],[Référence principale]]),)</f>
        <v>1</v>
      </c>
    </row>
    <row r="3891" spans="1:55" x14ac:dyDescent="0.25">
      <c r="A3891" t="s">
        <v>830</v>
      </c>
      <c r="G3891" t="s">
        <v>3924</v>
      </c>
      <c r="N3891" s="2"/>
      <c r="O3891" s="2"/>
      <c r="R3891" t="s">
        <v>830</v>
      </c>
      <c r="U3891" t="s">
        <v>3264</v>
      </c>
      <c r="AD3891">
        <v>-12</v>
      </c>
      <c r="AG3891">
        <v>-147.37200000000001</v>
      </c>
      <c r="AP3891" s="3">
        <v>44556</v>
      </c>
      <c r="AY38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1" t="str">
        <f>data[[#This Row],[Différence en valeur]]&amp;data[[#This Row],[Année]]</f>
        <v>-147.3722021</v>
      </c>
      <c r="BC3891">
        <f>IF(COUNTIF($U$2:U3891,U3891)=COUNTIF(data[Référence principale],data[[#This Row],[Référence principale]]),COUNTIF(data[Référence principale],data[[#This Row],[Référence principale]]),)</f>
        <v>1</v>
      </c>
    </row>
    <row r="3892" spans="1:55" x14ac:dyDescent="0.25">
      <c r="A3892" t="s">
        <v>830</v>
      </c>
      <c r="G3892" t="s">
        <v>3924</v>
      </c>
      <c r="N3892" s="2"/>
      <c r="O3892" s="2"/>
      <c r="R3892" t="s">
        <v>830</v>
      </c>
      <c r="U3892" t="s">
        <v>3265</v>
      </c>
      <c r="AD3892">
        <v>-40</v>
      </c>
      <c r="AG3892">
        <v>-5.46</v>
      </c>
      <c r="AP3892" s="3">
        <v>44556</v>
      </c>
      <c r="AY38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2" t="str">
        <f>data[[#This Row],[Différence en valeur]]&amp;data[[#This Row],[Année]]</f>
        <v>-5.462021</v>
      </c>
      <c r="BC3892">
        <f>IF(COUNTIF($U$2:U3892,U3892)=COUNTIF(data[Référence principale],data[[#This Row],[Référence principale]]),COUNTIF(data[Référence principale],data[[#This Row],[Référence principale]]),)</f>
        <v>1</v>
      </c>
    </row>
    <row r="3893" spans="1:55" x14ac:dyDescent="0.25">
      <c r="A3893" t="s">
        <v>830</v>
      </c>
      <c r="G3893" t="s">
        <v>3924</v>
      </c>
      <c r="N3893" s="2"/>
      <c r="O3893" s="2"/>
      <c r="R3893" t="s">
        <v>830</v>
      </c>
      <c r="U3893" t="s">
        <v>3266</v>
      </c>
      <c r="AD3893">
        <v>0</v>
      </c>
      <c r="AG3893">
        <v>0</v>
      </c>
      <c r="AP3893" s="3">
        <v>44556</v>
      </c>
      <c r="AY38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3" t="str">
        <f>data[[#This Row],[Différence en valeur]]&amp;data[[#This Row],[Année]]</f>
        <v>02021</v>
      </c>
      <c r="BC3893">
        <f>IF(COUNTIF($U$2:U3893,U3893)=COUNTIF(data[Référence principale],data[[#This Row],[Référence principale]]),COUNTIF(data[Référence principale],data[[#This Row],[Référence principale]]),)</f>
        <v>1</v>
      </c>
    </row>
    <row r="3894" spans="1:55" x14ac:dyDescent="0.25">
      <c r="A3894" t="s">
        <v>830</v>
      </c>
      <c r="G3894" t="s">
        <v>3924</v>
      </c>
      <c r="N3894" s="2"/>
      <c r="O3894" s="2"/>
      <c r="R3894" t="s">
        <v>830</v>
      </c>
      <c r="U3894" t="s">
        <v>3267</v>
      </c>
      <c r="AD3894">
        <v>-2</v>
      </c>
      <c r="AG3894">
        <v>-2.2021999999999999</v>
      </c>
      <c r="AP3894" s="3">
        <v>44556</v>
      </c>
      <c r="AY38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4" t="str">
        <f>data[[#This Row],[Différence en valeur]]&amp;data[[#This Row],[Année]]</f>
        <v>-2.20222021</v>
      </c>
      <c r="BC3894">
        <f>IF(COUNTIF($U$2:U3894,U3894)=COUNTIF(data[Référence principale],data[[#This Row],[Référence principale]]),COUNTIF(data[Référence principale],data[[#This Row],[Référence principale]]),)</f>
        <v>0</v>
      </c>
    </row>
    <row r="3895" spans="1:55" x14ac:dyDescent="0.25">
      <c r="A3895" t="s">
        <v>830</v>
      </c>
      <c r="G3895" t="s">
        <v>3924</v>
      </c>
      <c r="N3895" s="2"/>
      <c r="O3895" s="2"/>
      <c r="R3895" t="s">
        <v>830</v>
      </c>
      <c r="U3895" t="s">
        <v>3268</v>
      </c>
      <c r="AD3895">
        <v>0</v>
      </c>
      <c r="AG3895">
        <v>0</v>
      </c>
      <c r="AP3895" s="3">
        <v>44556</v>
      </c>
      <c r="AY38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5" t="str">
        <f>data[[#This Row],[Différence en valeur]]&amp;data[[#This Row],[Année]]</f>
        <v>02021</v>
      </c>
      <c r="BC3895">
        <f>IF(COUNTIF($U$2:U3895,U3895)=COUNTIF(data[Référence principale],data[[#This Row],[Référence principale]]),COUNTIF(data[Référence principale],data[[#This Row],[Référence principale]]),)</f>
        <v>0</v>
      </c>
    </row>
    <row r="3896" spans="1:55" x14ac:dyDescent="0.25">
      <c r="A3896" t="s">
        <v>830</v>
      </c>
      <c r="G3896" t="s">
        <v>3924</v>
      </c>
      <c r="N3896" s="2"/>
      <c r="O3896" s="2"/>
      <c r="R3896" t="s">
        <v>830</v>
      </c>
      <c r="U3896" t="s">
        <v>3269</v>
      </c>
      <c r="AD3896">
        <v>0</v>
      </c>
      <c r="AG3896">
        <v>0</v>
      </c>
      <c r="AP3896" s="3">
        <v>44556</v>
      </c>
      <c r="AY38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6" t="str">
        <f>data[[#This Row],[Différence en valeur]]&amp;data[[#This Row],[Année]]</f>
        <v>02021</v>
      </c>
      <c r="BC3896">
        <f>IF(COUNTIF($U$2:U3896,U3896)=COUNTIF(data[Référence principale],data[[#This Row],[Référence principale]]),COUNTIF(data[Référence principale],data[[#This Row],[Référence principale]]),)</f>
        <v>1</v>
      </c>
    </row>
    <row r="3897" spans="1:55" x14ac:dyDescent="0.25">
      <c r="A3897" t="s">
        <v>830</v>
      </c>
      <c r="G3897" t="s">
        <v>3924</v>
      </c>
      <c r="N3897" s="2"/>
      <c r="O3897" s="2"/>
      <c r="R3897" t="s">
        <v>830</v>
      </c>
      <c r="U3897" t="s">
        <v>3270</v>
      </c>
      <c r="AD3897">
        <v>0</v>
      </c>
      <c r="AG3897">
        <v>0</v>
      </c>
      <c r="AP3897" s="3">
        <v>44556</v>
      </c>
      <c r="AY38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7" t="str">
        <f>data[[#This Row],[Différence en valeur]]&amp;data[[#This Row],[Année]]</f>
        <v>02021</v>
      </c>
      <c r="BC3897">
        <f>IF(COUNTIF($U$2:U3897,U3897)=COUNTIF(data[Référence principale],data[[#This Row],[Référence principale]]),COUNTIF(data[Référence principale],data[[#This Row],[Référence principale]]),)</f>
        <v>2</v>
      </c>
    </row>
    <row r="3898" spans="1:55" x14ac:dyDescent="0.25">
      <c r="A3898" t="s">
        <v>830</v>
      </c>
      <c r="G3898" t="s">
        <v>3924</v>
      </c>
      <c r="N3898" s="2"/>
      <c r="O3898" s="2"/>
      <c r="R3898" t="s">
        <v>830</v>
      </c>
      <c r="U3898" t="s">
        <v>3271</v>
      </c>
      <c r="AD3898">
        <v>0</v>
      </c>
      <c r="AG3898">
        <v>0</v>
      </c>
      <c r="AP3898" s="3">
        <v>44556</v>
      </c>
      <c r="AY38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8" t="str">
        <f>data[[#This Row],[Différence en valeur]]&amp;data[[#This Row],[Année]]</f>
        <v>02021</v>
      </c>
      <c r="BC3898">
        <f>IF(COUNTIF($U$2:U3898,U3898)=COUNTIF(data[Référence principale],data[[#This Row],[Référence principale]]),COUNTIF(data[Référence principale],data[[#This Row],[Référence principale]]),)</f>
        <v>2</v>
      </c>
    </row>
    <row r="3899" spans="1:55" x14ac:dyDescent="0.25">
      <c r="A3899" t="s">
        <v>830</v>
      </c>
      <c r="G3899" t="s">
        <v>3924</v>
      </c>
      <c r="N3899" s="2"/>
      <c r="O3899" s="2"/>
      <c r="R3899" t="s">
        <v>830</v>
      </c>
      <c r="U3899" t="s">
        <v>3272</v>
      </c>
      <c r="AD3899">
        <v>-2</v>
      </c>
      <c r="AG3899">
        <v>-30</v>
      </c>
      <c r="AP3899" s="3">
        <v>44556</v>
      </c>
      <c r="AY38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8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899" t="str">
        <f>data[[#This Row],[Différence en valeur]]&amp;data[[#This Row],[Année]]</f>
        <v>-302021</v>
      </c>
      <c r="BC3899">
        <f>IF(COUNTIF($U$2:U3899,U3899)=COUNTIF(data[Référence principale],data[[#This Row],[Référence principale]]),COUNTIF(data[Référence principale],data[[#This Row],[Référence principale]]),)</f>
        <v>1</v>
      </c>
    </row>
    <row r="3900" spans="1:55" x14ac:dyDescent="0.25">
      <c r="A3900" t="s">
        <v>830</v>
      </c>
      <c r="G3900" t="s">
        <v>3924</v>
      </c>
      <c r="N3900" s="2"/>
      <c r="O3900" s="2"/>
      <c r="R3900" t="s">
        <v>830</v>
      </c>
      <c r="U3900" t="s">
        <v>3273</v>
      </c>
      <c r="AD3900">
        <v>0</v>
      </c>
      <c r="AG3900">
        <v>0</v>
      </c>
      <c r="AP3900" s="3">
        <v>44556</v>
      </c>
      <c r="AY39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0" t="str">
        <f>data[[#This Row],[Différence en valeur]]&amp;data[[#This Row],[Année]]</f>
        <v>02021</v>
      </c>
      <c r="BC3900">
        <f>IF(COUNTIF($U$2:U3900,U3900)=COUNTIF(data[Référence principale],data[[#This Row],[Référence principale]]),COUNTIF(data[Référence principale],data[[#This Row],[Référence principale]]),)</f>
        <v>2</v>
      </c>
    </row>
    <row r="3901" spans="1:55" x14ac:dyDescent="0.25">
      <c r="A3901" t="s">
        <v>830</v>
      </c>
      <c r="G3901" t="s">
        <v>3924</v>
      </c>
      <c r="N3901" s="2"/>
      <c r="O3901" s="2"/>
      <c r="R3901" t="s">
        <v>830</v>
      </c>
      <c r="U3901" t="s">
        <v>3274</v>
      </c>
      <c r="AD3901">
        <v>0</v>
      </c>
      <c r="AG3901">
        <v>0</v>
      </c>
      <c r="AP3901" s="3">
        <v>44556</v>
      </c>
      <c r="AY39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1" t="str">
        <f>data[[#This Row],[Différence en valeur]]&amp;data[[#This Row],[Année]]</f>
        <v>02021</v>
      </c>
      <c r="BC3901">
        <f>IF(COUNTIF($U$2:U3901,U3901)=COUNTIF(data[Référence principale],data[[#This Row],[Référence principale]]),COUNTIF(data[Référence principale],data[[#This Row],[Référence principale]]),)</f>
        <v>2</v>
      </c>
    </row>
    <row r="3902" spans="1:55" x14ac:dyDescent="0.25">
      <c r="A3902" t="s">
        <v>830</v>
      </c>
      <c r="G3902" t="s">
        <v>3924</v>
      </c>
      <c r="N3902" s="2"/>
      <c r="O3902" s="2"/>
      <c r="R3902" t="s">
        <v>830</v>
      </c>
      <c r="U3902" t="s">
        <v>3275</v>
      </c>
      <c r="AD3902">
        <v>0</v>
      </c>
      <c r="AG3902">
        <v>0</v>
      </c>
      <c r="AP3902" s="3">
        <v>44556</v>
      </c>
      <c r="AY39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2" t="str">
        <f>data[[#This Row],[Différence en valeur]]&amp;data[[#This Row],[Année]]</f>
        <v>02021</v>
      </c>
      <c r="BC3902">
        <f>IF(COUNTIF($U$2:U3902,U3902)=COUNTIF(data[Référence principale],data[[#This Row],[Référence principale]]),COUNTIF(data[Référence principale],data[[#This Row],[Référence principale]]),)</f>
        <v>2</v>
      </c>
    </row>
    <row r="3903" spans="1:55" x14ac:dyDescent="0.25">
      <c r="A3903" t="s">
        <v>830</v>
      </c>
      <c r="G3903" t="s">
        <v>3924</v>
      </c>
      <c r="N3903" s="2"/>
      <c r="O3903" s="2"/>
      <c r="R3903" t="s">
        <v>830</v>
      </c>
      <c r="U3903" t="s">
        <v>3276</v>
      </c>
      <c r="AD3903">
        <v>0</v>
      </c>
      <c r="AG3903">
        <v>0</v>
      </c>
      <c r="AP3903" s="3">
        <v>44556</v>
      </c>
      <c r="AY39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3" t="str">
        <f>data[[#This Row],[Différence en valeur]]&amp;data[[#This Row],[Année]]</f>
        <v>02021</v>
      </c>
      <c r="BC3903">
        <f>IF(COUNTIF($U$2:U3903,U3903)=COUNTIF(data[Référence principale],data[[#This Row],[Référence principale]]),COUNTIF(data[Référence principale],data[[#This Row],[Référence principale]]),)</f>
        <v>1</v>
      </c>
    </row>
    <row r="3904" spans="1:55" x14ac:dyDescent="0.25">
      <c r="A3904" t="s">
        <v>830</v>
      </c>
      <c r="G3904" t="s">
        <v>3924</v>
      </c>
      <c r="N3904" s="2"/>
      <c r="O3904" s="2"/>
      <c r="R3904" t="s">
        <v>830</v>
      </c>
      <c r="U3904" t="s">
        <v>3277</v>
      </c>
      <c r="AD3904">
        <v>0</v>
      </c>
      <c r="AG3904">
        <v>0</v>
      </c>
      <c r="AP3904" s="3">
        <v>44556</v>
      </c>
      <c r="AY39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4" t="str">
        <f>data[[#This Row],[Différence en valeur]]&amp;data[[#This Row],[Année]]</f>
        <v>02021</v>
      </c>
      <c r="BC3904">
        <f>IF(COUNTIF($U$2:U3904,U3904)=COUNTIF(data[Référence principale],data[[#This Row],[Référence principale]]),COUNTIF(data[Référence principale],data[[#This Row],[Référence principale]]),)</f>
        <v>1</v>
      </c>
    </row>
    <row r="3905" spans="1:55" x14ac:dyDescent="0.25">
      <c r="A3905" t="s">
        <v>830</v>
      </c>
      <c r="G3905" t="s">
        <v>3924</v>
      </c>
      <c r="N3905" s="2"/>
      <c r="O3905" s="2"/>
      <c r="R3905" t="s">
        <v>830</v>
      </c>
      <c r="U3905" t="s">
        <v>3278</v>
      </c>
      <c r="AD3905">
        <v>0</v>
      </c>
      <c r="AG3905">
        <v>0</v>
      </c>
      <c r="AP3905" s="3">
        <v>44556</v>
      </c>
      <c r="AY39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5" t="str">
        <f>data[[#This Row],[Différence en valeur]]&amp;data[[#This Row],[Année]]</f>
        <v>02021</v>
      </c>
      <c r="BC3905">
        <f>IF(COUNTIF($U$2:U3905,U3905)=COUNTIF(data[Référence principale],data[[#This Row],[Référence principale]]),COUNTIF(data[Référence principale],data[[#This Row],[Référence principale]]),)</f>
        <v>2</v>
      </c>
    </row>
    <row r="3906" spans="1:55" x14ac:dyDescent="0.25">
      <c r="A3906" t="s">
        <v>830</v>
      </c>
      <c r="G3906" t="s">
        <v>3924</v>
      </c>
      <c r="N3906" s="2"/>
      <c r="O3906" s="2"/>
      <c r="R3906" t="s">
        <v>830</v>
      </c>
      <c r="U3906" t="s">
        <v>3279</v>
      </c>
      <c r="AD3906">
        <v>0</v>
      </c>
      <c r="AG3906">
        <v>0</v>
      </c>
      <c r="AP3906" s="3">
        <v>44556</v>
      </c>
      <c r="AY39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6" t="str">
        <f>data[[#This Row],[Différence en valeur]]&amp;data[[#This Row],[Année]]</f>
        <v>02021</v>
      </c>
      <c r="BC3906">
        <f>IF(COUNTIF($U$2:U3906,U3906)=COUNTIF(data[Référence principale],data[[#This Row],[Référence principale]]),COUNTIF(data[Référence principale],data[[#This Row],[Référence principale]]),)</f>
        <v>1</v>
      </c>
    </row>
    <row r="3907" spans="1:55" x14ac:dyDescent="0.25">
      <c r="A3907" t="s">
        <v>830</v>
      </c>
      <c r="G3907" t="s">
        <v>3924</v>
      </c>
      <c r="N3907" s="2"/>
      <c r="O3907" s="2"/>
      <c r="R3907" t="s">
        <v>830</v>
      </c>
      <c r="U3907" t="s">
        <v>3280</v>
      </c>
      <c r="AD3907">
        <v>0</v>
      </c>
      <c r="AG3907">
        <v>0</v>
      </c>
      <c r="AP3907" s="3">
        <v>44556</v>
      </c>
      <c r="AY39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7" t="str">
        <f>data[[#This Row],[Différence en valeur]]&amp;data[[#This Row],[Année]]</f>
        <v>02021</v>
      </c>
      <c r="BC3907">
        <f>IF(COUNTIF($U$2:U3907,U3907)=COUNTIF(data[Référence principale],data[[#This Row],[Référence principale]]),COUNTIF(data[Référence principale],data[[#This Row],[Référence principale]]),)</f>
        <v>0</v>
      </c>
    </row>
    <row r="3908" spans="1:55" x14ac:dyDescent="0.25">
      <c r="A3908" t="s">
        <v>830</v>
      </c>
      <c r="G3908" t="s">
        <v>3924</v>
      </c>
      <c r="N3908" s="2"/>
      <c r="O3908" s="2"/>
      <c r="R3908" t="s">
        <v>830</v>
      </c>
      <c r="U3908" t="s">
        <v>3280</v>
      </c>
      <c r="AD3908">
        <v>0</v>
      </c>
      <c r="AG3908">
        <v>0</v>
      </c>
      <c r="AP3908" s="3">
        <v>44556</v>
      </c>
      <c r="AY39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8" t="str">
        <f>data[[#This Row],[Différence en valeur]]&amp;data[[#This Row],[Année]]</f>
        <v>02021</v>
      </c>
      <c r="BC3908">
        <f>IF(COUNTIF($U$2:U3908,U3908)=COUNTIF(data[Référence principale],data[[#This Row],[Référence principale]]),COUNTIF(data[Référence principale],data[[#This Row],[Référence principale]]),)</f>
        <v>2</v>
      </c>
    </row>
    <row r="3909" spans="1:55" x14ac:dyDescent="0.25">
      <c r="A3909" t="s">
        <v>830</v>
      </c>
      <c r="G3909" t="s">
        <v>3924</v>
      </c>
      <c r="N3909" s="2"/>
      <c r="O3909" s="2"/>
      <c r="R3909" t="s">
        <v>830</v>
      </c>
      <c r="U3909" t="s">
        <v>3281</v>
      </c>
      <c r="AD3909">
        <v>0</v>
      </c>
      <c r="AG3909">
        <v>0</v>
      </c>
      <c r="AP3909" s="3">
        <v>44556</v>
      </c>
      <c r="AY39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09" t="str">
        <f>data[[#This Row],[Différence en valeur]]&amp;data[[#This Row],[Année]]</f>
        <v>02021</v>
      </c>
      <c r="BC3909">
        <f>IF(COUNTIF($U$2:U3909,U3909)=COUNTIF(data[Référence principale],data[[#This Row],[Référence principale]]),COUNTIF(data[Référence principale],data[[#This Row],[Référence principale]]),)</f>
        <v>1</v>
      </c>
    </row>
    <row r="3910" spans="1:55" x14ac:dyDescent="0.25">
      <c r="A3910" t="s">
        <v>830</v>
      </c>
      <c r="G3910" t="s">
        <v>3924</v>
      </c>
      <c r="N3910" s="2"/>
      <c r="O3910" s="2"/>
      <c r="R3910" t="s">
        <v>830</v>
      </c>
      <c r="U3910" t="s">
        <v>3282</v>
      </c>
      <c r="AD3910">
        <v>0</v>
      </c>
      <c r="AG3910">
        <v>0</v>
      </c>
      <c r="AP3910" s="3">
        <v>44556</v>
      </c>
      <c r="AY39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0" t="str">
        <f>data[[#This Row],[Différence en valeur]]&amp;data[[#This Row],[Année]]</f>
        <v>02021</v>
      </c>
      <c r="BC3910">
        <f>IF(COUNTIF($U$2:U3910,U3910)=COUNTIF(data[Référence principale],data[[#This Row],[Référence principale]]),COUNTIF(data[Référence principale],data[[#This Row],[Référence principale]]),)</f>
        <v>1</v>
      </c>
    </row>
    <row r="3911" spans="1:55" x14ac:dyDescent="0.25">
      <c r="A3911" t="s">
        <v>830</v>
      </c>
      <c r="G3911" t="s">
        <v>3924</v>
      </c>
      <c r="N3911" s="2"/>
      <c r="O3911" s="2"/>
      <c r="R3911" t="s">
        <v>830</v>
      </c>
      <c r="U3911" t="s">
        <v>3283</v>
      </c>
      <c r="AD3911">
        <v>0</v>
      </c>
      <c r="AG3911">
        <v>0</v>
      </c>
      <c r="AP3911" s="3">
        <v>44556</v>
      </c>
      <c r="AY39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1" t="str">
        <f>data[[#This Row],[Différence en valeur]]&amp;data[[#This Row],[Année]]</f>
        <v>02021</v>
      </c>
      <c r="BC3911">
        <f>IF(COUNTIF($U$2:U3911,U3911)=COUNTIF(data[Référence principale],data[[#This Row],[Référence principale]]),COUNTIF(data[Référence principale],data[[#This Row],[Référence principale]]),)</f>
        <v>1</v>
      </c>
    </row>
    <row r="3912" spans="1:55" x14ac:dyDescent="0.25">
      <c r="A3912" t="s">
        <v>830</v>
      </c>
      <c r="G3912" t="s">
        <v>3924</v>
      </c>
      <c r="N3912" s="2"/>
      <c r="O3912" s="2"/>
      <c r="R3912" t="s">
        <v>830</v>
      </c>
      <c r="U3912" t="s">
        <v>206</v>
      </c>
      <c r="AD3912">
        <v>0</v>
      </c>
      <c r="AG3912">
        <v>0</v>
      </c>
      <c r="AP3912" s="3">
        <v>44556</v>
      </c>
      <c r="AY39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2" t="str">
        <f>data[[#This Row],[Différence en valeur]]&amp;data[[#This Row],[Année]]</f>
        <v>02021</v>
      </c>
      <c r="BC3912">
        <f>IF(COUNTIF($U$2:U3912,U3912)=COUNTIF(data[Référence principale],data[[#This Row],[Référence principale]]),COUNTIF(data[Référence principale],data[[#This Row],[Référence principale]]),)</f>
        <v>2</v>
      </c>
    </row>
    <row r="3913" spans="1:55" x14ac:dyDescent="0.25">
      <c r="A3913" t="s">
        <v>830</v>
      </c>
      <c r="G3913" t="s">
        <v>3924</v>
      </c>
      <c r="N3913" s="2"/>
      <c r="O3913" s="2"/>
      <c r="R3913" t="s">
        <v>830</v>
      </c>
      <c r="U3913" t="s">
        <v>3284</v>
      </c>
      <c r="AD3913">
        <v>-4</v>
      </c>
      <c r="AG3913">
        <v>-88</v>
      </c>
      <c r="AP3913" s="3">
        <v>44556</v>
      </c>
      <c r="AY39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3" t="str">
        <f>data[[#This Row],[Différence en valeur]]&amp;data[[#This Row],[Année]]</f>
        <v>-882021</v>
      </c>
      <c r="BC3913">
        <f>IF(COUNTIF($U$2:U3913,U3913)=COUNTIF(data[Référence principale],data[[#This Row],[Référence principale]]),COUNTIF(data[Référence principale],data[[#This Row],[Référence principale]]),)</f>
        <v>1</v>
      </c>
    </row>
    <row r="3914" spans="1:55" x14ac:dyDescent="0.25">
      <c r="A3914" t="s">
        <v>830</v>
      </c>
      <c r="G3914" t="s">
        <v>3924</v>
      </c>
      <c r="N3914" s="2"/>
      <c r="O3914" s="2"/>
      <c r="R3914" t="s">
        <v>830</v>
      </c>
      <c r="U3914" t="s">
        <v>3285</v>
      </c>
      <c r="AD3914">
        <v>-17</v>
      </c>
      <c r="AG3914">
        <v>-7.2675000000000001</v>
      </c>
      <c r="AP3914" s="3">
        <v>44556</v>
      </c>
      <c r="AY39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4" t="str">
        <f>data[[#This Row],[Différence en valeur]]&amp;data[[#This Row],[Année]]</f>
        <v>-7.26752021</v>
      </c>
      <c r="BC3914">
        <f>IF(COUNTIF($U$2:U3914,U3914)=COUNTIF(data[Référence principale],data[[#This Row],[Référence principale]]),COUNTIF(data[Référence principale],data[[#This Row],[Référence principale]]),)</f>
        <v>1</v>
      </c>
    </row>
    <row r="3915" spans="1:55" x14ac:dyDescent="0.25">
      <c r="A3915" t="s">
        <v>830</v>
      </c>
      <c r="G3915" t="s">
        <v>3924</v>
      </c>
      <c r="N3915" s="2"/>
      <c r="O3915" s="2"/>
      <c r="R3915" t="s">
        <v>830</v>
      </c>
      <c r="U3915" t="s">
        <v>3286</v>
      </c>
      <c r="AD3915">
        <v>0</v>
      </c>
      <c r="AG3915">
        <v>0</v>
      </c>
      <c r="AP3915" s="3">
        <v>44556</v>
      </c>
      <c r="AY39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5" t="str">
        <f>data[[#This Row],[Différence en valeur]]&amp;data[[#This Row],[Année]]</f>
        <v>02021</v>
      </c>
      <c r="BC3915">
        <f>IF(COUNTIF($U$2:U3915,U3915)=COUNTIF(data[Référence principale],data[[#This Row],[Référence principale]]),COUNTIF(data[Référence principale],data[[#This Row],[Référence principale]]),)</f>
        <v>1</v>
      </c>
    </row>
    <row r="3916" spans="1:55" x14ac:dyDescent="0.25">
      <c r="A3916" t="s">
        <v>830</v>
      </c>
      <c r="G3916" t="s">
        <v>3924</v>
      </c>
      <c r="N3916" s="2"/>
      <c r="O3916" s="2"/>
      <c r="R3916" t="s">
        <v>830</v>
      </c>
      <c r="U3916" t="s">
        <v>3287</v>
      </c>
      <c r="AD3916">
        <v>0</v>
      </c>
      <c r="AG3916">
        <v>0</v>
      </c>
      <c r="AP3916" s="3">
        <v>44556</v>
      </c>
      <c r="AY39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6" t="str">
        <f>data[[#This Row],[Différence en valeur]]&amp;data[[#This Row],[Année]]</f>
        <v>02021</v>
      </c>
      <c r="BC3916">
        <f>IF(COUNTIF($U$2:U3916,U3916)=COUNTIF(data[Référence principale],data[[#This Row],[Référence principale]]),COUNTIF(data[Référence principale],data[[#This Row],[Référence principale]]),)</f>
        <v>1</v>
      </c>
    </row>
    <row r="3917" spans="1:55" x14ac:dyDescent="0.25">
      <c r="A3917" t="s">
        <v>830</v>
      </c>
      <c r="G3917" t="s">
        <v>3924</v>
      </c>
      <c r="N3917" s="2"/>
      <c r="O3917" s="2"/>
      <c r="R3917" t="s">
        <v>830</v>
      </c>
      <c r="U3917" t="s">
        <v>3288</v>
      </c>
      <c r="AD3917">
        <v>-6</v>
      </c>
      <c r="AG3917">
        <v>-240.6</v>
      </c>
      <c r="AP3917" s="3">
        <v>44556</v>
      </c>
      <c r="AY39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7" t="str">
        <f>data[[#This Row],[Différence en valeur]]&amp;data[[#This Row],[Année]]</f>
        <v>-240.62021</v>
      </c>
      <c r="BC3917">
        <f>IF(COUNTIF($U$2:U3917,U3917)=COUNTIF(data[Référence principale],data[[#This Row],[Référence principale]]),COUNTIF(data[Référence principale],data[[#This Row],[Référence principale]]),)</f>
        <v>1</v>
      </c>
    </row>
    <row r="3918" spans="1:55" x14ac:dyDescent="0.25">
      <c r="A3918" t="s">
        <v>830</v>
      </c>
      <c r="G3918" t="s">
        <v>3924</v>
      </c>
      <c r="N3918" s="2"/>
      <c r="O3918" s="2"/>
      <c r="R3918" t="s">
        <v>830</v>
      </c>
      <c r="U3918" t="s">
        <v>3289</v>
      </c>
      <c r="AD3918">
        <v>-6</v>
      </c>
      <c r="AG3918">
        <v>-383.1</v>
      </c>
      <c r="AP3918" s="3">
        <v>44556</v>
      </c>
      <c r="AY39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8" t="str">
        <f>data[[#This Row],[Différence en valeur]]&amp;data[[#This Row],[Année]]</f>
        <v>-383.12021</v>
      </c>
      <c r="BC3918">
        <f>IF(COUNTIF($U$2:U3918,U3918)=COUNTIF(data[Référence principale],data[[#This Row],[Référence principale]]),COUNTIF(data[Référence principale],data[[#This Row],[Référence principale]]),)</f>
        <v>1</v>
      </c>
    </row>
    <row r="3919" spans="1:55" x14ac:dyDescent="0.25">
      <c r="A3919" t="s">
        <v>830</v>
      </c>
      <c r="G3919" t="s">
        <v>3924</v>
      </c>
      <c r="N3919" s="2"/>
      <c r="O3919" s="2"/>
      <c r="R3919" t="s">
        <v>830</v>
      </c>
      <c r="U3919" t="s">
        <v>3290</v>
      </c>
      <c r="AD3919">
        <v>-3</v>
      </c>
      <c r="AG3919">
        <v>-64.56</v>
      </c>
      <c r="AP3919" s="3">
        <v>44556</v>
      </c>
      <c r="AY39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19" t="str">
        <f>data[[#This Row],[Différence en valeur]]&amp;data[[#This Row],[Année]]</f>
        <v>-64.562021</v>
      </c>
      <c r="BC3919">
        <f>IF(COUNTIF($U$2:U3919,U3919)=COUNTIF(data[Référence principale],data[[#This Row],[Référence principale]]),COUNTIF(data[Référence principale],data[[#This Row],[Référence principale]]),)</f>
        <v>1</v>
      </c>
    </row>
    <row r="3920" spans="1:55" x14ac:dyDescent="0.25">
      <c r="A3920" t="s">
        <v>830</v>
      </c>
      <c r="G3920" t="s">
        <v>3924</v>
      </c>
      <c r="N3920" s="2"/>
      <c r="O3920" s="2"/>
      <c r="R3920" t="s">
        <v>830</v>
      </c>
      <c r="U3920" t="s">
        <v>3291</v>
      </c>
      <c r="AD3920">
        <v>-3</v>
      </c>
      <c r="AG3920">
        <v>-7.8</v>
      </c>
      <c r="AP3920" s="3">
        <v>44556</v>
      </c>
      <c r="AY39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0" t="str">
        <f>data[[#This Row],[Différence en valeur]]&amp;data[[#This Row],[Année]]</f>
        <v>-7.82021</v>
      </c>
      <c r="BC3920">
        <f>IF(COUNTIF($U$2:U3920,U3920)=COUNTIF(data[Référence principale],data[[#This Row],[Référence principale]]),COUNTIF(data[Référence principale],data[[#This Row],[Référence principale]]),)</f>
        <v>1</v>
      </c>
    </row>
    <row r="3921" spans="1:55" x14ac:dyDescent="0.25">
      <c r="A3921" t="s">
        <v>830</v>
      </c>
      <c r="G3921" t="s">
        <v>3924</v>
      </c>
      <c r="N3921" s="2"/>
      <c r="O3921" s="2"/>
      <c r="R3921" t="s">
        <v>830</v>
      </c>
      <c r="U3921" t="s">
        <v>3292</v>
      </c>
      <c r="AD3921">
        <v>-3</v>
      </c>
      <c r="AG3921">
        <v>-155.69999999999999</v>
      </c>
      <c r="AP3921" s="3">
        <v>44556</v>
      </c>
      <c r="AY39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1" t="str">
        <f>data[[#This Row],[Différence en valeur]]&amp;data[[#This Row],[Année]]</f>
        <v>-155.72021</v>
      </c>
      <c r="BC3921">
        <f>IF(COUNTIF($U$2:U3921,U3921)=COUNTIF(data[Référence principale],data[[#This Row],[Référence principale]]),COUNTIF(data[Référence principale],data[[#This Row],[Référence principale]]),)</f>
        <v>1</v>
      </c>
    </row>
    <row r="3922" spans="1:55" x14ac:dyDescent="0.25">
      <c r="A3922" t="s">
        <v>830</v>
      </c>
      <c r="G3922" t="s">
        <v>3924</v>
      </c>
      <c r="N3922" s="2"/>
      <c r="O3922" s="2"/>
      <c r="R3922" t="s">
        <v>830</v>
      </c>
      <c r="U3922" t="s">
        <v>3293</v>
      </c>
      <c r="AD3922">
        <v>-1</v>
      </c>
      <c r="AG3922">
        <v>-98</v>
      </c>
      <c r="AP3922" s="3">
        <v>44556</v>
      </c>
      <c r="AY39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2" t="str">
        <f>data[[#This Row],[Différence en valeur]]&amp;data[[#This Row],[Année]]</f>
        <v>-982021</v>
      </c>
      <c r="BC3922">
        <f>IF(COUNTIF($U$2:U3922,U3922)=COUNTIF(data[Référence principale],data[[#This Row],[Référence principale]]),COUNTIF(data[Référence principale],data[[#This Row],[Référence principale]]),)</f>
        <v>1</v>
      </c>
    </row>
    <row r="3923" spans="1:55" x14ac:dyDescent="0.25">
      <c r="A3923" t="s">
        <v>830</v>
      </c>
      <c r="G3923" t="s">
        <v>3924</v>
      </c>
      <c r="N3923" s="2"/>
      <c r="O3923" s="2"/>
      <c r="R3923" t="s">
        <v>830</v>
      </c>
      <c r="U3923" t="s">
        <v>3294</v>
      </c>
      <c r="AD3923">
        <v>0</v>
      </c>
      <c r="AG3923">
        <v>0</v>
      </c>
      <c r="AP3923" s="3">
        <v>44556</v>
      </c>
      <c r="AY39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3" t="str">
        <f>data[[#This Row],[Différence en valeur]]&amp;data[[#This Row],[Année]]</f>
        <v>02021</v>
      </c>
      <c r="BC3923">
        <f>IF(COUNTIF($U$2:U3923,U3923)=COUNTIF(data[Référence principale],data[[#This Row],[Référence principale]]),COUNTIF(data[Référence principale],data[[#This Row],[Référence principale]]),)</f>
        <v>1</v>
      </c>
    </row>
    <row r="3924" spans="1:55" x14ac:dyDescent="0.25">
      <c r="A3924" t="s">
        <v>830</v>
      </c>
      <c r="G3924" t="s">
        <v>3924</v>
      </c>
      <c r="N3924" s="2"/>
      <c r="O3924" s="2"/>
      <c r="R3924" t="s">
        <v>830</v>
      </c>
      <c r="U3924" t="s">
        <v>3295</v>
      </c>
      <c r="AD3924">
        <v>0</v>
      </c>
      <c r="AG3924">
        <v>0</v>
      </c>
      <c r="AP3924" s="3">
        <v>44556</v>
      </c>
      <c r="AY39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4" t="str">
        <f>data[[#This Row],[Différence en valeur]]&amp;data[[#This Row],[Année]]</f>
        <v>02021</v>
      </c>
      <c r="BC3924">
        <f>IF(COUNTIF($U$2:U3924,U3924)=COUNTIF(data[Référence principale],data[[#This Row],[Référence principale]]),COUNTIF(data[Référence principale],data[[#This Row],[Référence principale]]),)</f>
        <v>1</v>
      </c>
    </row>
    <row r="3925" spans="1:55" x14ac:dyDescent="0.25">
      <c r="A3925" t="s">
        <v>830</v>
      </c>
      <c r="G3925" t="s">
        <v>3924</v>
      </c>
      <c r="N3925" s="2"/>
      <c r="O3925" s="2"/>
      <c r="R3925" t="s">
        <v>830</v>
      </c>
      <c r="U3925" t="s">
        <v>3296</v>
      </c>
      <c r="AD3925">
        <v>13</v>
      </c>
      <c r="AG3925">
        <v>65.325000000000003</v>
      </c>
      <c r="AP3925" s="3">
        <v>44556</v>
      </c>
      <c r="AY39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5" t="str">
        <f>data[[#This Row],[Différence en valeur]]&amp;data[[#This Row],[Année]]</f>
        <v>65.3252021</v>
      </c>
      <c r="BC3925">
        <f>IF(COUNTIF($U$2:U3925,U3925)=COUNTIF(data[Référence principale],data[[#This Row],[Référence principale]]),COUNTIF(data[Référence principale],data[[#This Row],[Référence principale]]),)</f>
        <v>1</v>
      </c>
    </row>
    <row r="3926" spans="1:55" x14ac:dyDescent="0.25">
      <c r="A3926" t="s">
        <v>830</v>
      </c>
      <c r="G3926" t="s">
        <v>3924</v>
      </c>
      <c r="N3926" s="2"/>
      <c r="O3926" s="2"/>
      <c r="R3926" t="s">
        <v>830</v>
      </c>
      <c r="U3926" t="s">
        <v>3297</v>
      </c>
      <c r="AD3926">
        <v>-8</v>
      </c>
      <c r="AG3926">
        <v>-260.72000000000003</v>
      </c>
      <c r="AP3926" s="3">
        <v>44556</v>
      </c>
      <c r="AY39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6" t="str">
        <f>data[[#This Row],[Différence en valeur]]&amp;data[[#This Row],[Année]]</f>
        <v>-260.722021</v>
      </c>
      <c r="BC3926">
        <f>IF(COUNTIF($U$2:U3926,U3926)=COUNTIF(data[Référence principale],data[[#This Row],[Référence principale]]),COUNTIF(data[Référence principale],data[[#This Row],[Référence principale]]),)</f>
        <v>1</v>
      </c>
    </row>
    <row r="3927" spans="1:55" x14ac:dyDescent="0.25">
      <c r="A3927" t="s">
        <v>830</v>
      </c>
      <c r="G3927" t="s">
        <v>3924</v>
      </c>
      <c r="N3927" s="2"/>
      <c r="O3927" s="2"/>
      <c r="R3927" t="s">
        <v>830</v>
      </c>
      <c r="U3927" t="s">
        <v>350</v>
      </c>
      <c r="AD3927">
        <v>0</v>
      </c>
      <c r="AG3927">
        <v>0</v>
      </c>
      <c r="AP3927" s="3">
        <v>44556</v>
      </c>
      <c r="AY39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7" t="str">
        <f>data[[#This Row],[Différence en valeur]]&amp;data[[#This Row],[Année]]</f>
        <v>02021</v>
      </c>
      <c r="BC3927">
        <f>IF(COUNTIF($U$2:U3927,U3927)=COUNTIF(data[Référence principale],data[[#This Row],[Référence principale]]),COUNTIF(data[Référence principale],data[[#This Row],[Référence principale]]),)</f>
        <v>2</v>
      </c>
    </row>
    <row r="3928" spans="1:55" x14ac:dyDescent="0.25">
      <c r="A3928" t="s">
        <v>830</v>
      </c>
      <c r="G3928" t="s">
        <v>3924</v>
      </c>
      <c r="N3928" s="2"/>
      <c r="O3928" s="2"/>
      <c r="R3928" t="s">
        <v>830</v>
      </c>
      <c r="U3928" t="s">
        <v>3298</v>
      </c>
      <c r="AD3928">
        <v>0</v>
      </c>
      <c r="AG3928">
        <v>0</v>
      </c>
      <c r="AP3928" s="3">
        <v>44556</v>
      </c>
      <c r="AY39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8" t="str">
        <f>data[[#This Row],[Différence en valeur]]&amp;data[[#This Row],[Année]]</f>
        <v>02021</v>
      </c>
      <c r="BC3928">
        <f>IF(COUNTIF($U$2:U3928,U3928)=COUNTIF(data[Référence principale],data[[#This Row],[Référence principale]]),COUNTIF(data[Référence principale],data[[#This Row],[Référence principale]]),)</f>
        <v>1</v>
      </c>
    </row>
    <row r="3929" spans="1:55" x14ac:dyDescent="0.25">
      <c r="A3929" t="s">
        <v>830</v>
      </c>
      <c r="G3929" t="s">
        <v>3924</v>
      </c>
      <c r="N3929" s="2"/>
      <c r="O3929" s="2"/>
      <c r="R3929" t="s">
        <v>830</v>
      </c>
      <c r="U3929" t="s">
        <v>3299</v>
      </c>
      <c r="AD3929">
        <v>0</v>
      </c>
      <c r="AG3929">
        <v>0</v>
      </c>
      <c r="AP3929" s="3">
        <v>44556</v>
      </c>
      <c r="AY39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29" t="str">
        <f>data[[#This Row],[Différence en valeur]]&amp;data[[#This Row],[Année]]</f>
        <v>02021</v>
      </c>
      <c r="BC3929">
        <f>IF(COUNTIF($U$2:U3929,U3929)=COUNTIF(data[Référence principale],data[[#This Row],[Référence principale]]),COUNTIF(data[Référence principale],data[[#This Row],[Référence principale]]),)</f>
        <v>1</v>
      </c>
    </row>
    <row r="3930" spans="1:55" x14ac:dyDescent="0.25">
      <c r="A3930" t="s">
        <v>830</v>
      </c>
      <c r="G3930" t="s">
        <v>3924</v>
      </c>
      <c r="N3930" s="2"/>
      <c r="O3930" s="2"/>
      <c r="R3930" t="s">
        <v>830</v>
      </c>
      <c r="U3930" t="s">
        <v>3300</v>
      </c>
      <c r="AD3930">
        <v>0</v>
      </c>
      <c r="AG3930">
        <v>0</v>
      </c>
      <c r="AP3930" s="3">
        <v>44556</v>
      </c>
      <c r="AY39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0" t="str">
        <f>data[[#This Row],[Différence en valeur]]&amp;data[[#This Row],[Année]]</f>
        <v>02021</v>
      </c>
      <c r="BC3930">
        <f>IF(COUNTIF($U$2:U3930,U3930)=COUNTIF(data[Référence principale],data[[#This Row],[Référence principale]]),COUNTIF(data[Référence principale],data[[#This Row],[Référence principale]]),)</f>
        <v>1</v>
      </c>
    </row>
    <row r="3931" spans="1:55" x14ac:dyDescent="0.25">
      <c r="A3931" t="s">
        <v>830</v>
      </c>
      <c r="G3931" t="s">
        <v>3924</v>
      </c>
      <c r="N3931" s="2"/>
      <c r="O3931" s="2"/>
      <c r="R3931" t="s">
        <v>830</v>
      </c>
      <c r="U3931" t="s">
        <v>3301</v>
      </c>
      <c r="AD3931">
        <v>1</v>
      </c>
      <c r="AG3931">
        <v>3.05</v>
      </c>
      <c r="AP3931" s="3">
        <v>44556</v>
      </c>
      <c r="AY39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1" t="str">
        <f>data[[#This Row],[Différence en valeur]]&amp;data[[#This Row],[Année]]</f>
        <v>3.052021</v>
      </c>
      <c r="BC3931">
        <f>IF(COUNTIF($U$2:U3931,U3931)=COUNTIF(data[Référence principale],data[[#This Row],[Référence principale]]),COUNTIF(data[Référence principale],data[[#This Row],[Référence principale]]),)</f>
        <v>1</v>
      </c>
    </row>
    <row r="3932" spans="1:55" x14ac:dyDescent="0.25">
      <c r="A3932" t="s">
        <v>830</v>
      </c>
      <c r="G3932" t="s">
        <v>3924</v>
      </c>
      <c r="N3932" s="2"/>
      <c r="O3932" s="2"/>
      <c r="R3932" t="s">
        <v>830</v>
      </c>
      <c r="U3932" t="s">
        <v>3302</v>
      </c>
      <c r="AD3932">
        <v>0</v>
      </c>
      <c r="AG3932">
        <v>0</v>
      </c>
      <c r="AP3932" s="3">
        <v>44556</v>
      </c>
      <c r="AY39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2" t="str">
        <f>data[[#This Row],[Différence en valeur]]&amp;data[[#This Row],[Année]]</f>
        <v>02021</v>
      </c>
      <c r="BC3932">
        <f>IF(COUNTIF($U$2:U3932,U3932)=COUNTIF(data[Référence principale],data[[#This Row],[Référence principale]]),COUNTIF(data[Référence principale],data[[#This Row],[Référence principale]]),)</f>
        <v>1</v>
      </c>
    </row>
    <row r="3933" spans="1:55" x14ac:dyDescent="0.25">
      <c r="A3933" t="s">
        <v>830</v>
      </c>
      <c r="G3933" t="s">
        <v>3924</v>
      </c>
      <c r="N3933" s="2"/>
      <c r="O3933" s="2"/>
      <c r="R3933" t="s">
        <v>830</v>
      </c>
      <c r="U3933" t="s">
        <v>160</v>
      </c>
      <c r="AD3933">
        <v>0</v>
      </c>
      <c r="AG3933">
        <v>0</v>
      </c>
      <c r="AP3933" s="3">
        <v>44556</v>
      </c>
      <c r="AY39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3" t="str">
        <f>data[[#This Row],[Différence en valeur]]&amp;data[[#This Row],[Année]]</f>
        <v>02021</v>
      </c>
      <c r="BC3933">
        <f>IF(COUNTIF($U$2:U3933,U3933)=COUNTIF(data[Référence principale],data[[#This Row],[Référence principale]]),COUNTIF(data[Référence principale],data[[#This Row],[Référence principale]]),)</f>
        <v>2</v>
      </c>
    </row>
    <row r="3934" spans="1:55" x14ac:dyDescent="0.25">
      <c r="A3934" t="s">
        <v>830</v>
      </c>
      <c r="G3934" t="s">
        <v>3924</v>
      </c>
      <c r="N3934" s="2"/>
      <c r="O3934" s="2"/>
      <c r="R3934" t="s">
        <v>830</v>
      </c>
      <c r="U3934" t="s">
        <v>161</v>
      </c>
      <c r="AD3934">
        <v>0</v>
      </c>
      <c r="AG3934">
        <v>0</v>
      </c>
      <c r="AP3934" s="3">
        <v>44556</v>
      </c>
      <c r="AY39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4" t="str">
        <f>data[[#This Row],[Différence en valeur]]&amp;data[[#This Row],[Année]]</f>
        <v>02021</v>
      </c>
      <c r="BC3934">
        <f>IF(COUNTIF($U$2:U3934,U3934)=COUNTIF(data[Référence principale],data[[#This Row],[Référence principale]]),COUNTIF(data[Référence principale],data[[#This Row],[Référence principale]]),)</f>
        <v>2</v>
      </c>
    </row>
    <row r="3935" spans="1:55" x14ac:dyDescent="0.25">
      <c r="A3935" t="s">
        <v>830</v>
      </c>
      <c r="G3935" t="s">
        <v>3924</v>
      </c>
      <c r="N3935" s="2"/>
      <c r="O3935" s="2"/>
      <c r="R3935" t="s">
        <v>830</v>
      </c>
      <c r="U3935" t="s">
        <v>162</v>
      </c>
      <c r="AD3935">
        <v>0</v>
      </c>
      <c r="AG3935">
        <v>0</v>
      </c>
      <c r="AP3935" s="3">
        <v>44556</v>
      </c>
      <c r="AY39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5" t="str">
        <f>data[[#This Row],[Différence en valeur]]&amp;data[[#This Row],[Année]]</f>
        <v>02021</v>
      </c>
      <c r="BC3935">
        <f>IF(COUNTIF($U$2:U3935,U3935)=COUNTIF(data[Référence principale],data[[#This Row],[Référence principale]]),COUNTIF(data[Référence principale],data[[#This Row],[Référence principale]]),)</f>
        <v>2</v>
      </c>
    </row>
    <row r="3936" spans="1:55" x14ac:dyDescent="0.25">
      <c r="A3936" t="s">
        <v>830</v>
      </c>
      <c r="G3936" t="s">
        <v>3924</v>
      </c>
      <c r="N3936" s="2"/>
      <c r="O3936" s="2"/>
      <c r="R3936" t="s">
        <v>830</v>
      </c>
      <c r="U3936" t="s">
        <v>163</v>
      </c>
      <c r="AD3936">
        <v>0</v>
      </c>
      <c r="AG3936">
        <v>0</v>
      </c>
      <c r="AP3936" s="3">
        <v>44556</v>
      </c>
      <c r="AY39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6" t="str">
        <f>data[[#This Row],[Différence en valeur]]&amp;data[[#This Row],[Année]]</f>
        <v>02021</v>
      </c>
      <c r="BC3936">
        <f>IF(COUNTIF($U$2:U3936,U3936)=COUNTIF(data[Référence principale],data[[#This Row],[Référence principale]]),COUNTIF(data[Référence principale],data[[#This Row],[Référence principale]]),)</f>
        <v>2</v>
      </c>
    </row>
    <row r="3937" spans="1:55" x14ac:dyDescent="0.25">
      <c r="A3937" t="s">
        <v>830</v>
      </c>
      <c r="G3937" t="s">
        <v>3924</v>
      </c>
      <c r="N3937" s="2"/>
      <c r="O3937" s="2"/>
      <c r="R3937" t="s">
        <v>830</v>
      </c>
      <c r="U3937" t="s">
        <v>3303</v>
      </c>
      <c r="AD3937">
        <v>0</v>
      </c>
      <c r="AG3937">
        <v>0</v>
      </c>
      <c r="AP3937" s="3">
        <v>44556</v>
      </c>
      <c r="AY39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7" t="str">
        <f>data[[#This Row],[Différence en valeur]]&amp;data[[#This Row],[Année]]</f>
        <v>02021</v>
      </c>
      <c r="BC3937">
        <f>IF(COUNTIF($U$2:U3937,U3937)=COUNTIF(data[Référence principale],data[[#This Row],[Référence principale]]),COUNTIF(data[Référence principale],data[[#This Row],[Référence principale]]),)</f>
        <v>1</v>
      </c>
    </row>
    <row r="3938" spans="1:55" x14ac:dyDescent="0.25">
      <c r="A3938" t="s">
        <v>830</v>
      </c>
      <c r="G3938" t="s">
        <v>3924</v>
      </c>
      <c r="N3938" s="2"/>
      <c r="O3938" s="2"/>
      <c r="R3938" t="s">
        <v>830</v>
      </c>
      <c r="U3938" t="s">
        <v>3304</v>
      </c>
      <c r="AD3938">
        <v>0</v>
      </c>
      <c r="AG3938">
        <v>0</v>
      </c>
      <c r="AP3938" s="3">
        <v>44556</v>
      </c>
      <c r="AY39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8" t="str">
        <f>data[[#This Row],[Différence en valeur]]&amp;data[[#This Row],[Année]]</f>
        <v>02021</v>
      </c>
      <c r="BC3938">
        <f>IF(COUNTIF($U$2:U3938,U3938)=COUNTIF(data[Référence principale],data[[#This Row],[Référence principale]]),COUNTIF(data[Référence principale],data[[#This Row],[Référence principale]]),)</f>
        <v>1</v>
      </c>
    </row>
    <row r="3939" spans="1:55" x14ac:dyDescent="0.25">
      <c r="A3939" t="s">
        <v>830</v>
      </c>
      <c r="G3939" t="s">
        <v>3924</v>
      </c>
      <c r="N3939" s="2"/>
      <c r="O3939" s="2"/>
      <c r="R3939" t="s">
        <v>830</v>
      </c>
      <c r="U3939" t="s">
        <v>164</v>
      </c>
      <c r="AD3939">
        <v>0</v>
      </c>
      <c r="AG3939">
        <v>0</v>
      </c>
      <c r="AP3939" s="3">
        <v>44556</v>
      </c>
      <c r="AY39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39" t="str">
        <f>data[[#This Row],[Différence en valeur]]&amp;data[[#This Row],[Année]]</f>
        <v>02021</v>
      </c>
      <c r="BC3939">
        <f>IF(COUNTIF($U$2:U3939,U3939)=COUNTIF(data[Référence principale],data[[#This Row],[Référence principale]]),COUNTIF(data[Référence principale],data[[#This Row],[Référence principale]]),)</f>
        <v>2</v>
      </c>
    </row>
    <row r="3940" spans="1:55" x14ac:dyDescent="0.25">
      <c r="A3940" t="s">
        <v>830</v>
      </c>
      <c r="G3940" t="s">
        <v>3924</v>
      </c>
      <c r="N3940" s="2"/>
      <c r="O3940" s="2"/>
      <c r="R3940" t="s">
        <v>830</v>
      </c>
      <c r="U3940" t="s">
        <v>165</v>
      </c>
      <c r="AD3940">
        <v>0</v>
      </c>
      <c r="AG3940">
        <v>0</v>
      </c>
      <c r="AP3940" s="3">
        <v>44556</v>
      </c>
      <c r="AY39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0" t="str">
        <f>data[[#This Row],[Différence en valeur]]&amp;data[[#This Row],[Année]]</f>
        <v>02021</v>
      </c>
      <c r="BC3940">
        <f>IF(COUNTIF($U$2:U3940,U3940)=COUNTIF(data[Référence principale],data[[#This Row],[Référence principale]]),COUNTIF(data[Référence principale],data[[#This Row],[Référence principale]]),)</f>
        <v>2</v>
      </c>
    </row>
    <row r="3941" spans="1:55" x14ac:dyDescent="0.25">
      <c r="A3941" t="s">
        <v>830</v>
      </c>
      <c r="G3941" t="s">
        <v>3924</v>
      </c>
      <c r="N3941" s="2"/>
      <c r="O3941" s="2"/>
      <c r="R3941" t="s">
        <v>830</v>
      </c>
      <c r="U3941" t="s">
        <v>3305</v>
      </c>
      <c r="AD3941">
        <v>0</v>
      </c>
      <c r="AG3941">
        <v>0</v>
      </c>
      <c r="AP3941" s="3">
        <v>44556</v>
      </c>
      <c r="AY39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1" t="str">
        <f>data[[#This Row],[Différence en valeur]]&amp;data[[#This Row],[Année]]</f>
        <v>02021</v>
      </c>
      <c r="BC3941">
        <f>IF(COUNTIF($U$2:U3941,U3941)=COUNTIF(data[Référence principale],data[[#This Row],[Référence principale]]),COUNTIF(data[Référence principale],data[[#This Row],[Référence principale]]),)</f>
        <v>1</v>
      </c>
    </row>
    <row r="3942" spans="1:55" x14ac:dyDescent="0.25">
      <c r="A3942" t="s">
        <v>830</v>
      </c>
      <c r="G3942" t="s">
        <v>3924</v>
      </c>
      <c r="N3942" s="2"/>
      <c r="O3942" s="2"/>
      <c r="R3942" t="s">
        <v>830</v>
      </c>
      <c r="U3942" t="s">
        <v>379</v>
      </c>
      <c r="AD3942">
        <v>-1</v>
      </c>
      <c r="AG3942">
        <v>-290</v>
      </c>
      <c r="AP3942" s="3">
        <v>44556</v>
      </c>
      <c r="AY39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2" t="str">
        <f>data[[#This Row],[Différence en valeur]]&amp;data[[#This Row],[Année]]</f>
        <v>-2902021</v>
      </c>
      <c r="BC3942">
        <f>IF(COUNTIF($U$2:U3942,U3942)=COUNTIF(data[Référence principale],data[[#This Row],[Référence principale]]),COUNTIF(data[Référence principale],data[[#This Row],[Référence principale]]),)</f>
        <v>2</v>
      </c>
    </row>
    <row r="3943" spans="1:55" x14ac:dyDescent="0.25">
      <c r="A3943" t="s">
        <v>830</v>
      </c>
      <c r="G3943" t="s">
        <v>3924</v>
      </c>
      <c r="N3943" s="2"/>
      <c r="O3943" s="2"/>
      <c r="R3943" t="s">
        <v>830</v>
      </c>
      <c r="U3943" t="s">
        <v>3306</v>
      </c>
      <c r="AD3943">
        <v>0</v>
      </c>
      <c r="AG3943">
        <v>0</v>
      </c>
      <c r="AP3943" s="3">
        <v>44556</v>
      </c>
      <c r="AY39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3" t="str">
        <f>data[[#This Row],[Différence en valeur]]&amp;data[[#This Row],[Année]]</f>
        <v>02021</v>
      </c>
      <c r="BC3943">
        <f>IF(COUNTIF($U$2:U3943,U3943)=COUNTIF(data[Référence principale],data[[#This Row],[Référence principale]]),COUNTIF(data[Référence principale],data[[#This Row],[Référence principale]]),)</f>
        <v>1</v>
      </c>
    </row>
    <row r="3944" spans="1:55" x14ac:dyDescent="0.25">
      <c r="A3944" t="s">
        <v>830</v>
      </c>
      <c r="G3944" t="s">
        <v>3924</v>
      </c>
      <c r="N3944" s="2"/>
      <c r="O3944" s="2"/>
      <c r="R3944" t="s">
        <v>830</v>
      </c>
      <c r="U3944" t="s">
        <v>3307</v>
      </c>
      <c r="AD3944">
        <v>0</v>
      </c>
      <c r="AG3944">
        <v>0</v>
      </c>
      <c r="AP3944" s="3">
        <v>44556</v>
      </c>
      <c r="AY39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4" t="str">
        <f>data[[#This Row],[Différence en valeur]]&amp;data[[#This Row],[Année]]</f>
        <v>02021</v>
      </c>
      <c r="BC3944">
        <f>IF(COUNTIF($U$2:U3944,U3944)=COUNTIF(data[Référence principale],data[[#This Row],[Référence principale]]),COUNTIF(data[Référence principale],data[[#This Row],[Référence principale]]),)</f>
        <v>1</v>
      </c>
    </row>
    <row r="3945" spans="1:55" x14ac:dyDescent="0.25">
      <c r="A3945" t="s">
        <v>830</v>
      </c>
      <c r="G3945" t="s">
        <v>3924</v>
      </c>
      <c r="N3945" s="2"/>
      <c r="O3945" s="2"/>
      <c r="R3945" t="s">
        <v>830</v>
      </c>
      <c r="U3945" t="s">
        <v>3308</v>
      </c>
      <c r="AD3945">
        <v>0</v>
      </c>
      <c r="AG3945">
        <v>0</v>
      </c>
      <c r="AP3945" s="3">
        <v>44556</v>
      </c>
      <c r="AY39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5" t="str">
        <f>data[[#This Row],[Différence en valeur]]&amp;data[[#This Row],[Année]]</f>
        <v>02021</v>
      </c>
      <c r="BC3945">
        <f>IF(COUNTIF($U$2:U3945,U3945)=COUNTIF(data[Référence principale],data[[#This Row],[Référence principale]]),COUNTIF(data[Référence principale],data[[#This Row],[Référence principale]]),)</f>
        <v>1</v>
      </c>
    </row>
    <row r="3946" spans="1:55" x14ac:dyDescent="0.25">
      <c r="A3946" t="s">
        <v>830</v>
      </c>
      <c r="G3946" t="s">
        <v>3924</v>
      </c>
      <c r="N3946" s="2"/>
      <c r="O3946" s="2"/>
      <c r="R3946" t="s">
        <v>830</v>
      </c>
      <c r="U3946" t="s">
        <v>3309</v>
      </c>
      <c r="AD3946">
        <v>-1</v>
      </c>
      <c r="AG3946">
        <v>-37.951999999999998</v>
      </c>
      <c r="AP3946" s="3">
        <v>44556</v>
      </c>
      <c r="AY39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6" t="str">
        <f>data[[#This Row],[Différence en valeur]]&amp;data[[#This Row],[Année]]</f>
        <v>-37.9522021</v>
      </c>
      <c r="BC3946">
        <f>IF(COUNTIF($U$2:U3946,U3946)=COUNTIF(data[Référence principale],data[[#This Row],[Référence principale]]),COUNTIF(data[Référence principale],data[[#This Row],[Référence principale]]),)</f>
        <v>1</v>
      </c>
    </row>
    <row r="3947" spans="1:55" x14ac:dyDescent="0.25">
      <c r="A3947" t="s">
        <v>830</v>
      </c>
      <c r="G3947" t="s">
        <v>3924</v>
      </c>
      <c r="N3947" s="2"/>
      <c r="O3947" s="2"/>
      <c r="R3947" t="s">
        <v>830</v>
      </c>
      <c r="U3947" t="s">
        <v>3310</v>
      </c>
      <c r="AD3947">
        <v>0</v>
      </c>
      <c r="AG3947">
        <v>0</v>
      </c>
      <c r="AP3947" s="3">
        <v>44556</v>
      </c>
      <c r="AY39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7" t="str">
        <f>data[[#This Row],[Différence en valeur]]&amp;data[[#This Row],[Année]]</f>
        <v>02021</v>
      </c>
      <c r="BC3947">
        <f>IF(COUNTIF($U$2:U3947,U3947)=COUNTIF(data[Référence principale],data[[#This Row],[Référence principale]]),COUNTIF(data[Référence principale],data[[#This Row],[Référence principale]]),)</f>
        <v>0</v>
      </c>
    </row>
    <row r="3948" spans="1:55" x14ac:dyDescent="0.25">
      <c r="A3948" t="s">
        <v>830</v>
      </c>
      <c r="G3948" t="s">
        <v>3924</v>
      </c>
      <c r="N3948" s="2"/>
      <c r="O3948" s="2"/>
      <c r="R3948" t="s">
        <v>830</v>
      </c>
      <c r="U3948" t="s">
        <v>3310</v>
      </c>
      <c r="AD3948">
        <v>0</v>
      </c>
      <c r="AG3948">
        <v>0</v>
      </c>
      <c r="AP3948" s="3">
        <v>44556</v>
      </c>
      <c r="AY39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8" t="str">
        <f>data[[#This Row],[Différence en valeur]]&amp;data[[#This Row],[Année]]</f>
        <v>02021</v>
      </c>
      <c r="BC3948">
        <f>IF(COUNTIF($U$2:U3948,U3948)=COUNTIF(data[Référence principale],data[[#This Row],[Référence principale]]),COUNTIF(data[Référence principale],data[[#This Row],[Référence principale]]),)</f>
        <v>2</v>
      </c>
    </row>
    <row r="3949" spans="1:55" x14ac:dyDescent="0.25">
      <c r="A3949" t="s">
        <v>830</v>
      </c>
      <c r="G3949" t="s">
        <v>3924</v>
      </c>
      <c r="N3949" s="2"/>
      <c r="O3949" s="2"/>
      <c r="R3949" t="s">
        <v>830</v>
      </c>
      <c r="U3949" t="s">
        <v>3311</v>
      </c>
      <c r="AD3949">
        <v>0</v>
      </c>
      <c r="AG3949">
        <v>0</v>
      </c>
      <c r="AP3949" s="3">
        <v>44556</v>
      </c>
      <c r="AY39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49" t="str">
        <f>data[[#This Row],[Différence en valeur]]&amp;data[[#This Row],[Année]]</f>
        <v>02021</v>
      </c>
      <c r="BC3949">
        <f>IF(COUNTIF($U$2:U3949,U3949)=COUNTIF(data[Référence principale],data[[#This Row],[Référence principale]]),COUNTIF(data[Référence principale],data[[#This Row],[Référence principale]]),)</f>
        <v>0</v>
      </c>
    </row>
    <row r="3950" spans="1:55" x14ac:dyDescent="0.25">
      <c r="A3950" t="s">
        <v>830</v>
      </c>
      <c r="G3950" t="s">
        <v>3924</v>
      </c>
      <c r="N3950" s="2"/>
      <c r="O3950" s="2"/>
      <c r="R3950" t="s">
        <v>830</v>
      </c>
      <c r="U3950" t="s">
        <v>3311</v>
      </c>
      <c r="AD3950">
        <v>0</v>
      </c>
      <c r="AG3950">
        <v>0</v>
      </c>
      <c r="AP3950" s="3">
        <v>44556</v>
      </c>
      <c r="AY39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0" t="str">
        <f>data[[#This Row],[Différence en valeur]]&amp;data[[#This Row],[Année]]</f>
        <v>02021</v>
      </c>
      <c r="BC3950">
        <f>IF(COUNTIF($U$2:U3950,U3950)=COUNTIF(data[Référence principale],data[[#This Row],[Référence principale]]),COUNTIF(data[Référence principale],data[[#This Row],[Référence principale]]),)</f>
        <v>2</v>
      </c>
    </row>
    <row r="3951" spans="1:55" x14ac:dyDescent="0.25">
      <c r="A3951" t="s">
        <v>830</v>
      </c>
      <c r="G3951" t="s">
        <v>3924</v>
      </c>
      <c r="N3951" s="2"/>
      <c r="O3951" s="2"/>
      <c r="R3951" t="s">
        <v>830</v>
      </c>
      <c r="U3951" t="s">
        <v>3312</v>
      </c>
      <c r="AD3951">
        <v>0</v>
      </c>
      <c r="AG3951">
        <v>0</v>
      </c>
      <c r="AP3951" s="3">
        <v>44556</v>
      </c>
      <c r="AY39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1" t="str">
        <f>data[[#This Row],[Différence en valeur]]&amp;data[[#This Row],[Année]]</f>
        <v>02021</v>
      </c>
      <c r="BC3951">
        <f>IF(COUNTIF($U$2:U3951,U3951)=COUNTIF(data[Référence principale],data[[#This Row],[Référence principale]]),COUNTIF(data[Référence principale],data[[#This Row],[Référence principale]]),)</f>
        <v>0</v>
      </c>
    </row>
    <row r="3952" spans="1:55" x14ac:dyDescent="0.25">
      <c r="A3952" t="s">
        <v>830</v>
      </c>
      <c r="G3952" t="s">
        <v>3924</v>
      </c>
      <c r="N3952" s="2"/>
      <c r="O3952" s="2"/>
      <c r="R3952" t="s">
        <v>830</v>
      </c>
      <c r="U3952" t="s">
        <v>3312</v>
      </c>
      <c r="AD3952">
        <v>2</v>
      </c>
      <c r="AG3952">
        <v>24</v>
      </c>
      <c r="AP3952" s="3">
        <v>44556</v>
      </c>
      <c r="AY39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2" t="str">
        <f>data[[#This Row],[Différence en valeur]]&amp;data[[#This Row],[Année]]</f>
        <v>242021</v>
      </c>
      <c r="BC3952">
        <f>IF(COUNTIF($U$2:U3952,U3952)=COUNTIF(data[Référence principale],data[[#This Row],[Référence principale]]),COUNTIF(data[Référence principale],data[[#This Row],[Référence principale]]),)</f>
        <v>2</v>
      </c>
    </row>
    <row r="3953" spans="1:55" x14ac:dyDescent="0.25">
      <c r="A3953" t="s">
        <v>830</v>
      </c>
      <c r="G3953" t="s">
        <v>3924</v>
      </c>
      <c r="N3953" s="2"/>
      <c r="O3953" s="2"/>
      <c r="R3953" t="s">
        <v>830</v>
      </c>
      <c r="U3953" t="s">
        <v>3313</v>
      </c>
      <c r="AD3953">
        <v>0</v>
      </c>
      <c r="AG3953">
        <v>0</v>
      </c>
      <c r="AP3953" s="3">
        <v>44556</v>
      </c>
      <c r="AY39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3" t="str">
        <f>data[[#This Row],[Différence en valeur]]&amp;data[[#This Row],[Année]]</f>
        <v>02021</v>
      </c>
      <c r="BC3953">
        <f>IF(COUNTIF($U$2:U3953,U3953)=COUNTIF(data[Référence principale],data[[#This Row],[Référence principale]]),COUNTIF(data[Référence principale],data[[#This Row],[Référence principale]]),)</f>
        <v>1</v>
      </c>
    </row>
    <row r="3954" spans="1:55" x14ac:dyDescent="0.25">
      <c r="A3954" t="s">
        <v>830</v>
      </c>
      <c r="G3954" t="s">
        <v>3924</v>
      </c>
      <c r="N3954" s="2"/>
      <c r="O3954" s="2"/>
      <c r="R3954" t="s">
        <v>830</v>
      </c>
      <c r="U3954" t="s">
        <v>3314</v>
      </c>
      <c r="AD3954">
        <v>0</v>
      </c>
      <c r="AG3954">
        <v>0</v>
      </c>
      <c r="AP3954" s="3">
        <v>44556</v>
      </c>
      <c r="AY39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4" t="str">
        <f>data[[#This Row],[Différence en valeur]]&amp;data[[#This Row],[Année]]</f>
        <v>02021</v>
      </c>
      <c r="BC3954">
        <f>IF(COUNTIF($U$2:U3954,U3954)=COUNTIF(data[Référence principale],data[[#This Row],[Référence principale]]),COUNTIF(data[Référence principale],data[[#This Row],[Référence principale]]),)</f>
        <v>1</v>
      </c>
    </row>
    <row r="3955" spans="1:55" x14ac:dyDescent="0.25">
      <c r="A3955" t="s">
        <v>830</v>
      </c>
      <c r="G3955" t="s">
        <v>3924</v>
      </c>
      <c r="N3955" s="2"/>
      <c r="O3955" s="2"/>
      <c r="R3955" t="s">
        <v>830</v>
      </c>
      <c r="U3955" t="s">
        <v>3315</v>
      </c>
      <c r="AD3955">
        <v>0</v>
      </c>
      <c r="AG3955">
        <v>0</v>
      </c>
      <c r="AP3955" s="3">
        <v>44556</v>
      </c>
      <c r="AY39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5" t="str">
        <f>data[[#This Row],[Différence en valeur]]&amp;data[[#This Row],[Année]]</f>
        <v>02021</v>
      </c>
      <c r="BC3955">
        <f>IF(COUNTIF($U$2:U3955,U3955)=COUNTIF(data[Référence principale],data[[#This Row],[Référence principale]]),COUNTIF(data[Référence principale],data[[#This Row],[Référence principale]]),)</f>
        <v>1</v>
      </c>
    </row>
    <row r="3956" spans="1:55" x14ac:dyDescent="0.25">
      <c r="A3956" t="s">
        <v>830</v>
      </c>
      <c r="G3956" t="s">
        <v>3924</v>
      </c>
      <c r="N3956" s="2"/>
      <c r="O3956" s="2"/>
      <c r="R3956" t="s">
        <v>830</v>
      </c>
      <c r="U3956" t="s">
        <v>3316</v>
      </c>
      <c r="AD3956">
        <v>0</v>
      </c>
      <c r="AG3956">
        <v>0</v>
      </c>
      <c r="AP3956" s="3">
        <v>44556</v>
      </c>
      <c r="AY39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6" t="str">
        <f>data[[#This Row],[Différence en valeur]]&amp;data[[#This Row],[Année]]</f>
        <v>02021</v>
      </c>
      <c r="BC3956">
        <f>IF(COUNTIF($U$2:U3956,U3956)=COUNTIF(data[Référence principale],data[[#This Row],[Référence principale]]),COUNTIF(data[Référence principale],data[[#This Row],[Référence principale]]),)</f>
        <v>1</v>
      </c>
    </row>
    <row r="3957" spans="1:55" x14ac:dyDescent="0.25">
      <c r="A3957" t="s">
        <v>830</v>
      </c>
      <c r="G3957" t="s">
        <v>3924</v>
      </c>
      <c r="N3957" s="2"/>
      <c r="O3957" s="2"/>
      <c r="R3957" t="s">
        <v>830</v>
      </c>
      <c r="U3957" t="s">
        <v>3317</v>
      </c>
      <c r="AD3957">
        <v>0</v>
      </c>
      <c r="AG3957">
        <v>0</v>
      </c>
      <c r="AP3957" s="3">
        <v>44556</v>
      </c>
      <c r="AY39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7" t="str">
        <f>data[[#This Row],[Différence en valeur]]&amp;data[[#This Row],[Année]]</f>
        <v>02021</v>
      </c>
      <c r="BC3957">
        <f>IF(COUNTIF($U$2:U3957,U3957)=COUNTIF(data[Référence principale],data[[#This Row],[Référence principale]]),COUNTIF(data[Référence principale],data[[#This Row],[Référence principale]]),)</f>
        <v>1</v>
      </c>
    </row>
    <row r="3958" spans="1:55" x14ac:dyDescent="0.25">
      <c r="A3958" t="s">
        <v>830</v>
      </c>
      <c r="G3958" t="s">
        <v>3924</v>
      </c>
      <c r="N3958" s="2"/>
      <c r="O3958" s="2"/>
      <c r="R3958" t="s">
        <v>830</v>
      </c>
      <c r="U3958" t="s">
        <v>3318</v>
      </c>
      <c r="AD3958">
        <v>0</v>
      </c>
      <c r="AG3958">
        <v>0</v>
      </c>
      <c r="AP3958" s="3">
        <v>44556</v>
      </c>
      <c r="AY39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8" t="str">
        <f>data[[#This Row],[Différence en valeur]]&amp;data[[#This Row],[Année]]</f>
        <v>02021</v>
      </c>
      <c r="BC3958">
        <f>IF(COUNTIF($U$2:U3958,U3958)=COUNTIF(data[Référence principale],data[[#This Row],[Référence principale]]),COUNTIF(data[Référence principale],data[[#This Row],[Référence principale]]),)</f>
        <v>1</v>
      </c>
    </row>
    <row r="3959" spans="1:55" x14ac:dyDescent="0.25">
      <c r="A3959" t="s">
        <v>830</v>
      </c>
      <c r="G3959" t="s">
        <v>3924</v>
      </c>
      <c r="N3959" s="2"/>
      <c r="O3959" s="2"/>
      <c r="R3959" t="s">
        <v>830</v>
      </c>
      <c r="U3959" t="s">
        <v>3319</v>
      </c>
      <c r="AD3959">
        <v>0</v>
      </c>
      <c r="AG3959">
        <v>0</v>
      </c>
      <c r="AP3959" s="3">
        <v>44556</v>
      </c>
      <c r="AY39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59" t="str">
        <f>data[[#This Row],[Différence en valeur]]&amp;data[[#This Row],[Année]]</f>
        <v>02021</v>
      </c>
      <c r="BC3959">
        <f>IF(COUNTIF($U$2:U3959,U3959)=COUNTIF(data[Référence principale],data[[#This Row],[Référence principale]]),COUNTIF(data[Référence principale],data[[#This Row],[Référence principale]]),)</f>
        <v>0</v>
      </c>
    </row>
    <row r="3960" spans="1:55" x14ac:dyDescent="0.25">
      <c r="A3960" t="s">
        <v>830</v>
      </c>
      <c r="G3960" t="s">
        <v>3924</v>
      </c>
      <c r="N3960" s="2"/>
      <c r="O3960" s="2"/>
      <c r="R3960" t="s">
        <v>830</v>
      </c>
      <c r="U3960" t="s">
        <v>3319</v>
      </c>
      <c r="AD3960">
        <v>0</v>
      </c>
      <c r="AG3960">
        <v>0</v>
      </c>
      <c r="AP3960" s="3">
        <v>44556</v>
      </c>
      <c r="AY39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0" t="str">
        <f>data[[#This Row],[Différence en valeur]]&amp;data[[#This Row],[Année]]</f>
        <v>02021</v>
      </c>
      <c r="BC3960">
        <f>IF(COUNTIF($U$2:U3960,U3960)=COUNTIF(data[Référence principale],data[[#This Row],[Référence principale]]),COUNTIF(data[Référence principale],data[[#This Row],[Référence principale]]),)</f>
        <v>2</v>
      </c>
    </row>
    <row r="3961" spans="1:55" x14ac:dyDescent="0.25">
      <c r="A3961" t="s">
        <v>830</v>
      </c>
      <c r="G3961" t="s">
        <v>3924</v>
      </c>
      <c r="N3961" s="2"/>
      <c r="O3961" s="2"/>
      <c r="R3961" t="s">
        <v>830</v>
      </c>
      <c r="U3961" t="s">
        <v>142</v>
      </c>
      <c r="AD3961">
        <v>0</v>
      </c>
      <c r="AG3961">
        <v>0</v>
      </c>
      <c r="AP3961" s="3">
        <v>44556</v>
      </c>
      <c r="AY39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1" t="str">
        <f>data[[#This Row],[Différence en valeur]]&amp;data[[#This Row],[Année]]</f>
        <v>02021</v>
      </c>
      <c r="BC3961">
        <f>IF(COUNTIF($U$2:U3961,U3961)=COUNTIF(data[Référence principale],data[[#This Row],[Référence principale]]),COUNTIF(data[Référence principale],data[[#This Row],[Référence principale]]),)</f>
        <v>0</v>
      </c>
    </row>
    <row r="3962" spans="1:55" x14ac:dyDescent="0.25">
      <c r="A3962" t="s">
        <v>830</v>
      </c>
      <c r="G3962" t="s">
        <v>3924</v>
      </c>
      <c r="N3962" s="2"/>
      <c r="O3962" s="2"/>
      <c r="R3962" t="s">
        <v>830</v>
      </c>
      <c r="U3962" t="s">
        <v>142</v>
      </c>
      <c r="AD3962">
        <v>0</v>
      </c>
      <c r="AG3962">
        <v>0</v>
      </c>
      <c r="AP3962" s="3">
        <v>44556</v>
      </c>
      <c r="AY39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2" t="str">
        <f>data[[#This Row],[Différence en valeur]]&amp;data[[#This Row],[Année]]</f>
        <v>02021</v>
      </c>
      <c r="BC3962">
        <f>IF(COUNTIF($U$2:U3962,U3962)=COUNTIF(data[Référence principale],data[[#This Row],[Référence principale]]),COUNTIF(data[Référence principale],data[[#This Row],[Référence principale]]),)</f>
        <v>0</v>
      </c>
    </row>
    <row r="3963" spans="1:55" x14ac:dyDescent="0.25">
      <c r="A3963" t="s">
        <v>830</v>
      </c>
      <c r="G3963" t="s">
        <v>3924</v>
      </c>
      <c r="N3963" s="2"/>
      <c r="O3963" s="2"/>
      <c r="R3963" t="s">
        <v>830</v>
      </c>
      <c r="U3963" t="s">
        <v>142</v>
      </c>
      <c r="AD3963">
        <v>0</v>
      </c>
      <c r="AG3963">
        <v>0</v>
      </c>
      <c r="AP3963" s="3">
        <v>44556</v>
      </c>
      <c r="AY39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3" t="str">
        <f>data[[#This Row],[Différence en valeur]]&amp;data[[#This Row],[Année]]</f>
        <v>02021</v>
      </c>
      <c r="BC3963">
        <f>IF(COUNTIF($U$2:U3963,U3963)=COUNTIF(data[Référence principale],data[[#This Row],[Référence principale]]),COUNTIF(data[Référence principale],data[[#This Row],[Référence principale]]),)</f>
        <v>4</v>
      </c>
    </row>
    <row r="3964" spans="1:55" x14ac:dyDescent="0.25">
      <c r="A3964" t="s">
        <v>830</v>
      </c>
      <c r="G3964" t="s">
        <v>3924</v>
      </c>
      <c r="N3964" s="2"/>
      <c r="O3964" s="2"/>
      <c r="R3964" t="s">
        <v>830</v>
      </c>
      <c r="U3964" t="s">
        <v>3320</v>
      </c>
      <c r="AD3964">
        <v>0</v>
      </c>
      <c r="AG3964">
        <v>0</v>
      </c>
      <c r="AP3964" s="3">
        <v>44556</v>
      </c>
      <c r="AY39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4" t="str">
        <f>data[[#This Row],[Différence en valeur]]&amp;data[[#This Row],[Année]]</f>
        <v>02021</v>
      </c>
      <c r="BC3964">
        <f>IF(COUNTIF($U$2:U3964,U3964)=COUNTIF(data[Référence principale],data[[#This Row],[Référence principale]]),COUNTIF(data[Référence principale],data[[#This Row],[Référence principale]]),)</f>
        <v>0</v>
      </c>
    </row>
    <row r="3965" spans="1:55" x14ac:dyDescent="0.25">
      <c r="A3965" t="s">
        <v>830</v>
      </c>
      <c r="G3965" t="s">
        <v>3924</v>
      </c>
      <c r="N3965" s="2"/>
      <c r="O3965" s="2"/>
      <c r="R3965" t="s">
        <v>830</v>
      </c>
      <c r="U3965" t="s">
        <v>3320</v>
      </c>
      <c r="AD3965">
        <v>0</v>
      </c>
      <c r="AG3965">
        <v>0</v>
      </c>
      <c r="AP3965" s="3">
        <v>44556</v>
      </c>
      <c r="AY39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5" t="str">
        <f>data[[#This Row],[Différence en valeur]]&amp;data[[#This Row],[Année]]</f>
        <v>02021</v>
      </c>
      <c r="BC3965">
        <f>IF(COUNTIF($U$2:U3965,U3965)=COUNTIF(data[Référence principale],data[[#This Row],[Référence principale]]),COUNTIF(data[Référence principale],data[[#This Row],[Référence principale]]),)</f>
        <v>2</v>
      </c>
    </row>
    <row r="3966" spans="1:55" x14ac:dyDescent="0.25">
      <c r="A3966" t="s">
        <v>830</v>
      </c>
      <c r="G3966" t="s">
        <v>3924</v>
      </c>
      <c r="N3966" s="2"/>
      <c r="O3966" s="2"/>
      <c r="R3966" t="s">
        <v>830</v>
      </c>
      <c r="U3966" t="s">
        <v>3321</v>
      </c>
      <c r="AD3966">
        <v>0</v>
      </c>
      <c r="AG3966">
        <v>0</v>
      </c>
      <c r="AP3966" s="3">
        <v>44556</v>
      </c>
      <c r="AY39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6" t="str">
        <f>data[[#This Row],[Différence en valeur]]&amp;data[[#This Row],[Année]]</f>
        <v>02021</v>
      </c>
      <c r="BC3966">
        <f>IF(COUNTIF($U$2:U3966,U3966)=COUNTIF(data[Référence principale],data[[#This Row],[Référence principale]]),COUNTIF(data[Référence principale],data[[#This Row],[Référence principale]]),)</f>
        <v>0</v>
      </c>
    </row>
    <row r="3967" spans="1:55" x14ac:dyDescent="0.25">
      <c r="A3967" t="s">
        <v>830</v>
      </c>
      <c r="G3967" t="s">
        <v>3924</v>
      </c>
      <c r="N3967" s="2"/>
      <c r="O3967" s="2"/>
      <c r="R3967" t="s">
        <v>830</v>
      </c>
      <c r="U3967" t="s">
        <v>3321</v>
      </c>
      <c r="AD3967">
        <v>0</v>
      </c>
      <c r="AG3967">
        <v>0</v>
      </c>
      <c r="AP3967" s="3">
        <v>44556</v>
      </c>
      <c r="AY39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7" t="str">
        <f>data[[#This Row],[Différence en valeur]]&amp;data[[#This Row],[Année]]</f>
        <v>02021</v>
      </c>
      <c r="BC3967">
        <f>IF(COUNTIF($U$2:U3967,U3967)=COUNTIF(data[Référence principale],data[[#This Row],[Référence principale]]),COUNTIF(data[Référence principale],data[[#This Row],[Référence principale]]),)</f>
        <v>2</v>
      </c>
    </row>
    <row r="3968" spans="1:55" x14ac:dyDescent="0.25">
      <c r="A3968" t="s">
        <v>830</v>
      </c>
      <c r="G3968" t="s">
        <v>3924</v>
      </c>
      <c r="N3968" s="2"/>
      <c r="O3968" s="2"/>
      <c r="R3968" t="s">
        <v>830</v>
      </c>
      <c r="U3968" t="s">
        <v>3322</v>
      </c>
      <c r="AD3968">
        <v>0</v>
      </c>
      <c r="AG3968">
        <v>0</v>
      </c>
      <c r="AP3968" s="3">
        <v>44556</v>
      </c>
      <c r="AY39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8" t="str">
        <f>data[[#This Row],[Différence en valeur]]&amp;data[[#This Row],[Année]]</f>
        <v>02021</v>
      </c>
      <c r="BC3968">
        <f>IF(COUNTIF($U$2:U3968,U3968)=COUNTIF(data[Référence principale],data[[#This Row],[Référence principale]]),COUNTIF(data[Référence principale],data[[#This Row],[Référence principale]]),)</f>
        <v>1</v>
      </c>
    </row>
    <row r="3969" spans="1:55" x14ac:dyDescent="0.25">
      <c r="A3969" t="s">
        <v>830</v>
      </c>
      <c r="G3969" t="s">
        <v>3924</v>
      </c>
      <c r="N3969" s="2"/>
      <c r="O3969" s="2"/>
      <c r="R3969" t="s">
        <v>830</v>
      </c>
      <c r="U3969" t="s">
        <v>3323</v>
      </c>
      <c r="AD3969">
        <v>0</v>
      </c>
      <c r="AG3969">
        <v>0</v>
      </c>
      <c r="AP3969" s="3">
        <v>44556</v>
      </c>
      <c r="AY39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69" t="str">
        <f>data[[#This Row],[Différence en valeur]]&amp;data[[#This Row],[Année]]</f>
        <v>02021</v>
      </c>
      <c r="BC3969">
        <f>IF(COUNTIF($U$2:U3969,U3969)=COUNTIF(data[Référence principale],data[[#This Row],[Référence principale]]),COUNTIF(data[Référence principale],data[[#This Row],[Référence principale]]),)</f>
        <v>0</v>
      </c>
    </row>
    <row r="3970" spans="1:55" x14ac:dyDescent="0.25">
      <c r="A3970" t="s">
        <v>830</v>
      </c>
      <c r="G3970" t="s">
        <v>3924</v>
      </c>
      <c r="N3970" s="2"/>
      <c r="O3970" s="2"/>
      <c r="R3970" t="s">
        <v>830</v>
      </c>
      <c r="U3970" t="s">
        <v>3323</v>
      </c>
      <c r="AD3970">
        <v>0</v>
      </c>
      <c r="AG3970">
        <v>0</v>
      </c>
      <c r="AP3970" s="3">
        <v>44556</v>
      </c>
      <c r="AY39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0" t="str">
        <f>data[[#This Row],[Différence en valeur]]&amp;data[[#This Row],[Année]]</f>
        <v>02021</v>
      </c>
      <c r="BC3970">
        <f>IF(COUNTIF($U$2:U3970,U3970)=COUNTIF(data[Référence principale],data[[#This Row],[Référence principale]]),COUNTIF(data[Référence principale],data[[#This Row],[Référence principale]]),)</f>
        <v>2</v>
      </c>
    </row>
    <row r="3971" spans="1:55" x14ac:dyDescent="0.25">
      <c r="A3971" t="s">
        <v>830</v>
      </c>
      <c r="G3971" t="s">
        <v>3924</v>
      </c>
      <c r="N3971" s="2"/>
      <c r="O3971" s="2"/>
      <c r="R3971" t="s">
        <v>830</v>
      </c>
      <c r="U3971" t="s">
        <v>3324</v>
      </c>
      <c r="AD3971">
        <v>0</v>
      </c>
      <c r="AG3971">
        <v>0</v>
      </c>
      <c r="AP3971" s="3">
        <v>44556</v>
      </c>
      <c r="AY39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1" t="str">
        <f>data[[#This Row],[Différence en valeur]]&amp;data[[#This Row],[Année]]</f>
        <v>02021</v>
      </c>
      <c r="BC3971">
        <f>IF(COUNTIF($U$2:U3971,U3971)=COUNTIF(data[Référence principale],data[[#This Row],[Référence principale]]),COUNTIF(data[Référence principale],data[[#This Row],[Référence principale]]),)</f>
        <v>0</v>
      </c>
    </row>
    <row r="3972" spans="1:55" x14ac:dyDescent="0.25">
      <c r="A3972" t="s">
        <v>830</v>
      </c>
      <c r="G3972" t="s">
        <v>3924</v>
      </c>
      <c r="N3972" s="2"/>
      <c r="O3972" s="2"/>
      <c r="R3972" t="s">
        <v>830</v>
      </c>
      <c r="U3972" t="s">
        <v>3324</v>
      </c>
      <c r="AD3972">
        <v>0</v>
      </c>
      <c r="AG3972">
        <v>0</v>
      </c>
      <c r="AP3972" s="3">
        <v>44556</v>
      </c>
      <c r="AY39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2" t="str">
        <f>data[[#This Row],[Différence en valeur]]&amp;data[[#This Row],[Année]]</f>
        <v>02021</v>
      </c>
      <c r="BC3972">
        <f>IF(COUNTIF($U$2:U3972,U3972)=COUNTIF(data[Référence principale],data[[#This Row],[Référence principale]]),COUNTIF(data[Référence principale],data[[#This Row],[Référence principale]]),)</f>
        <v>2</v>
      </c>
    </row>
    <row r="3973" spans="1:55" x14ac:dyDescent="0.25">
      <c r="A3973" t="s">
        <v>830</v>
      </c>
      <c r="G3973" t="s">
        <v>3924</v>
      </c>
      <c r="N3973" s="2"/>
      <c r="O3973" s="2"/>
      <c r="R3973" t="s">
        <v>830</v>
      </c>
      <c r="U3973" t="s">
        <v>3325</v>
      </c>
      <c r="AD3973">
        <v>0</v>
      </c>
      <c r="AG3973">
        <v>0</v>
      </c>
      <c r="AP3973" s="3">
        <v>44556</v>
      </c>
      <c r="AY39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3" t="str">
        <f>data[[#This Row],[Différence en valeur]]&amp;data[[#This Row],[Année]]</f>
        <v>02021</v>
      </c>
      <c r="BC3973">
        <f>IF(COUNTIF($U$2:U3973,U3973)=COUNTIF(data[Référence principale],data[[#This Row],[Référence principale]]),COUNTIF(data[Référence principale],data[[#This Row],[Référence principale]]),)</f>
        <v>0</v>
      </c>
    </row>
    <row r="3974" spans="1:55" x14ac:dyDescent="0.25">
      <c r="A3974" t="s">
        <v>830</v>
      </c>
      <c r="G3974" t="s">
        <v>3924</v>
      </c>
      <c r="N3974" s="2"/>
      <c r="O3974" s="2"/>
      <c r="R3974" t="s">
        <v>830</v>
      </c>
      <c r="U3974" t="s">
        <v>3325</v>
      </c>
      <c r="AD3974">
        <v>0</v>
      </c>
      <c r="AG3974">
        <v>0</v>
      </c>
      <c r="AP3974" s="3">
        <v>44556</v>
      </c>
      <c r="AY39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4" t="str">
        <f>data[[#This Row],[Différence en valeur]]&amp;data[[#This Row],[Année]]</f>
        <v>02021</v>
      </c>
      <c r="BC3974">
        <f>IF(COUNTIF($U$2:U3974,U3974)=COUNTIF(data[Référence principale],data[[#This Row],[Référence principale]]),COUNTIF(data[Référence principale],data[[#This Row],[Référence principale]]),)</f>
        <v>2</v>
      </c>
    </row>
    <row r="3975" spans="1:55" x14ac:dyDescent="0.25">
      <c r="A3975" t="s">
        <v>830</v>
      </c>
      <c r="G3975" t="s">
        <v>3924</v>
      </c>
      <c r="N3975" s="2"/>
      <c r="O3975" s="2"/>
      <c r="R3975" t="s">
        <v>830</v>
      </c>
      <c r="U3975" t="s">
        <v>3326</v>
      </c>
      <c r="AD3975">
        <v>0</v>
      </c>
      <c r="AG3975">
        <v>0</v>
      </c>
      <c r="AP3975" s="3">
        <v>44556</v>
      </c>
      <c r="AY39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5" t="str">
        <f>data[[#This Row],[Différence en valeur]]&amp;data[[#This Row],[Année]]</f>
        <v>02021</v>
      </c>
      <c r="BC3975">
        <f>IF(COUNTIF($U$2:U3975,U3975)=COUNTIF(data[Référence principale],data[[#This Row],[Référence principale]]),COUNTIF(data[Référence principale],data[[#This Row],[Référence principale]]),)</f>
        <v>0</v>
      </c>
    </row>
    <row r="3976" spans="1:55" x14ac:dyDescent="0.25">
      <c r="A3976" t="s">
        <v>830</v>
      </c>
      <c r="G3976" t="s">
        <v>3924</v>
      </c>
      <c r="N3976" s="2"/>
      <c r="O3976" s="2"/>
      <c r="R3976" t="s">
        <v>830</v>
      </c>
      <c r="U3976" t="s">
        <v>3326</v>
      </c>
      <c r="AD3976">
        <v>-1</v>
      </c>
      <c r="AG3976">
        <v>-0.1837</v>
      </c>
      <c r="AP3976" s="3">
        <v>44556</v>
      </c>
      <c r="AY39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6" t="str">
        <f>data[[#This Row],[Différence en valeur]]&amp;data[[#This Row],[Année]]</f>
        <v>-0.18372021</v>
      </c>
      <c r="BC3976">
        <f>IF(COUNTIF($U$2:U3976,U3976)=COUNTIF(data[Référence principale],data[[#This Row],[Référence principale]]),COUNTIF(data[Référence principale],data[[#This Row],[Référence principale]]),)</f>
        <v>2</v>
      </c>
    </row>
    <row r="3977" spans="1:55" x14ac:dyDescent="0.25">
      <c r="A3977" t="s">
        <v>830</v>
      </c>
      <c r="G3977" t="s">
        <v>3924</v>
      </c>
      <c r="N3977" s="2"/>
      <c r="O3977" s="2"/>
      <c r="R3977" t="s">
        <v>830</v>
      </c>
      <c r="U3977" t="s">
        <v>3327</v>
      </c>
      <c r="AD3977">
        <v>0</v>
      </c>
      <c r="AG3977">
        <v>0</v>
      </c>
      <c r="AP3977" s="3">
        <v>44556</v>
      </c>
      <c r="AY39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7" t="str">
        <f>data[[#This Row],[Différence en valeur]]&amp;data[[#This Row],[Année]]</f>
        <v>02021</v>
      </c>
      <c r="BC3977">
        <f>IF(COUNTIF($U$2:U3977,U3977)=COUNTIF(data[Référence principale],data[[#This Row],[Référence principale]]),COUNTIF(data[Référence principale],data[[#This Row],[Référence principale]]),)</f>
        <v>1</v>
      </c>
    </row>
    <row r="3978" spans="1:55" x14ac:dyDescent="0.25">
      <c r="A3978" t="s">
        <v>830</v>
      </c>
      <c r="G3978" t="s">
        <v>3924</v>
      </c>
      <c r="N3978" s="2"/>
      <c r="O3978" s="2"/>
      <c r="R3978" t="s">
        <v>830</v>
      </c>
      <c r="U3978" t="s">
        <v>3328</v>
      </c>
      <c r="AD3978">
        <v>0</v>
      </c>
      <c r="AG3978">
        <v>0</v>
      </c>
      <c r="AP3978" s="3">
        <v>44556</v>
      </c>
      <c r="AY39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8" t="str">
        <f>data[[#This Row],[Différence en valeur]]&amp;data[[#This Row],[Année]]</f>
        <v>02021</v>
      </c>
      <c r="BC3978">
        <f>IF(COUNTIF($U$2:U3978,U3978)=COUNTIF(data[Référence principale],data[[#This Row],[Référence principale]]),COUNTIF(data[Référence principale],data[[#This Row],[Référence principale]]),)</f>
        <v>1</v>
      </c>
    </row>
    <row r="3979" spans="1:55" x14ac:dyDescent="0.25">
      <c r="A3979" t="s">
        <v>830</v>
      </c>
      <c r="G3979" t="s">
        <v>3924</v>
      </c>
      <c r="N3979" s="2"/>
      <c r="O3979" s="2"/>
      <c r="R3979" t="s">
        <v>830</v>
      </c>
      <c r="U3979" t="s">
        <v>3329</v>
      </c>
      <c r="AD3979">
        <v>0</v>
      </c>
      <c r="AG3979">
        <v>0</v>
      </c>
      <c r="AP3979" s="3">
        <v>44556</v>
      </c>
      <c r="AY39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79" t="str">
        <f>data[[#This Row],[Différence en valeur]]&amp;data[[#This Row],[Année]]</f>
        <v>02021</v>
      </c>
      <c r="BC3979">
        <f>IF(COUNTIF($U$2:U3979,U3979)=COUNTIF(data[Référence principale],data[[#This Row],[Référence principale]]),COUNTIF(data[Référence principale],data[[#This Row],[Référence principale]]),)</f>
        <v>1</v>
      </c>
    </row>
    <row r="3980" spans="1:55" x14ac:dyDescent="0.25">
      <c r="A3980" t="s">
        <v>830</v>
      </c>
      <c r="G3980" t="s">
        <v>3924</v>
      </c>
      <c r="N3980" s="2"/>
      <c r="O3980" s="2"/>
      <c r="R3980" t="s">
        <v>830</v>
      </c>
      <c r="U3980" t="s">
        <v>3330</v>
      </c>
      <c r="AD3980">
        <v>0</v>
      </c>
      <c r="AG3980">
        <v>0</v>
      </c>
      <c r="AP3980" s="3">
        <v>44556</v>
      </c>
      <c r="AY39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0" t="str">
        <f>data[[#This Row],[Différence en valeur]]&amp;data[[#This Row],[Année]]</f>
        <v>02021</v>
      </c>
      <c r="BC3980">
        <f>IF(COUNTIF($U$2:U3980,U3980)=COUNTIF(data[Référence principale],data[[#This Row],[Référence principale]]),COUNTIF(data[Référence principale],data[[#This Row],[Référence principale]]),)</f>
        <v>1</v>
      </c>
    </row>
    <row r="3981" spans="1:55" x14ac:dyDescent="0.25">
      <c r="A3981" t="s">
        <v>830</v>
      </c>
      <c r="G3981" t="s">
        <v>3924</v>
      </c>
      <c r="N3981" s="2"/>
      <c r="O3981" s="2"/>
      <c r="R3981" t="s">
        <v>830</v>
      </c>
      <c r="U3981" t="s">
        <v>143</v>
      </c>
      <c r="AD3981">
        <v>0</v>
      </c>
      <c r="AG3981">
        <v>0</v>
      </c>
      <c r="AP3981" s="3">
        <v>44556</v>
      </c>
      <c r="AY39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1" t="str">
        <f>data[[#This Row],[Différence en valeur]]&amp;data[[#This Row],[Année]]</f>
        <v>02021</v>
      </c>
      <c r="BC3981">
        <f>IF(COUNTIF($U$2:U3981,U3981)=COUNTIF(data[Référence principale],data[[#This Row],[Référence principale]]),COUNTIF(data[Référence principale],data[[#This Row],[Référence principale]]),)</f>
        <v>2</v>
      </c>
    </row>
    <row r="3982" spans="1:55" x14ac:dyDescent="0.25">
      <c r="A3982" t="s">
        <v>830</v>
      </c>
      <c r="G3982" t="s">
        <v>3924</v>
      </c>
      <c r="N3982" s="2"/>
      <c r="O3982" s="2"/>
      <c r="R3982" t="s">
        <v>830</v>
      </c>
      <c r="U3982" t="s">
        <v>3331</v>
      </c>
      <c r="AD3982">
        <v>0</v>
      </c>
      <c r="AG3982">
        <v>0</v>
      </c>
      <c r="AP3982" s="3">
        <v>44556</v>
      </c>
      <c r="AY39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2" t="str">
        <f>data[[#This Row],[Différence en valeur]]&amp;data[[#This Row],[Année]]</f>
        <v>02021</v>
      </c>
      <c r="BC3982">
        <f>IF(COUNTIF($U$2:U3982,U3982)=COUNTIF(data[Référence principale],data[[#This Row],[Référence principale]]),COUNTIF(data[Référence principale],data[[#This Row],[Référence principale]]),)</f>
        <v>1</v>
      </c>
    </row>
    <row r="3983" spans="1:55" x14ac:dyDescent="0.25">
      <c r="A3983" t="s">
        <v>830</v>
      </c>
      <c r="G3983" t="s">
        <v>3924</v>
      </c>
      <c r="N3983" s="2"/>
      <c r="O3983" s="2"/>
      <c r="R3983" t="s">
        <v>830</v>
      </c>
      <c r="U3983" t="s">
        <v>3332</v>
      </c>
      <c r="AD3983">
        <v>0</v>
      </c>
      <c r="AG3983">
        <v>0</v>
      </c>
      <c r="AP3983" s="3">
        <v>44556</v>
      </c>
      <c r="AY39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3" t="str">
        <f>data[[#This Row],[Différence en valeur]]&amp;data[[#This Row],[Année]]</f>
        <v>02021</v>
      </c>
      <c r="BC3983">
        <f>IF(COUNTIF($U$2:U3983,U3983)=COUNTIF(data[Référence principale],data[[#This Row],[Référence principale]]),COUNTIF(data[Référence principale],data[[#This Row],[Référence principale]]),)</f>
        <v>1</v>
      </c>
    </row>
    <row r="3984" spans="1:55" x14ac:dyDescent="0.25">
      <c r="A3984" t="s">
        <v>830</v>
      </c>
      <c r="G3984" t="s">
        <v>3924</v>
      </c>
      <c r="N3984" s="2"/>
      <c r="O3984" s="2"/>
      <c r="R3984" t="s">
        <v>830</v>
      </c>
      <c r="U3984" t="s">
        <v>166</v>
      </c>
      <c r="AD3984">
        <v>0</v>
      </c>
      <c r="AG3984">
        <v>0</v>
      </c>
      <c r="AP3984" s="3">
        <v>44556</v>
      </c>
      <c r="AY39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4" t="str">
        <f>data[[#This Row],[Différence en valeur]]&amp;data[[#This Row],[Année]]</f>
        <v>02021</v>
      </c>
      <c r="BC3984">
        <f>IF(COUNTIF($U$2:U3984,U3984)=COUNTIF(data[Référence principale],data[[#This Row],[Référence principale]]),COUNTIF(data[Référence principale],data[[#This Row],[Référence principale]]),)</f>
        <v>2</v>
      </c>
    </row>
    <row r="3985" spans="1:55" x14ac:dyDescent="0.25">
      <c r="A3985" t="s">
        <v>830</v>
      </c>
      <c r="G3985" t="s">
        <v>3924</v>
      </c>
      <c r="N3985" s="2"/>
      <c r="O3985" s="2"/>
      <c r="R3985" t="s">
        <v>830</v>
      </c>
      <c r="U3985" t="s">
        <v>184</v>
      </c>
      <c r="AD3985">
        <v>0</v>
      </c>
      <c r="AG3985">
        <v>0</v>
      </c>
      <c r="AP3985" s="3">
        <v>44556</v>
      </c>
      <c r="AY39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5" t="str">
        <f>data[[#This Row],[Différence en valeur]]&amp;data[[#This Row],[Année]]</f>
        <v>02021</v>
      </c>
      <c r="BC3985">
        <f>IF(COUNTIF($U$2:U3985,U3985)=COUNTIF(data[Référence principale],data[[#This Row],[Référence principale]]),COUNTIF(data[Référence principale],data[[#This Row],[Référence principale]]),)</f>
        <v>2</v>
      </c>
    </row>
    <row r="3986" spans="1:55" x14ac:dyDescent="0.25">
      <c r="A3986" t="s">
        <v>830</v>
      </c>
      <c r="G3986" t="s">
        <v>3924</v>
      </c>
      <c r="N3986" s="2"/>
      <c r="O3986" s="2"/>
      <c r="R3986" t="s">
        <v>830</v>
      </c>
      <c r="U3986" t="s">
        <v>185</v>
      </c>
      <c r="AD3986">
        <v>0</v>
      </c>
      <c r="AG3986">
        <v>0</v>
      </c>
      <c r="AP3986" s="3">
        <v>44556</v>
      </c>
      <c r="AY39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6" t="str">
        <f>data[[#This Row],[Différence en valeur]]&amp;data[[#This Row],[Année]]</f>
        <v>02021</v>
      </c>
      <c r="BC3986">
        <f>IF(COUNTIF($U$2:U3986,U3986)=COUNTIF(data[Référence principale],data[[#This Row],[Référence principale]]),COUNTIF(data[Référence principale],data[[#This Row],[Référence principale]]),)</f>
        <v>2</v>
      </c>
    </row>
    <row r="3987" spans="1:55" x14ac:dyDescent="0.25">
      <c r="A3987" t="s">
        <v>830</v>
      </c>
      <c r="G3987" t="s">
        <v>3924</v>
      </c>
      <c r="N3987" s="2"/>
      <c r="O3987" s="2"/>
      <c r="R3987" t="s">
        <v>830</v>
      </c>
      <c r="U3987" t="s">
        <v>3333</v>
      </c>
      <c r="AD3987">
        <v>0</v>
      </c>
      <c r="AG3987">
        <v>0</v>
      </c>
      <c r="AP3987" s="3">
        <v>44556</v>
      </c>
      <c r="AY39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7" t="str">
        <f>data[[#This Row],[Différence en valeur]]&amp;data[[#This Row],[Année]]</f>
        <v>02021</v>
      </c>
      <c r="BC3987">
        <f>IF(COUNTIF($U$2:U3987,U3987)=COUNTIF(data[Référence principale],data[[#This Row],[Référence principale]]),COUNTIF(data[Référence principale],data[[#This Row],[Référence principale]]),)</f>
        <v>0</v>
      </c>
    </row>
    <row r="3988" spans="1:55" x14ac:dyDescent="0.25">
      <c r="A3988" t="s">
        <v>830</v>
      </c>
      <c r="G3988" t="s">
        <v>3924</v>
      </c>
      <c r="N3988" s="2"/>
      <c r="O3988" s="2"/>
      <c r="R3988" t="s">
        <v>830</v>
      </c>
      <c r="U3988" t="s">
        <v>3334</v>
      </c>
      <c r="AD3988">
        <v>7</v>
      </c>
      <c r="AG3988">
        <v>3.052</v>
      </c>
      <c r="AP3988" s="3">
        <v>44556</v>
      </c>
      <c r="AY39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8" t="str">
        <f>data[[#This Row],[Différence en valeur]]&amp;data[[#This Row],[Année]]</f>
        <v>3.0522021</v>
      </c>
      <c r="BC3988">
        <f>IF(COUNTIF($U$2:U3988,U3988)=COUNTIF(data[Référence principale],data[[#This Row],[Référence principale]]),COUNTIF(data[Référence principale],data[[#This Row],[Référence principale]]),)</f>
        <v>1</v>
      </c>
    </row>
    <row r="3989" spans="1:55" x14ac:dyDescent="0.25">
      <c r="A3989" t="s">
        <v>830</v>
      </c>
      <c r="G3989" t="s">
        <v>3924</v>
      </c>
      <c r="N3989" s="2"/>
      <c r="O3989" s="2"/>
      <c r="R3989" t="s">
        <v>830</v>
      </c>
      <c r="U3989" t="s">
        <v>106</v>
      </c>
      <c r="AD3989">
        <v>0</v>
      </c>
      <c r="AG3989">
        <v>0</v>
      </c>
      <c r="AP3989" s="3">
        <v>44556</v>
      </c>
      <c r="AY39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89" t="str">
        <f>data[[#This Row],[Différence en valeur]]&amp;data[[#This Row],[Année]]</f>
        <v>02021</v>
      </c>
      <c r="BC3989">
        <f>IF(COUNTIF($U$2:U3989,U3989)=COUNTIF(data[Référence principale],data[[#This Row],[Référence principale]]),COUNTIF(data[Référence principale],data[[#This Row],[Référence principale]]),)</f>
        <v>2</v>
      </c>
    </row>
    <row r="3990" spans="1:55" x14ac:dyDescent="0.25">
      <c r="A3990" t="s">
        <v>830</v>
      </c>
      <c r="G3990" t="s">
        <v>3924</v>
      </c>
      <c r="N3990" s="2"/>
      <c r="O3990" s="2"/>
      <c r="R3990" t="s">
        <v>830</v>
      </c>
      <c r="U3990" t="s">
        <v>3335</v>
      </c>
      <c r="AD3990">
        <v>-18</v>
      </c>
      <c r="AG3990">
        <v>-124.56</v>
      </c>
      <c r="AP3990" s="3">
        <v>44556</v>
      </c>
      <c r="AY39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0" t="str">
        <f>data[[#This Row],[Différence en valeur]]&amp;data[[#This Row],[Année]]</f>
        <v>-124.562021</v>
      </c>
      <c r="BC3990">
        <f>IF(COUNTIF($U$2:U3990,U3990)=COUNTIF(data[Référence principale],data[[#This Row],[Référence principale]]),COUNTIF(data[Référence principale],data[[#This Row],[Référence principale]]),)</f>
        <v>1</v>
      </c>
    </row>
    <row r="3991" spans="1:55" x14ac:dyDescent="0.25">
      <c r="A3991" t="s">
        <v>830</v>
      </c>
      <c r="G3991" t="s">
        <v>3924</v>
      </c>
      <c r="N3991" s="2"/>
      <c r="O3991" s="2"/>
      <c r="R3991" t="s">
        <v>830</v>
      </c>
      <c r="U3991" t="s">
        <v>3336</v>
      </c>
      <c r="AD3991">
        <v>0</v>
      </c>
      <c r="AG3991">
        <v>0</v>
      </c>
      <c r="AP3991" s="3">
        <v>44556</v>
      </c>
      <c r="AY39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1" t="str">
        <f>data[[#This Row],[Différence en valeur]]&amp;data[[#This Row],[Année]]</f>
        <v>02021</v>
      </c>
      <c r="BC3991">
        <f>IF(COUNTIF($U$2:U3991,U3991)=COUNTIF(data[Référence principale],data[[#This Row],[Référence principale]]),COUNTIF(data[Référence principale],data[[#This Row],[Référence principale]]),)</f>
        <v>1</v>
      </c>
    </row>
    <row r="3992" spans="1:55" x14ac:dyDescent="0.25">
      <c r="A3992" t="s">
        <v>830</v>
      </c>
      <c r="G3992" t="s">
        <v>3924</v>
      </c>
      <c r="N3992" s="2"/>
      <c r="O3992" s="2"/>
      <c r="R3992" t="s">
        <v>830</v>
      </c>
      <c r="U3992" t="s">
        <v>3337</v>
      </c>
      <c r="AD3992">
        <v>0</v>
      </c>
      <c r="AG3992">
        <v>0</v>
      </c>
      <c r="AP3992" s="3">
        <v>44556</v>
      </c>
      <c r="AY39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2" t="str">
        <f>data[[#This Row],[Différence en valeur]]&amp;data[[#This Row],[Année]]</f>
        <v>02021</v>
      </c>
      <c r="BC3992">
        <f>IF(COUNTIF($U$2:U3992,U3992)=COUNTIF(data[Référence principale],data[[#This Row],[Référence principale]]),COUNTIF(data[Référence principale],data[[#This Row],[Référence principale]]),)</f>
        <v>1</v>
      </c>
    </row>
    <row r="3993" spans="1:55" x14ac:dyDescent="0.25">
      <c r="A3993" t="s">
        <v>830</v>
      </c>
      <c r="G3993" t="s">
        <v>3924</v>
      </c>
      <c r="N3993" s="2"/>
      <c r="O3993" s="2"/>
      <c r="R3993" t="s">
        <v>830</v>
      </c>
      <c r="U3993" t="s">
        <v>3338</v>
      </c>
      <c r="AD3993">
        <v>0</v>
      </c>
      <c r="AG3993">
        <v>0</v>
      </c>
      <c r="AP3993" s="3">
        <v>44556</v>
      </c>
      <c r="AY39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3" t="str">
        <f>data[[#This Row],[Différence en valeur]]&amp;data[[#This Row],[Année]]</f>
        <v>02021</v>
      </c>
      <c r="BC3993">
        <f>IF(COUNTIF($U$2:U3993,U3993)=COUNTIF(data[Référence principale],data[[#This Row],[Référence principale]]),COUNTIF(data[Référence principale],data[[#This Row],[Référence principale]]),)</f>
        <v>1</v>
      </c>
    </row>
    <row r="3994" spans="1:55" x14ac:dyDescent="0.25">
      <c r="A3994" t="s">
        <v>830</v>
      </c>
      <c r="G3994" t="s">
        <v>3924</v>
      </c>
      <c r="N3994" s="2"/>
      <c r="O3994" s="2"/>
      <c r="R3994" t="s">
        <v>830</v>
      </c>
      <c r="U3994" t="s">
        <v>3339</v>
      </c>
      <c r="AD3994">
        <v>1</v>
      </c>
      <c r="AG3994">
        <v>34.266800000000003</v>
      </c>
      <c r="AP3994" s="3">
        <v>44556</v>
      </c>
      <c r="AY39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4" t="str">
        <f>data[[#This Row],[Différence en valeur]]&amp;data[[#This Row],[Année]]</f>
        <v>34.26682021</v>
      </c>
      <c r="BC3994">
        <f>IF(COUNTIF($U$2:U3994,U3994)=COUNTIF(data[Référence principale],data[[#This Row],[Référence principale]]),COUNTIF(data[Référence principale],data[[#This Row],[Référence principale]]),)</f>
        <v>1</v>
      </c>
    </row>
    <row r="3995" spans="1:55" x14ac:dyDescent="0.25">
      <c r="A3995" t="s">
        <v>830</v>
      </c>
      <c r="G3995" t="s">
        <v>3924</v>
      </c>
      <c r="N3995" s="2"/>
      <c r="O3995" s="2"/>
      <c r="R3995" t="s">
        <v>830</v>
      </c>
      <c r="U3995" t="s">
        <v>3340</v>
      </c>
      <c r="AD3995">
        <v>0</v>
      </c>
      <c r="AG3995">
        <v>0</v>
      </c>
      <c r="AP3995" s="3">
        <v>44556</v>
      </c>
      <c r="AY39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5" t="str">
        <f>data[[#This Row],[Différence en valeur]]&amp;data[[#This Row],[Année]]</f>
        <v>02021</v>
      </c>
      <c r="BC3995">
        <f>IF(COUNTIF($U$2:U3995,U3995)=COUNTIF(data[Référence principale],data[[#This Row],[Référence principale]]),COUNTIF(data[Référence principale],data[[#This Row],[Référence principale]]),)</f>
        <v>1</v>
      </c>
    </row>
    <row r="3996" spans="1:55" x14ac:dyDescent="0.25">
      <c r="A3996" t="s">
        <v>830</v>
      </c>
      <c r="G3996" t="s">
        <v>3924</v>
      </c>
      <c r="N3996" s="2"/>
      <c r="O3996" s="2"/>
      <c r="R3996" t="s">
        <v>830</v>
      </c>
      <c r="U3996" t="s">
        <v>3341</v>
      </c>
      <c r="AD3996">
        <v>1</v>
      </c>
      <c r="AG3996">
        <v>0.26390000000000002</v>
      </c>
      <c r="AP3996" s="3">
        <v>44556</v>
      </c>
      <c r="AY39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6" t="str">
        <f>data[[#This Row],[Différence en valeur]]&amp;data[[#This Row],[Année]]</f>
        <v>0.26392021</v>
      </c>
      <c r="BC3996">
        <f>IF(COUNTIF($U$2:U3996,U3996)=COUNTIF(data[Référence principale],data[[#This Row],[Référence principale]]),COUNTIF(data[Référence principale],data[[#This Row],[Référence principale]]),)</f>
        <v>1</v>
      </c>
    </row>
    <row r="3997" spans="1:55" x14ac:dyDescent="0.25">
      <c r="A3997" t="s">
        <v>830</v>
      </c>
      <c r="G3997" t="s">
        <v>3924</v>
      </c>
      <c r="N3997" s="2"/>
      <c r="O3997" s="2"/>
      <c r="R3997" t="s">
        <v>830</v>
      </c>
      <c r="U3997" t="s">
        <v>3342</v>
      </c>
      <c r="AD3997">
        <v>-1</v>
      </c>
      <c r="AG3997">
        <v>-0.24</v>
      </c>
      <c r="AP3997" s="3">
        <v>44556</v>
      </c>
      <c r="AY39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7" t="str">
        <f>data[[#This Row],[Différence en valeur]]&amp;data[[#This Row],[Année]]</f>
        <v>-0.242021</v>
      </c>
      <c r="BC3997">
        <f>IF(COUNTIF($U$2:U3997,U3997)=COUNTIF(data[Référence principale],data[[#This Row],[Référence principale]]),COUNTIF(data[Référence principale],data[[#This Row],[Référence principale]]),)</f>
        <v>1</v>
      </c>
    </row>
    <row r="3998" spans="1:55" x14ac:dyDescent="0.25">
      <c r="A3998" t="s">
        <v>830</v>
      </c>
      <c r="G3998" t="s">
        <v>3924</v>
      </c>
      <c r="N3998" s="2"/>
      <c r="O3998" s="2"/>
      <c r="R3998" t="s">
        <v>830</v>
      </c>
      <c r="U3998" t="s">
        <v>3343</v>
      </c>
      <c r="AD3998">
        <v>0</v>
      </c>
      <c r="AG3998">
        <v>0</v>
      </c>
      <c r="AP3998" s="3">
        <v>44556</v>
      </c>
      <c r="AY39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8" t="str">
        <f>data[[#This Row],[Différence en valeur]]&amp;data[[#This Row],[Année]]</f>
        <v>02021</v>
      </c>
      <c r="BC3998">
        <f>IF(COUNTIF($U$2:U3998,U3998)=COUNTIF(data[Référence principale],data[[#This Row],[Référence principale]]),COUNTIF(data[Référence principale],data[[#This Row],[Référence principale]]),)</f>
        <v>1</v>
      </c>
    </row>
    <row r="3999" spans="1:55" x14ac:dyDescent="0.25">
      <c r="A3999" t="s">
        <v>830</v>
      </c>
      <c r="G3999" t="s">
        <v>3924</v>
      </c>
      <c r="N3999" s="2"/>
      <c r="O3999" s="2"/>
      <c r="R3999" t="s">
        <v>830</v>
      </c>
      <c r="U3999" t="s">
        <v>3344</v>
      </c>
      <c r="AD3999">
        <v>1</v>
      </c>
      <c r="AG3999">
        <v>15.006600000000001</v>
      </c>
      <c r="AP3999" s="3">
        <v>44556</v>
      </c>
      <c r="AY39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39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3999" t="str">
        <f>data[[#This Row],[Différence en valeur]]&amp;data[[#This Row],[Année]]</f>
        <v>15.00662021</v>
      </c>
      <c r="BC3999">
        <f>IF(COUNTIF($U$2:U3999,U3999)=COUNTIF(data[Référence principale],data[[#This Row],[Référence principale]]),COUNTIF(data[Référence principale],data[[#This Row],[Référence principale]]),)</f>
        <v>1</v>
      </c>
    </row>
    <row r="4000" spans="1:55" x14ac:dyDescent="0.25">
      <c r="A4000" t="s">
        <v>830</v>
      </c>
      <c r="G4000" t="s">
        <v>3924</v>
      </c>
      <c r="N4000" s="2"/>
      <c r="O4000" s="2"/>
      <c r="R4000" t="s">
        <v>830</v>
      </c>
      <c r="U4000" t="s">
        <v>3345</v>
      </c>
      <c r="AD4000">
        <v>0</v>
      </c>
      <c r="AG4000">
        <v>0</v>
      </c>
      <c r="AP4000" s="3">
        <v>44556</v>
      </c>
      <c r="AY40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0" t="str">
        <f>data[[#This Row],[Différence en valeur]]&amp;data[[#This Row],[Année]]</f>
        <v>02021</v>
      </c>
      <c r="BC4000">
        <f>IF(COUNTIF($U$2:U4000,U4000)=COUNTIF(data[Référence principale],data[[#This Row],[Référence principale]]),COUNTIF(data[Référence principale],data[[#This Row],[Référence principale]]),)</f>
        <v>1</v>
      </c>
    </row>
    <row r="4001" spans="1:55" x14ac:dyDescent="0.25">
      <c r="A4001" t="s">
        <v>830</v>
      </c>
      <c r="G4001" t="s">
        <v>3924</v>
      </c>
      <c r="N4001" s="2"/>
      <c r="O4001" s="2"/>
      <c r="R4001" t="s">
        <v>830</v>
      </c>
      <c r="U4001" t="s">
        <v>315</v>
      </c>
      <c r="AD4001">
        <v>0</v>
      </c>
      <c r="AG4001">
        <v>0</v>
      </c>
      <c r="AP4001" s="3">
        <v>44556</v>
      </c>
      <c r="AY40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1" t="str">
        <f>data[[#This Row],[Différence en valeur]]&amp;data[[#This Row],[Année]]</f>
        <v>02021</v>
      </c>
      <c r="BC4001">
        <f>IF(COUNTIF($U$2:U4001,U4001)=COUNTIF(data[Référence principale],data[[#This Row],[Référence principale]]),COUNTIF(data[Référence principale],data[[#This Row],[Référence principale]]),)</f>
        <v>2</v>
      </c>
    </row>
    <row r="4002" spans="1:55" x14ac:dyDescent="0.25">
      <c r="A4002" t="s">
        <v>830</v>
      </c>
      <c r="G4002" t="s">
        <v>3924</v>
      </c>
      <c r="N4002" s="2"/>
      <c r="O4002" s="2"/>
      <c r="R4002" t="s">
        <v>830</v>
      </c>
      <c r="U4002" t="s">
        <v>3346</v>
      </c>
      <c r="AD4002">
        <v>0</v>
      </c>
      <c r="AG4002">
        <v>0</v>
      </c>
      <c r="AP4002" s="3">
        <v>44556</v>
      </c>
      <c r="AY40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2" t="str">
        <f>data[[#This Row],[Différence en valeur]]&amp;data[[#This Row],[Année]]</f>
        <v>02021</v>
      </c>
      <c r="BC4002">
        <f>IF(COUNTIF($U$2:U4002,U4002)=COUNTIF(data[Référence principale],data[[#This Row],[Référence principale]]),COUNTIF(data[Référence principale],data[[#This Row],[Référence principale]]),)</f>
        <v>1</v>
      </c>
    </row>
    <row r="4003" spans="1:55" x14ac:dyDescent="0.25">
      <c r="A4003" t="s">
        <v>830</v>
      </c>
      <c r="G4003" t="s">
        <v>3924</v>
      </c>
      <c r="N4003" s="2"/>
      <c r="O4003" s="2"/>
      <c r="R4003" t="s">
        <v>830</v>
      </c>
      <c r="U4003" t="s">
        <v>3347</v>
      </c>
      <c r="AD4003">
        <v>0</v>
      </c>
      <c r="AG4003">
        <v>0</v>
      </c>
      <c r="AP4003" s="3">
        <v>44556</v>
      </c>
      <c r="AY40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3" t="str">
        <f>data[[#This Row],[Différence en valeur]]&amp;data[[#This Row],[Année]]</f>
        <v>02021</v>
      </c>
      <c r="BC4003">
        <f>IF(COUNTIF($U$2:U4003,U4003)=COUNTIF(data[Référence principale],data[[#This Row],[Référence principale]]),COUNTIF(data[Référence principale],data[[#This Row],[Référence principale]]),)</f>
        <v>1</v>
      </c>
    </row>
    <row r="4004" spans="1:55" x14ac:dyDescent="0.25">
      <c r="A4004" t="s">
        <v>830</v>
      </c>
      <c r="G4004" t="s">
        <v>3924</v>
      </c>
      <c r="N4004" s="2"/>
      <c r="O4004" s="2"/>
      <c r="R4004" t="s">
        <v>830</v>
      </c>
      <c r="U4004" t="s">
        <v>3348</v>
      </c>
      <c r="AD4004">
        <v>0</v>
      </c>
      <c r="AG4004">
        <v>0</v>
      </c>
      <c r="AP4004" s="3">
        <v>44556</v>
      </c>
      <c r="AY40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4" t="str">
        <f>data[[#This Row],[Différence en valeur]]&amp;data[[#This Row],[Année]]</f>
        <v>02021</v>
      </c>
      <c r="BC4004">
        <f>IF(COUNTIF($U$2:U4004,U4004)=COUNTIF(data[Référence principale],data[[#This Row],[Référence principale]]),COUNTIF(data[Référence principale],data[[#This Row],[Référence principale]]),)</f>
        <v>0</v>
      </c>
    </row>
    <row r="4005" spans="1:55" x14ac:dyDescent="0.25">
      <c r="A4005" t="s">
        <v>830</v>
      </c>
      <c r="G4005" t="s">
        <v>3924</v>
      </c>
      <c r="N4005" s="2"/>
      <c r="O4005" s="2"/>
      <c r="R4005" t="s">
        <v>830</v>
      </c>
      <c r="U4005" t="s">
        <v>3348</v>
      </c>
      <c r="AD4005">
        <v>0</v>
      </c>
      <c r="AG4005">
        <v>0</v>
      </c>
      <c r="AP4005" s="3">
        <v>44556</v>
      </c>
      <c r="AY40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5" t="str">
        <f>data[[#This Row],[Différence en valeur]]&amp;data[[#This Row],[Année]]</f>
        <v>02021</v>
      </c>
      <c r="BC4005">
        <f>IF(COUNTIF($U$2:U4005,U4005)=COUNTIF(data[Référence principale],data[[#This Row],[Référence principale]]),COUNTIF(data[Référence principale],data[[#This Row],[Référence principale]]),)</f>
        <v>2</v>
      </c>
    </row>
    <row r="4006" spans="1:55" x14ac:dyDescent="0.25">
      <c r="A4006" t="s">
        <v>830</v>
      </c>
      <c r="G4006" t="s">
        <v>3924</v>
      </c>
      <c r="N4006" s="2"/>
      <c r="O4006" s="2"/>
      <c r="R4006" t="s">
        <v>830</v>
      </c>
      <c r="U4006" t="s">
        <v>3349</v>
      </c>
      <c r="AD4006">
        <v>0</v>
      </c>
      <c r="AG4006">
        <v>0</v>
      </c>
      <c r="AP4006" s="3">
        <v>44556</v>
      </c>
      <c r="AY40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6" t="str">
        <f>data[[#This Row],[Différence en valeur]]&amp;data[[#This Row],[Année]]</f>
        <v>02021</v>
      </c>
      <c r="BC4006">
        <f>IF(COUNTIF($U$2:U4006,U4006)=COUNTIF(data[Référence principale],data[[#This Row],[Référence principale]]),COUNTIF(data[Référence principale],data[[#This Row],[Référence principale]]),)</f>
        <v>1</v>
      </c>
    </row>
    <row r="4007" spans="1:55" x14ac:dyDescent="0.25">
      <c r="A4007" t="s">
        <v>830</v>
      </c>
      <c r="G4007" t="s">
        <v>3924</v>
      </c>
      <c r="N4007" s="2"/>
      <c r="O4007" s="2"/>
      <c r="R4007" t="s">
        <v>830</v>
      </c>
      <c r="U4007" t="s">
        <v>3350</v>
      </c>
      <c r="AD4007">
        <v>0</v>
      </c>
      <c r="AG4007">
        <v>0</v>
      </c>
      <c r="AP4007" s="3">
        <v>44556</v>
      </c>
      <c r="AY40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7" t="str">
        <f>data[[#This Row],[Différence en valeur]]&amp;data[[#This Row],[Année]]</f>
        <v>02021</v>
      </c>
      <c r="BC4007">
        <f>IF(COUNTIF($U$2:U4007,U4007)=COUNTIF(data[Référence principale],data[[#This Row],[Référence principale]]),COUNTIF(data[Référence principale],data[[#This Row],[Référence principale]]),)</f>
        <v>1</v>
      </c>
    </row>
    <row r="4008" spans="1:55" x14ac:dyDescent="0.25">
      <c r="A4008" t="s">
        <v>830</v>
      </c>
      <c r="G4008" t="s">
        <v>3924</v>
      </c>
      <c r="N4008" s="2"/>
      <c r="O4008" s="2"/>
      <c r="R4008" t="s">
        <v>830</v>
      </c>
      <c r="U4008" t="s">
        <v>3351</v>
      </c>
      <c r="AD4008">
        <v>0</v>
      </c>
      <c r="AG4008">
        <v>0</v>
      </c>
      <c r="AP4008" s="3">
        <v>44556</v>
      </c>
      <c r="AY40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8" t="str">
        <f>data[[#This Row],[Différence en valeur]]&amp;data[[#This Row],[Année]]</f>
        <v>02021</v>
      </c>
      <c r="BC4008">
        <f>IF(COUNTIF($U$2:U4008,U4008)=COUNTIF(data[Référence principale],data[[#This Row],[Référence principale]]),COUNTIF(data[Référence principale],data[[#This Row],[Référence principale]]),)</f>
        <v>1</v>
      </c>
    </row>
    <row r="4009" spans="1:55" x14ac:dyDescent="0.25">
      <c r="A4009" t="s">
        <v>830</v>
      </c>
      <c r="G4009" t="s">
        <v>3924</v>
      </c>
      <c r="N4009" s="2"/>
      <c r="O4009" s="2"/>
      <c r="R4009" t="s">
        <v>830</v>
      </c>
      <c r="U4009" t="s">
        <v>3352</v>
      </c>
      <c r="AD4009">
        <v>0</v>
      </c>
      <c r="AG4009">
        <v>0</v>
      </c>
      <c r="AP4009" s="3">
        <v>44556</v>
      </c>
      <c r="AY40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09" t="str">
        <f>data[[#This Row],[Différence en valeur]]&amp;data[[#This Row],[Année]]</f>
        <v>02021</v>
      </c>
      <c r="BC4009">
        <f>IF(COUNTIF($U$2:U4009,U4009)=COUNTIF(data[Référence principale],data[[#This Row],[Référence principale]]),COUNTIF(data[Référence principale],data[[#This Row],[Référence principale]]),)</f>
        <v>1</v>
      </c>
    </row>
    <row r="4010" spans="1:55" x14ac:dyDescent="0.25">
      <c r="A4010" t="s">
        <v>830</v>
      </c>
      <c r="G4010" t="s">
        <v>3924</v>
      </c>
      <c r="N4010" s="2"/>
      <c r="O4010" s="2"/>
      <c r="R4010" t="s">
        <v>830</v>
      </c>
      <c r="U4010" t="s">
        <v>3353</v>
      </c>
      <c r="AD4010">
        <v>0</v>
      </c>
      <c r="AG4010">
        <v>0</v>
      </c>
      <c r="AP4010" s="3">
        <v>44556</v>
      </c>
      <c r="AY40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0" t="str">
        <f>data[[#This Row],[Différence en valeur]]&amp;data[[#This Row],[Année]]</f>
        <v>02021</v>
      </c>
      <c r="BC4010">
        <f>IF(COUNTIF($U$2:U4010,U4010)=COUNTIF(data[Référence principale],data[[#This Row],[Référence principale]]),COUNTIF(data[Référence principale],data[[#This Row],[Référence principale]]),)</f>
        <v>1</v>
      </c>
    </row>
    <row r="4011" spans="1:55" x14ac:dyDescent="0.25">
      <c r="A4011" t="s">
        <v>830</v>
      </c>
      <c r="G4011" t="s">
        <v>3924</v>
      </c>
      <c r="N4011" s="2"/>
      <c r="O4011" s="2"/>
      <c r="R4011" t="s">
        <v>830</v>
      </c>
      <c r="U4011" t="s">
        <v>3354</v>
      </c>
      <c r="AD4011">
        <v>0</v>
      </c>
      <c r="AG4011">
        <v>0</v>
      </c>
      <c r="AP4011" s="3">
        <v>44556</v>
      </c>
      <c r="AY40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1" t="str">
        <f>data[[#This Row],[Différence en valeur]]&amp;data[[#This Row],[Année]]</f>
        <v>02021</v>
      </c>
      <c r="BC4011">
        <f>IF(COUNTIF($U$2:U4011,U4011)=COUNTIF(data[Référence principale],data[[#This Row],[Référence principale]]),COUNTIF(data[Référence principale],data[[#This Row],[Référence principale]]),)</f>
        <v>1</v>
      </c>
    </row>
    <row r="4012" spans="1:55" x14ac:dyDescent="0.25">
      <c r="A4012" t="s">
        <v>830</v>
      </c>
      <c r="G4012" t="s">
        <v>3924</v>
      </c>
      <c r="N4012" s="2"/>
      <c r="O4012" s="2"/>
      <c r="R4012" t="s">
        <v>830</v>
      </c>
      <c r="U4012" t="s">
        <v>3355</v>
      </c>
      <c r="AD4012">
        <v>-60</v>
      </c>
      <c r="AG4012">
        <v>-51</v>
      </c>
      <c r="AP4012" s="3">
        <v>44556</v>
      </c>
      <c r="AY40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2" t="str">
        <f>data[[#This Row],[Différence en valeur]]&amp;data[[#This Row],[Année]]</f>
        <v>-512021</v>
      </c>
      <c r="BC4012">
        <f>IF(COUNTIF($U$2:U4012,U4012)=COUNTIF(data[Référence principale],data[[#This Row],[Référence principale]]),COUNTIF(data[Référence principale],data[[#This Row],[Référence principale]]),)</f>
        <v>1</v>
      </c>
    </row>
    <row r="4013" spans="1:55" x14ac:dyDescent="0.25">
      <c r="A4013" t="s">
        <v>830</v>
      </c>
      <c r="G4013" t="s">
        <v>3924</v>
      </c>
      <c r="N4013" s="2"/>
      <c r="O4013" s="2"/>
      <c r="R4013" t="s">
        <v>830</v>
      </c>
      <c r="U4013" t="s">
        <v>3356</v>
      </c>
      <c r="AD4013">
        <v>0</v>
      </c>
      <c r="AG4013">
        <v>0</v>
      </c>
      <c r="AP4013" s="3">
        <v>44556</v>
      </c>
      <c r="AY40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3" t="str">
        <f>data[[#This Row],[Différence en valeur]]&amp;data[[#This Row],[Année]]</f>
        <v>02021</v>
      </c>
      <c r="BC4013">
        <f>IF(COUNTIF($U$2:U4013,U4013)=COUNTIF(data[Référence principale],data[[#This Row],[Référence principale]]),COUNTIF(data[Référence principale],data[[#This Row],[Référence principale]]),)</f>
        <v>1</v>
      </c>
    </row>
    <row r="4014" spans="1:55" x14ac:dyDescent="0.25">
      <c r="A4014" t="s">
        <v>830</v>
      </c>
      <c r="G4014" t="s">
        <v>3924</v>
      </c>
      <c r="N4014" s="2"/>
      <c r="O4014" s="2"/>
      <c r="R4014" t="s">
        <v>830</v>
      </c>
      <c r="U4014" t="s">
        <v>3357</v>
      </c>
      <c r="AD4014">
        <v>0</v>
      </c>
      <c r="AG4014">
        <v>0</v>
      </c>
      <c r="AP4014" s="3">
        <v>44556</v>
      </c>
      <c r="AY40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4" t="str">
        <f>data[[#This Row],[Différence en valeur]]&amp;data[[#This Row],[Année]]</f>
        <v>02021</v>
      </c>
      <c r="BC4014">
        <f>IF(COUNTIF($U$2:U4014,U4014)=COUNTIF(data[Référence principale],data[[#This Row],[Référence principale]]),COUNTIF(data[Référence principale],data[[#This Row],[Référence principale]]),)</f>
        <v>1</v>
      </c>
    </row>
    <row r="4015" spans="1:55" x14ac:dyDescent="0.25">
      <c r="A4015" t="s">
        <v>830</v>
      </c>
      <c r="G4015" t="s">
        <v>3924</v>
      </c>
      <c r="N4015" s="2"/>
      <c r="O4015" s="2"/>
      <c r="R4015" t="s">
        <v>830</v>
      </c>
      <c r="U4015" t="s">
        <v>3358</v>
      </c>
      <c r="AD4015">
        <v>0</v>
      </c>
      <c r="AG4015">
        <v>0</v>
      </c>
      <c r="AP4015" s="3">
        <v>44556</v>
      </c>
      <c r="AY40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5" t="str">
        <f>data[[#This Row],[Différence en valeur]]&amp;data[[#This Row],[Année]]</f>
        <v>02021</v>
      </c>
      <c r="BC4015">
        <f>IF(COUNTIF($U$2:U4015,U4015)=COUNTIF(data[Référence principale],data[[#This Row],[Référence principale]]),COUNTIF(data[Référence principale],data[[#This Row],[Référence principale]]),)</f>
        <v>1</v>
      </c>
    </row>
    <row r="4016" spans="1:55" x14ac:dyDescent="0.25">
      <c r="A4016" t="s">
        <v>830</v>
      </c>
      <c r="G4016" t="s">
        <v>3924</v>
      </c>
      <c r="N4016" s="2"/>
      <c r="O4016" s="2"/>
      <c r="R4016" t="s">
        <v>830</v>
      </c>
      <c r="U4016" t="s">
        <v>3359</v>
      </c>
      <c r="AD4016">
        <v>0</v>
      </c>
      <c r="AG4016">
        <v>0</v>
      </c>
      <c r="AP4016" s="3">
        <v>44556</v>
      </c>
      <c r="AY40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6" t="str">
        <f>data[[#This Row],[Différence en valeur]]&amp;data[[#This Row],[Année]]</f>
        <v>02021</v>
      </c>
      <c r="BC4016">
        <f>IF(COUNTIF($U$2:U4016,U4016)=COUNTIF(data[Référence principale],data[[#This Row],[Référence principale]]),COUNTIF(data[Référence principale],data[[#This Row],[Référence principale]]),)</f>
        <v>1</v>
      </c>
    </row>
    <row r="4017" spans="1:55" x14ac:dyDescent="0.25">
      <c r="A4017" t="s">
        <v>830</v>
      </c>
      <c r="G4017" t="s">
        <v>3924</v>
      </c>
      <c r="N4017" s="2"/>
      <c r="O4017" s="2"/>
      <c r="R4017" t="s">
        <v>830</v>
      </c>
      <c r="U4017" t="s">
        <v>3360</v>
      </c>
      <c r="AD4017">
        <v>0</v>
      </c>
      <c r="AG4017">
        <v>0</v>
      </c>
      <c r="AP4017" s="3">
        <v>44556</v>
      </c>
      <c r="AY40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7" t="str">
        <f>data[[#This Row],[Différence en valeur]]&amp;data[[#This Row],[Année]]</f>
        <v>02021</v>
      </c>
      <c r="BC4017">
        <f>IF(COUNTIF($U$2:U4017,U4017)=COUNTIF(data[Référence principale],data[[#This Row],[Référence principale]]),COUNTIF(data[Référence principale],data[[#This Row],[Référence principale]]),)</f>
        <v>1</v>
      </c>
    </row>
    <row r="4018" spans="1:55" x14ac:dyDescent="0.25">
      <c r="A4018" t="s">
        <v>830</v>
      </c>
      <c r="G4018" t="s">
        <v>3924</v>
      </c>
      <c r="N4018" s="2"/>
      <c r="O4018" s="2"/>
      <c r="R4018" t="s">
        <v>830</v>
      </c>
      <c r="U4018" t="s">
        <v>3361</v>
      </c>
      <c r="AD4018">
        <v>0</v>
      </c>
      <c r="AG4018">
        <v>0</v>
      </c>
      <c r="AP4018" s="3">
        <v>44556</v>
      </c>
      <c r="AY40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8" t="str">
        <f>data[[#This Row],[Différence en valeur]]&amp;data[[#This Row],[Année]]</f>
        <v>02021</v>
      </c>
      <c r="BC4018">
        <f>IF(COUNTIF($U$2:U4018,U4018)=COUNTIF(data[Référence principale],data[[#This Row],[Référence principale]]),COUNTIF(data[Référence principale],data[[#This Row],[Référence principale]]),)</f>
        <v>1</v>
      </c>
    </row>
    <row r="4019" spans="1:55" x14ac:dyDescent="0.25">
      <c r="A4019" t="s">
        <v>830</v>
      </c>
      <c r="G4019" t="s">
        <v>3924</v>
      </c>
      <c r="N4019" s="2"/>
      <c r="O4019" s="2"/>
      <c r="R4019" t="s">
        <v>830</v>
      </c>
      <c r="U4019" t="s">
        <v>3362</v>
      </c>
      <c r="AD4019">
        <v>0</v>
      </c>
      <c r="AG4019">
        <v>0</v>
      </c>
      <c r="AP4019" s="3">
        <v>44556</v>
      </c>
      <c r="AY40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19" t="str">
        <f>data[[#This Row],[Différence en valeur]]&amp;data[[#This Row],[Année]]</f>
        <v>02021</v>
      </c>
      <c r="BC4019">
        <f>IF(COUNTIF($U$2:U4019,U4019)=COUNTIF(data[Référence principale],data[[#This Row],[Référence principale]]),COUNTIF(data[Référence principale],data[[#This Row],[Référence principale]]),)</f>
        <v>1</v>
      </c>
    </row>
    <row r="4020" spans="1:55" x14ac:dyDescent="0.25">
      <c r="A4020" t="s">
        <v>830</v>
      </c>
      <c r="G4020" t="s">
        <v>3924</v>
      </c>
      <c r="N4020" s="2"/>
      <c r="O4020" s="2"/>
      <c r="R4020" t="s">
        <v>830</v>
      </c>
      <c r="U4020" t="s">
        <v>3363</v>
      </c>
      <c r="AD4020">
        <v>0</v>
      </c>
      <c r="AG4020">
        <v>0</v>
      </c>
      <c r="AP4020" s="3">
        <v>44556</v>
      </c>
      <c r="AY40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0" t="str">
        <f>data[[#This Row],[Différence en valeur]]&amp;data[[#This Row],[Année]]</f>
        <v>02021</v>
      </c>
      <c r="BC4020">
        <f>IF(COUNTIF($U$2:U4020,U4020)=COUNTIF(data[Référence principale],data[[#This Row],[Référence principale]]),COUNTIF(data[Référence principale],data[[#This Row],[Référence principale]]),)</f>
        <v>1</v>
      </c>
    </row>
    <row r="4021" spans="1:55" x14ac:dyDescent="0.25">
      <c r="A4021" t="s">
        <v>830</v>
      </c>
      <c r="G4021" t="s">
        <v>3924</v>
      </c>
      <c r="N4021" s="2"/>
      <c r="O4021" s="2"/>
      <c r="R4021" t="s">
        <v>830</v>
      </c>
      <c r="U4021" t="s">
        <v>3364</v>
      </c>
      <c r="AD4021">
        <v>0</v>
      </c>
      <c r="AG4021">
        <v>0</v>
      </c>
      <c r="AP4021" s="3">
        <v>44556</v>
      </c>
      <c r="AY40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1" t="str">
        <f>data[[#This Row],[Différence en valeur]]&amp;data[[#This Row],[Année]]</f>
        <v>02021</v>
      </c>
      <c r="BC4021">
        <f>IF(COUNTIF($U$2:U4021,U4021)=COUNTIF(data[Référence principale],data[[#This Row],[Référence principale]]),COUNTIF(data[Référence principale],data[[#This Row],[Référence principale]]),)</f>
        <v>1</v>
      </c>
    </row>
    <row r="4022" spans="1:55" x14ac:dyDescent="0.25">
      <c r="A4022" t="s">
        <v>830</v>
      </c>
      <c r="G4022" t="s">
        <v>3924</v>
      </c>
      <c r="N4022" s="2"/>
      <c r="O4022" s="2"/>
      <c r="R4022" t="s">
        <v>830</v>
      </c>
      <c r="U4022" t="s">
        <v>3365</v>
      </c>
      <c r="AD4022">
        <v>0</v>
      </c>
      <c r="AG4022">
        <v>0</v>
      </c>
      <c r="AP4022" s="3">
        <v>44556</v>
      </c>
      <c r="AY40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2" t="str">
        <f>data[[#This Row],[Différence en valeur]]&amp;data[[#This Row],[Année]]</f>
        <v>02021</v>
      </c>
      <c r="BC4022">
        <f>IF(COUNTIF($U$2:U4022,U4022)=COUNTIF(data[Référence principale],data[[#This Row],[Référence principale]]),COUNTIF(data[Référence principale],data[[#This Row],[Référence principale]]),)</f>
        <v>1</v>
      </c>
    </row>
    <row r="4023" spans="1:55" x14ac:dyDescent="0.25">
      <c r="A4023" t="s">
        <v>830</v>
      </c>
      <c r="G4023" t="s">
        <v>3924</v>
      </c>
      <c r="N4023" s="2"/>
      <c r="O4023" s="2"/>
      <c r="R4023" t="s">
        <v>830</v>
      </c>
      <c r="U4023" t="s">
        <v>3366</v>
      </c>
      <c r="AD4023">
        <v>-1</v>
      </c>
      <c r="AG4023">
        <v>-1.3801000000000001</v>
      </c>
      <c r="AP4023" s="3">
        <v>44556</v>
      </c>
      <c r="AY40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3" t="str">
        <f>data[[#This Row],[Différence en valeur]]&amp;data[[#This Row],[Année]]</f>
        <v>-1.38012021</v>
      </c>
      <c r="BC4023">
        <f>IF(COUNTIF($U$2:U4023,U4023)=COUNTIF(data[Référence principale],data[[#This Row],[Référence principale]]),COUNTIF(data[Référence principale],data[[#This Row],[Référence principale]]),)</f>
        <v>1</v>
      </c>
    </row>
    <row r="4024" spans="1:55" x14ac:dyDescent="0.25">
      <c r="A4024" t="s">
        <v>830</v>
      </c>
      <c r="G4024" t="s">
        <v>3924</v>
      </c>
      <c r="N4024" s="2"/>
      <c r="O4024" s="2"/>
      <c r="R4024" t="s">
        <v>830</v>
      </c>
      <c r="U4024" t="s">
        <v>505</v>
      </c>
      <c r="AD4024">
        <v>0</v>
      </c>
      <c r="AG4024">
        <v>0</v>
      </c>
      <c r="AP4024" s="3">
        <v>44556</v>
      </c>
      <c r="AY40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4" t="str">
        <f>data[[#This Row],[Différence en valeur]]&amp;data[[#This Row],[Année]]</f>
        <v>02021</v>
      </c>
      <c r="BC4024">
        <f>IF(COUNTIF($U$2:U4024,U4024)=COUNTIF(data[Référence principale],data[[#This Row],[Référence principale]]),COUNTIF(data[Référence principale],data[[#This Row],[Référence principale]]),)</f>
        <v>2</v>
      </c>
    </row>
    <row r="4025" spans="1:55" x14ac:dyDescent="0.25">
      <c r="A4025" t="s">
        <v>830</v>
      </c>
      <c r="G4025" t="s">
        <v>3924</v>
      </c>
      <c r="N4025" s="2"/>
      <c r="O4025" s="2"/>
      <c r="R4025" t="s">
        <v>830</v>
      </c>
      <c r="U4025" t="s">
        <v>3367</v>
      </c>
      <c r="AD4025">
        <v>0</v>
      </c>
      <c r="AG4025">
        <v>0</v>
      </c>
      <c r="AP4025" s="3">
        <v>44556</v>
      </c>
      <c r="AY40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5" t="str">
        <f>data[[#This Row],[Différence en valeur]]&amp;data[[#This Row],[Année]]</f>
        <v>02021</v>
      </c>
      <c r="BC4025">
        <f>IF(COUNTIF($U$2:U4025,U4025)=COUNTIF(data[Référence principale],data[[#This Row],[Référence principale]]),COUNTIF(data[Référence principale],data[[#This Row],[Référence principale]]),)</f>
        <v>1</v>
      </c>
    </row>
    <row r="4026" spans="1:55" x14ac:dyDescent="0.25">
      <c r="A4026" t="s">
        <v>830</v>
      </c>
      <c r="G4026" t="s">
        <v>3924</v>
      </c>
      <c r="N4026" s="2"/>
      <c r="O4026" s="2"/>
      <c r="R4026" t="s">
        <v>830</v>
      </c>
      <c r="U4026" t="s">
        <v>3368</v>
      </c>
      <c r="AD4026">
        <v>0</v>
      </c>
      <c r="AG4026">
        <v>0</v>
      </c>
      <c r="AP4026" s="3">
        <v>44556</v>
      </c>
      <c r="AY40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6" t="str">
        <f>data[[#This Row],[Différence en valeur]]&amp;data[[#This Row],[Année]]</f>
        <v>02021</v>
      </c>
      <c r="BC4026">
        <f>IF(COUNTIF($U$2:U4026,U4026)=COUNTIF(data[Référence principale],data[[#This Row],[Référence principale]]),COUNTIF(data[Référence principale],data[[#This Row],[Référence principale]]),)</f>
        <v>1</v>
      </c>
    </row>
    <row r="4027" spans="1:55" x14ac:dyDescent="0.25">
      <c r="A4027" t="s">
        <v>830</v>
      </c>
      <c r="G4027" t="s">
        <v>3924</v>
      </c>
      <c r="N4027" s="2"/>
      <c r="O4027" s="2"/>
      <c r="R4027" t="s">
        <v>830</v>
      </c>
      <c r="U4027" t="s">
        <v>3369</v>
      </c>
      <c r="AD4027">
        <v>0</v>
      </c>
      <c r="AG4027">
        <v>0</v>
      </c>
      <c r="AP4027" s="3">
        <v>44556</v>
      </c>
      <c r="AY40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7" t="str">
        <f>data[[#This Row],[Différence en valeur]]&amp;data[[#This Row],[Année]]</f>
        <v>02021</v>
      </c>
      <c r="BC4027">
        <f>IF(COUNTIF($U$2:U4027,U4027)=COUNTIF(data[Référence principale],data[[#This Row],[Référence principale]]),COUNTIF(data[Référence principale],data[[#This Row],[Référence principale]]),)</f>
        <v>1</v>
      </c>
    </row>
    <row r="4028" spans="1:55" x14ac:dyDescent="0.25">
      <c r="A4028" t="s">
        <v>830</v>
      </c>
      <c r="G4028" t="s">
        <v>3924</v>
      </c>
      <c r="N4028" s="2"/>
      <c r="O4028" s="2"/>
      <c r="R4028" t="s">
        <v>830</v>
      </c>
      <c r="U4028" t="s">
        <v>3370</v>
      </c>
      <c r="AD4028">
        <v>-8</v>
      </c>
      <c r="AG4028">
        <v>-30</v>
      </c>
      <c r="AP4028" s="3">
        <v>44556</v>
      </c>
      <c r="AY40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8" t="str">
        <f>data[[#This Row],[Différence en valeur]]&amp;data[[#This Row],[Année]]</f>
        <v>-302021</v>
      </c>
      <c r="BC4028">
        <f>IF(COUNTIF($U$2:U4028,U4028)=COUNTIF(data[Référence principale],data[[#This Row],[Référence principale]]),COUNTIF(data[Référence principale],data[[#This Row],[Référence principale]]),)</f>
        <v>1</v>
      </c>
    </row>
    <row r="4029" spans="1:55" x14ac:dyDescent="0.25">
      <c r="A4029" t="s">
        <v>830</v>
      </c>
      <c r="G4029" t="s">
        <v>3924</v>
      </c>
      <c r="N4029" s="2"/>
      <c r="O4029" s="2"/>
      <c r="R4029" t="s">
        <v>830</v>
      </c>
      <c r="U4029" t="s">
        <v>3371</v>
      </c>
      <c r="AD4029">
        <v>-1</v>
      </c>
      <c r="AG4029">
        <v>-71.17</v>
      </c>
      <c r="AP4029" s="3">
        <v>44556</v>
      </c>
      <c r="AY40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29" t="str">
        <f>data[[#This Row],[Différence en valeur]]&amp;data[[#This Row],[Année]]</f>
        <v>-71.172021</v>
      </c>
      <c r="BC4029">
        <f>IF(COUNTIF($U$2:U4029,U4029)=COUNTIF(data[Référence principale],data[[#This Row],[Référence principale]]),COUNTIF(data[Référence principale],data[[#This Row],[Référence principale]]),)</f>
        <v>1</v>
      </c>
    </row>
    <row r="4030" spans="1:55" x14ac:dyDescent="0.25">
      <c r="A4030" t="s">
        <v>830</v>
      </c>
      <c r="G4030" t="s">
        <v>3924</v>
      </c>
      <c r="N4030" s="2"/>
      <c r="O4030" s="2"/>
      <c r="R4030" t="s">
        <v>830</v>
      </c>
      <c r="U4030" t="s">
        <v>3372</v>
      </c>
      <c r="AD4030">
        <v>-3</v>
      </c>
      <c r="AG4030">
        <v>-42.920099999999998</v>
      </c>
      <c r="AP4030" s="3">
        <v>44556</v>
      </c>
      <c r="AY40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0" t="str">
        <f>data[[#This Row],[Différence en valeur]]&amp;data[[#This Row],[Année]]</f>
        <v>-42.92012021</v>
      </c>
      <c r="BC4030">
        <f>IF(COUNTIF($U$2:U4030,U4030)=COUNTIF(data[Référence principale],data[[#This Row],[Référence principale]]),COUNTIF(data[Référence principale],data[[#This Row],[Référence principale]]),)</f>
        <v>1</v>
      </c>
    </row>
    <row r="4031" spans="1:55" x14ac:dyDescent="0.25">
      <c r="A4031" t="s">
        <v>830</v>
      </c>
      <c r="G4031" t="s">
        <v>3924</v>
      </c>
      <c r="N4031" s="2"/>
      <c r="O4031" s="2"/>
      <c r="R4031" t="s">
        <v>830</v>
      </c>
      <c r="U4031" t="s">
        <v>3373</v>
      </c>
      <c r="AD4031">
        <v>-8</v>
      </c>
      <c r="AG4031">
        <v>-8.1519999999999992</v>
      </c>
      <c r="AP4031" s="3">
        <v>44556</v>
      </c>
      <c r="AY40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1" t="str">
        <f>data[[#This Row],[Différence en valeur]]&amp;data[[#This Row],[Année]]</f>
        <v>-8.1522021</v>
      </c>
      <c r="BC4031">
        <f>IF(COUNTIF($U$2:U4031,U4031)=COUNTIF(data[Référence principale],data[[#This Row],[Référence principale]]),COUNTIF(data[Référence principale],data[[#This Row],[Référence principale]]),)</f>
        <v>1</v>
      </c>
    </row>
    <row r="4032" spans="1:55" x14ac:dyDescent="0.25">
      <c r="A4032" t="s">
        <v>830</v>
      </c>
      <c r="G4032" t="s">
        <v>3924</v>
      </c>
      <c r="N4032" s="2"/>
      <c r="O4032" s="2"/>
      <c r="R4032" t="s">
        <v>830</v>
      </c>
      <c r="U4032" t="s">
        <v>3374</v>
      </c>
      <c r="AD4032">
        <v>-2</v>
      </c>
      <c r="AG4032">
        <v>-215.2</v>
      </c>
      <c r="AP4032" s="3">
        <v>44556</v>
      </c>
      <c r="AY40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2" t="str">
        <f>data[[#This Row],[Différence en valeur]]&amp;data[[#This Row],[Année]]</f>
        <v>-215.22021</v>
      </c>
      <c r="BC4032">
        <f>IF(COUNTIF($U$2:U4032,U4032)=COUNTIF(data[Référence principale],data[[#This Row],[Référence principale]]),COUNTIF(data[Référence principale],data[[#This Row],[Référence principale]]),)</f>
        <v>1</v>
      </c>
    </row>
    <row r="4033" spans="1:55" x14ac:dyDescent="0.25">
      <c r="A4033" t="s">
        <v>830</v>
      </c>
      <c r="G4033" t="s">
        <v>3924</v>
      </c>
      <c r="N4033" s="2"/>
      <c r="O4033" s="2"/>
      <c r="R4033" t="s">
        <v>830</v>
      </c>
      <c r="U4033" t="s">
        <v>3375</v>
      </c>
      <c r="AD4033">
        <v>-7</v>
      </c>
      <c r="AG4033">
        <v>-24.5</v>
      </c>
      <c r="AP4033" s="3">
        <v>44556</v>
      </c>
      <c r="AY40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3" t="str">
        <f>data[[#This Row],[Différence en valeur]]&amp;data[[#This Row],[Année]]</f>
        <v>-24.52021</v>
      </c>
      <c r="BC4033">
        <f>IF(COUNTIF($U$2:U4033,U4033)=COUNTIF(data[Référence principale],data[[#This Row],[Référence principale]]),COUNTIF(data[Référence principale],data[[#This Row],[Référence principale]]),)</f>
        <v>1</v>
      </c>
    </row>
    <row r="4034" spans="1:55" x14ac:dyDescent="0.25">
      <c r="A4034" t="s">
        <v>830</v>
      </c>
      <c r="G4034" t="s">
        <v>3924</v>
      </c>
      <c r="N4034" s="2"/>
      <c r="O4034" s="2"/>
      <c r="R4034" t="s">
        <v>830</v>
      </c>
      <c r="U4034" t="s">
        <v>3376</v>
      </c>
      <c r="AD4034">
        <v>-3</v>
      </c>
      <c r="AG4034">
        <v>-53.799900000000001</v>
      </c>
      <c r="AP4034" s="3">
        <v>44556</v>
      </c>
      <c r="AY40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4" t="str">
        <f>data[[#This Row],[Différence en valeur]]&amp;data[[#This Row],[Année]]</f>
        <v>-53.79992021</v>
      </c>
      <c r="BC4034">
        <f>IF(COUNTIF($U$2:U4034,U4034)=COUNTIF(data[Référence principale],data[[#This Row],[Référence principale]]),COUNTIF(data[Référence principale],data[[#This Row],[Référence principale]]),)</f>
        <v>1</v>
      </c>
    </row>
    <row r="4035" spans="1:55" x14ac:dyDescent="0.25">
      <c r="A4035" t="s">
        <v>830</v>
      </c>
      <c r="G4035" t="s">
        <v>3924</v>
      </c>
      <c r="N4035" s="2"/>
      <c r="O4035" s="2"/>
      <c r="R4035" t="s">
        <v>830</v>
      </c>
      <c r="U4035" t="s">
        <v>3377</v>
      </c>
      <c r="AD4035">
        <v>-30</v>
      </c>
      <c r="AG4035">
        <v>-303</v>
      </c>
      <c r="AP4035" s="3">
        <v>44556</v>
      </c>
      <c r="AY40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5" t="str">
        <f>data[[#This Row],[Différence en valeur]]&amp;data[[#This Row],[Année]]</f>
        <v>-3032021</v>
      </c>
      <c r="BC4035">
        <f>IF(COUNTIF($U$2:U4035,U4035)=COUNTIF(data[Référence principale],data[[#This Row],[Référence principale]]),COUNTIF(data[Référence principale],data[[#This Row],[Référence principale]]),)</f>
        <v>1</v>
      </c>
    </row>
    <row r="4036" spans="1:55" x14ac:dyDescent="0.25">
      <c r="A4036" t="s">
        <v>830</v>
      </c>
      <c r="G4036" t="s">
        <v>3924</v>
      </c>
      <c r="N4036" s="2"/>
      <c r="O4036" s="2"/>
      <c r="R4036" t="s">
        <v>830</v>
      </c>
      <c r="U4036" t="s">
        <v>3378</v>
      </c>
      <c r="AD4036">
        <v>-1</v>
      </c>
      <c r="AG4036">
        <v>-0.35949999999999999</v>
      </c>
      <c r="AP4036" s="3">
        <v>44556</v>
      </c>
      <c r="AY40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6" t="str">
        <f>data[[#This Row],[Différence en valeur]]&amp;data[[#This Row],[Année]]</f>
        <v>-0.35952021</v>
      </c>
      <c r="BC4036">
        <f>IF(COUNTIF($U$2:U4036,U4036)=COUNTIF(data[Référence principale],data[[#This Row],[Référence principale]]),COUNTIF(data[Référence principale],data[[#This Row],[Référence principale]]),)</f>
        <v>1</v>
      </c>
    </row>
    <row r="4037" spans="1:55" x14ac:dyDescent="0.25">
      <c r="A4037" t="s">
        <v>830</v>
      </c>
      <c r="G4037" t="s">
        <v>3924</v>
      </c>
      <c r="N4037" s="2"/>
      <c r="O4037" s="2"/>
      <c r="R4037" t="s">
        <v>830</v>
      </c>
      <c r="U4037" t="s">
        <v>526</v>
      </c>
      <c r="AD4037">
        <v>0</v>
      </c>
      <c r="AG4037">
        <v>0</v>
      </c>
      <c r="AP4037" s="3">
        <v>44556</v>
      </c>
      <c r="AY40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7" t="str">
        <f>data[[#This Row],[Différence en valeur]]&amp;data[[#This Row],[Année]]</f>
        <v>02021</v>
      </c>
      <c r="BC4037">
        <f>IF(COUNTIF($U$2:U4037,U4037)=COUNTIF(data[Référence principale],data[[#This Row],[Référence principale]]),COUNTIF(data[Référence principale],data[[#This Row],[Référence principale]]),)</f>
        <v>2</v>
      </c>
    </row>
    <row r="4038" spans="1:55" x14ac:dyDescent="0.25">
      <c r="A4038" t="s">
        <v>830</v>
      </c>
      <c r="G4038" t="s">
        <v>3924</v>
      </c>
      <c r="N4038" s="2"/>
      <c r="O4038" s="2"/>
      <c r="R4038" t="s">
        <v>830</v>
      </c>
      <c r="U4038" t="s">
        <v>351</v>
      </c>
      <c r="AD4038">
        <v>0</v>
      </c>
      <c r="AG4038">
        <v>0</v>
      </c>
      <c r="AP4038" s="3">
        <v>44556</v>
      </c>
      <c r="AY40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8" t="str">
        <f>data[[#This Row],[Différence en valeur]]&amp;data[[#This Row],[Année]]</f>
        <v>02021</v>
      </c>
      <c r="BC4038">
        <f>IF(COUNTIF($U$2:U4038,U4038)=COUNTIF(data[Référence principale],data[[#This Row],[Référence principale]]),COUNTIF(data[Référence principale],data[[#This Row],[Référence principale]]),)</f>
        <v>2</v>
      </c>
    </row>
    <row r="4039" spans="1:55" x14ac:dyDescent="0.25">
      <c r="A4039" t="s">
        <v>830</v>
      </c>
      <c r="G4039" t="s">
        <v>3924</v>
      </c>
      <c r="N4039" s="2"/>
      <c r="O4039" s="2"/>
      <c r="R4039" t="s">
        <v>830</v>
      </c>
      <c r="U4039" t="s">
        <v>3379</v>
      </c>
      <c r="AD4039">
        <v>0</v>
      </c>
      <c r="AG4039">
        <v>0</v>
      </c>
      <c r="AP4039" s="3">
        <v>44556</v>
      </c>
      <c r="AY40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39" t="str">
        <f>data[[#This Row],[Différence en valeur]]&amp;data[[#This Row],[Année]]</f>
        <v>02021</v>
      </c>
      <c r="BC4039">
        <f>IF(COUNTIF($U$2:U4039,U4039)=COUNTIF(data[Référence principale],data[[#This Row],[Référence principale]]),COUNTIF(data[Référence principale],data[[#This Row],[Référence principale]]),)</f>
        <v>1</v>
      </c>
    </row>
    <row r="4040" spans="1:55" x14ac:dyDescent="0.25">
      <c r="A4040" t="s">
        <v>830</v>
      </c>
      <c r="G4040" t="s">
        <v>3924</v>
      </c>
      <c r="N4040" s="2"/>
      <c r="O4040" s="2"/>
      <c r="R4040" t="s">
        <v>830</v>
      </c>
      <c r="U4040" t="s">
        <v>3380</v>
      </c>
      <c r="AD4040">
        <v>0</v>
      </c>
      <c r="AG4040">
        <v>0</v>
      </c>
      <c r="AP4040" s="3">
        <v>44556</v>
      </c>
      <c r="AY40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0" t="str">
        <f>data[[#This Row],[Différence en valeur]]&amp;data[[#This Row],[Année]]</f>
        <v>02021</v>
      </c>
      <c r="BC4040">
        <f>IF(COUNTIF($U$2:U4040,U4040)=COUNTIF(data[Référence principale],data[[#This Row],[Référence principale]]),COUNTIF(data[Référence principale],data[[#This Row],[Référence principale]]),)</f>
        <v>1</v>
      </c>
    </row>
    <row r="4041" spans="1:55" x14ac:dyDescent="0.25">
      <c r="A4041" t="s">
        <v>830</v>
      </c>
      <c r="G4041" t="s">
        <v>3924</v>
      </c>
      <c r="N4041" s="2"/>
      <c r="O4041" s="2"/>
      <c r="R4041" t="s">
        <v>830</v>
      </c>
      <c r="U4041" t="s">
        <v>3381</v>
      </c>
      <c r="AD4041">
        <v>0</v>
      </c>
      <c r="AG4041">
        <v>0</v>
      </c>
      <c r="AP4041" s="3">
        <v>44556</v>
      </c>
      <c r="AY40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1" t="str">
        <f>data[[#This Row],[Différence en valeur]]&amp;data[[#This Row],[Année]]</f>
        <v>02021</v>
      </c>
      <c r="BC4041">
        <f>IF(COUNTIF($U$2:U4041,U4041)=COUNTIF(data[Référence principale],data[[#This Row],[Référence principale]]),COUNTIF(data[Référence principale],data[[#This Row],[Référence principale]]),)</f>
        <v>1</v>
      </c>
    </row>
    <row r="4042" spans="1:55" x14ac:dyDescent="0.25">
      <c r="A4042" t="s">
        <v>830</v>
      </c>
      <c r="G4042" t="s">
        <v>3924</v>
      </c>
      <c r="N4042" s="2"/>
      <c r="O4042" s="2"/>
      <c r="R4042" t="s">
        <v>830</v>
      </c>
      <c r="U4042" t="s">
        <v>3382</v>
      </c>
      <c r="AD4042">
        <v>-88</v>
      </c>
      <c r="AG4042">
        <v>-184.8</v>
      </c>
      <c r="AP4042" s="3">
        <v>44556</v>
      </c>
      <c r="AY40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2" t="str">
        <f>data[[#This Row],[Différence en valeur]]&amp;data[[#This Row],[Année]]</f>
        <v>-184.82021</v>
      </c>
      <c r="BC4042">
        <f>IF(COUNTIF($U$2:U4042,U4042)=COUNTIF(data[Référence principale],data[[#This Row],[Référence principale]]),COUNTIF(data[Référence principale],data[[#This Row],[Référence principale]]),)</f>
        <v>1</v>
      </c>
    </row>
    <row r="4043" spans="1:55" x14ac:dyDescent="0.25">
      <c r="A4043" t="s">
        <v>830</v>
      </c>
      <c r="G4043" t="s">
        <v>3924</v>
      </c>
      <c r="N4043" s="2"/>
      <c r="O4043" s="2"/>
      <c r="R4043" t="s">
        <v>830</v>
      </c>
      <c r="U4043" t="s">
        <v>352</v>
      </c>
      <c r="AD4043">
        <v>0</v>
      </c>
      <c r="AG4043">
        <v>0</v>
      </c>
      <c r="AP4043" s="3">
        <v>44556</v>
      </c>
      <c r="AY40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3" t="str">
        <f>data[[#This Row],[Différence en valeur]]&amp;data[[#This Row],[Année]]</f>
        <v>02021</v>
      </c>
      <c r="BC4043">
        <f>IF(COUNTIF($U$2:U4043,U4043)=COUNTIF(data[Référence principale],data[[#This Row],[Référence principale]]),COUNTIF(data[Référence principale],data[[#This Row],[Référence principale]]),)</f>
        <v>2</v>
      </c>
    </row>
    <row r="4044" spans="1:55" x14ac:dyDescent="0.25">
      <c r="A4044" t="s">
        <v>830</v>
      </c>
      <c r="G4044" t="s">
        <v>3924</v>
      </c>
      <c r="N4044" s="2"/>
      <c r="O4044" s="2"/>
      <c r="R4044" t="s">
        <v>830</v>
      </c>
      <c r="U4044" t="s">
        <v>353</v>
      </c>
      <c r="AD4044">
        <v>0</v>
      </c>
      <c r="AG4044">
        <v>0</v>
      </c>
      <c r="AP4044" s="3">
        <v>44556</v>
      </c>
      <c r="AY40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4" t="str">
        <f>data[[#This Row],[Différence en valeur]]&amp;data[[#This Row],[Année]]</f>
        <v>02021</v>
      </c>
      <c r="BC4044">
        <f>IF(COUNTIF($U$2:U4044,U4044)=COUNTIF(data[Référence principale],data[[#This Row],[Référence principale]]),COUNTIF(data[Référence principale],data[[#This Row],[Référence principale]]),)</f>
        <v>2</v>
      </c>
    </row>
    <row r="4045" spans="1:55" x14ac:dyDescent="0.25">
      <c r="A4045" t="s">
        <v>830</v>
      </c>
      <c r="G4045" t="s">
        <v>3924</v>
      </c>
      <c r="N4045" s="2"/>
      <c r="O4045" s="2"/>
      <c r="R4045" t="s">
        <v>830</v>
      </c>
      <c r="U4045" t="s">
        <v>3383</v>
      </c>
      <c r="AD4045">
        <v>0</v>
      </c>
      <c r="AG4045">
        <v>0</v>
      </c>
      <c r="AP4045" s="3">
        <v>44556</v>
      </c>
      <c r="AY40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5" t="str">
        <f>data[[#This Row],[Différence en valeur]]&amp;data[[#This Row],[Année]]</f>
        <v>02021</v>
      </c>
      <c r="BC4045">
        <f>IF(COUNTIF($U$2:U4045,U4045)=COUNTIF(data[Référence principale],data[[#This Row],[Référence principale]]),COUNTIF(data[Référence principale],data[[#This Row],[Référence principale]]),)</f>
        <v>1</v>
      </c>
    </row>
    <row r="4046" spans="1:55" x14ac:dyDescent="0.25">
      <c r="A4046" t="s">
        <v>830</v>
      </c>
      <c r="G4046" t="s">
        <v>3924</v>
      </c>
      <c r="N4046" s="2"/>
      <c r="O4046" s="2"/>
      <c r="R4046" t="s">
        <v>830</v>
      </c>
      <c r="U4046" t="s">
        <v>3384</v>
      </c>
      <c r="AD4046">
        <v>0</v>
      </c>
      <c r="AG4046">
        <v>0</v>
      </c>
      <c r="AP4046" s="3">
        <v>44556</v>
      </c>
      <c r="AY40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6" t="str">
        <f>data[[#This Row],[Différence en valeur]]&amp;data[[#This Row],[Année]]</f>
        <v>02021</v>
      </c>
      <c r="BC4046">
        <f>IF(COUNTIF($U$2:U4046,U4046)=COUNTIF(data[Référence principale],data[[#This Row],[Référence principale]]),COUNTIF(data[Référence principale],data[[#This Row],[Référence principale]]),)</f>
        <v>1</v>
      </c>
    </row>
    <row r="4047" spans="1:55" x14ac:dyDescent="0.25">
      <c r="A4047" t="s">
        <v>830</v>
      </c>
      <c r="G4047" t="s">
        <v>3924</v>
      </c>
      <c r="N4047" s="2"/>
      <c r="O4047" s="2"/>
      <c r="R4047" t="s">
        <v>830</v>
      </c>
      <c r="U4047" t="s">
        <v>3385</v>
      </c>
      <c r="AD4047">
        <v>0</v>
      </c>
      <c r="AG4047">
        <v>0</v>
      </c>
      <c r="AP4047" s="3">
        <v>44556</v>
      </c>
      <c r="AY40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7" t="str">
        <f>data[[#This Row],[Différence en valeur]]&amp;data[[#This Row],[Année]]</f>
        <v>02021</v>
      </c>
      <c r="BC4047">
        <f>IF(COUNTIF($U$2:U4047,U4047)=COUNTIF(data[Référence principale],data[[#This Row],[Référence principale]]),COUNTIF(data[Référence principale],data[[#This Row],[Référence principale]]),)</f>
        <v>1</v>
      </c>
    </row>
    <row r="4048" spans="1:55" x14ac:dyDescent="0.25">
      <c r="A4048" t="s">
        <v>830</v>
      </c>
      <c r="G4048" t="s">
        <v>3924</v>
      </c>
      <c r="N4048" s="2"/>
      <c r="O4048" s="2"/>
      <c r="R4048" t="s">
        <v>830</v>
      </c>
      <c r="U4048" t="s">
        <v>3386</v>
      </c>
      <c r="AD4048">
        <v>0</v>
      </c>
      <c r="AG4048">
        <v>0</v>
      </c>
      <c r="AP4048" s="3">
        <v>44556</v>
      </c>
      <c r="AY40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8" t="str">
        <f>data[[#This Row],[Différence en valeur]]&amp;data[[#This Row],[Année]]</f>
        <v>02021</v>
      </c>
      <c r="BC4048">
        <f>IF(COUNTIF($U$2:U4048,U4048)=COUNTIF(data[Référence principale],data[[#This Row],[Référence principale]]),COUNTIF(data[Référence principale],data[[#This Row],[Référence principale]]),)</f>
        <v>1</v>
      </c>
    </row>
    <row r="4049" spans="1:55" x14ac:dyDescent="0.25">
      <c r="A4049" t="s">
        <v>830</v>
      </c>
      <c r="G4049" t="s">
        <v>3924</v>
      </c>
      <c r="N4049" s="2"/>
      <c r="O4049" s="2"/>
      <c r="R4049" t="s">
        <v>830</v>
      </c>
      <c r="U4049" t="s">
        <v>3387</v>
      </c>
      <c r="AD4049">
        <v>0</v>
      </c>
      <c r="AG4049">
        <v>0</v>
      </c>
      <c r="AP4049" s="3">
        <v>44556</v>
      </c>
      <c r="AY40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49" t="str">
        <f>data[[#This Row],[Différence en valeur]]&amp;data[[#This Row],[Année]]</f>
        <v>02021</v>
      </c>
      <c r="BC4049">
        <f>IF(COUNTIF($U$2:U4049,U4049)=COUNTIF(data[Référence principale],data[[#This Row],[Référence principale]]),COUNTIF(data[Référence principale],data[[#This Row],[Référence principale]]),)</f>
        <v>1</v>
      </c>
    </row>
    <row r="4050" spans="1:55" x14ac:dyDescent="0.25">
      <c r="A4050" t="s">
        <v>830</v>
      </c>
      <c r="G4050" t="s">
        <v>3924</v>
      </c>
      <c r="N4050" s="2"/>
      <c r="O4050" s="2"/>
      <c r="R4050" t="s">
        <v>830</v>
      </c>
      <c r="U4050" t="s">
        <v>3388</v>
      </c>
      <c r="AD4050">
        <v>0</v>
      </c>
      <c r="AG4050">
        <v>0</v>
      </c>
      <c r="AP4050" s="3">
        <v>44556</v>
      </c>
      <c r="AY40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0" t="str">
        <f>data[[#This Row],[Différence en valeur]]&amp;data[[#This Row],[Année]]</f>
        <v>02021</v>
      </c>
      <c r="BC4050">
        <f>IF(COUNTIF($U$2:U4050,U4050)=COUNTIF(data[Référence principale],data[[#This Row],[Référence principale]]),COUNTIF(data[Référence principale],data[[#This Row],[Référence principale]]),)</f>
        <v>1</v>
      </c>
    </row>
    <row r="4051" spans="1:55" x14ac:dyDescent="0.25">
      <c r="A4051" t="s">
        <v>830</v>
      </c>
      <c r="G4051" t="s">
        <v>3924</v>
      </c>
      <c r="N4051" s="2"/>
      <c r="O4051" s="2"/>
      <c r="R4051" t="s">
        <v>830</v>
      </c>
      <c r="U4051" t="s">
        <v>3389</v>
      </c>
      <c r="AD4051">
        <v>0</v>
      </c>
      <c r="AG4051">
        <v>0</v>
      </c>
      <c r="AP4051" s="3">
        <v>44556</v>
      </c>
      <c r="AY40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1" t="str">
        <f>data[[#This Row],[Différence en valeur]]&amp;data[[#This Row],[Année]]</f>
        <v>02021</v>
      </c>
      <c r="BC4051">
        <f>IF(COUNTIF($U$2:U4051,U4051)=COUNTIF(data[Référence principale],data[[#This Row],[Référence principale]]),COUNTIF(data[Référence principale],data[[#This Row],[Référence principale]]),)</f>
        <v>1</v>
      </c>
    </row>
    <row r="4052" spans="1:55" x14ac:dyDescent="0.25">
      <c r="A4052" t="s">
        <v>830</v>
      </c>
      <c r="G4052" t="s">
        <v>3924</v>
      </c>
      <c r="N4052" s="2"/>
      <c r="O4052" s="2"/>
      <c r="R4052" t="s">
        <v>830</v>
      </c>
      <c r="U4052" t="s">
        <v>3390</v>
      </c>
      <c r="AD4052">
        <v>0</v>
      </c>
      <c r="AG4052">
        <v>0</v>
      </c>
      <c r="AP4052" s="3">
        <v>44556</v>
      </c>
      <c r="AY40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2" t="str">
        <f>data[[#This Row],[Différence en valeur]]&amp;data[[#This Row],[Année]]</f>
        <v>02021</v>
      </c>
      <c r="BC4052">
        <f>IF(COUNTIF($U$2:U4052,U4052)=COUNTIF(data[Référence principale],data[[#This Row],[Référence principale]]),COUNTIF(data[Référence principale],data[[#This Row],[Référence principale]]),)</f>
        <v>0</v>
      </c>
    </row>
    <row r="4053" spans="1:55" x14ac:dyDescent="0.25">
      <c r="A4053" t="s">
        <v>830</v>
      </c>
      <c r="G4053" t="s">
        <v>3924</v>
      </c>
      <c r="N4053" s="2"/>
      <c r="O4053" s="2"/>
      <c r="R4053" t="s">
        <v>830</v>
      </c>
      <c r="U4053" t="s">
        <v>3390</v>
      </c>
      <c r="AD4053">
        <v>0</v>
      </c>
      <c r="AG4053">
        <v>0</v>
      </c>
      <c r="AP4053" s="3">
        <v>44556</v>
      </c>
      <c r="AY40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3" t="str">
        <f>data[[#This Row],[Différence en valeur]]&amp;data[[#This Row],[Année]]</f>
        <v>02021</v>
      </c>
      <c r="BC4053">
        <f>IF(COUNTIF($U$2:U4053,U4053)=COUNTIF(data[Référence principale],data[[#This Row],[Référence principale]]),COUNTIF(data[Référence principale],data[[#This Row],[Référence principale]]),)</f>
        <v>2</v>
      </c>
    </row>
    <row r="4054" spans="1:55" x14ac:dyDescent="0.25">
      <c r="A4054" t="s">
        <v>830</v>
      </c>
      <c r="G4054" t="s">
        <v>3924</v>
      </c>
      <c r="N4054" s="2"/>
      <c r="O4054" s="2"/>
      <c r="R4054" t="s">
        <v>830</v>
      </c>
      <c r="U4054" t="s">
        <v>459</v>
      </c>
      <c r="AD4054">
        <v>0</v>
      </c>
      <c r="AG4054">
        <v>0</v>
      </c>
      <c r="AP4054" s="3">
        <v>44556</v>
      </c>
      <c r="AY40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4" t="str">
        <f>data[[#This Row],[Différence en valeur]]&amp;data[[#This Row],[Année]]</f>
        <v>02021</v>
      </c>
      <c r="BC4054">
        <f>IF(COUNTIF($U$2:U4054,U4054)=COUNTIF(data[Référence principale],data[[#This Row],[Référence principale]]),COUNTIF(data[Référence principale],data[[#This Row],[Référence principale]]),)</f>
        <v>0</v>
      </c>
    </row>
    <row r="4055" spans="1:55" x14ac:dyDescent="0.25">
      <c r="A4055" t="s">
        <v>830</v>
      </c>
      <c r="G4055" t="s">
        <v>3924</v>
      </c>
      <c r="N4055" s="2"/>
      <c r="O4055" s="2"/>
      <c r="R4055" t="s">
        <v>830</v>
      </c>
      <c r="U4055" t="s">
        <v>459</v>
      </c>
      <c r="AD4055">
        <v>0</v>
      </c>
      <c r="AG4055">
        <v>0</v>
      </c>
      <c r="AP4055" s="3">
        <v>44556</v>
      </c>
      <c r="AY40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5" t="str">
        <f>data[[#This Row],[Différence en valeur]]&amp;data[[#This Row],[Année]]</f>
        <v>02021</v>
      </c>
      <c r="BC4055">
        <f>IF(COUNTIF($U$2:U4055,U4055)=COUNTIF(data[Référence principale],data[[#This Row],[Référence principale]]),COUNTIF(data[Référence principale],data[[#This Row],[Référence principale]]),)</f>
        <v>3</v>
      </c>
    </row>
    <row r="4056" spans="1:55" x14ac:dyDescent="0.25">
      <c r="A4056" t="s">
        <v>830</v>
      </c>
      <c r="G4056" t="s">
        <v>3924</v>
      </c>
      <c r="N4056" s="2"/>
      <c r="O4056" s="2"/>
      <c r="R4056" t="s">
        <v>830</v>
      </c>
      <c r="U4056" t="s">
        <v>380</v>
      </c>
      <c r="AD4056">
        <v>0</v>
      </c>
      <c r="AG4056">
        <v>0</v>
      </c>
      <c r="AP4056" s="3">
        <v>44556</v>
      </c>
      <c r="AY40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6" t="str">
        <f>data[[#This Row],[Différence en valeur]]&amp;data[[#This Row],[Année]]</f>
        <v>02021</v>
      </c>
      <c r="BC4056">
        <f>IF(COUNTIF($U$2:U4056,U4056)=COUNTIF(data[Référence principale],data[[#This Row],[Référence principale]]),COUNTIF(data[Référence principale],data[[#This Row],[Référence principale]]),)</f>
        <v>2</v>
      </c>
    </row>
    <row r="4057" spans="1:55" x14ac:dyDescent="0.25">
      <c r="A4057" t="s">
        <v>830</v>
      </c>
      <c r="G4057" t="s">
        <v>3924</v>
      </c>
      <c r="N4057" s="2"/>
      <c r="O4057" s="2"/>
      <c r="R4057" t="s">
        <v>830</v>
      </c>
      <c r="U4057" t="s">
        <v>3391</v>
      </c>
      <c r="AD4057">
        <v>0</v>
      </c>
      <c r="AG4057">
        <v>0</v>
      </c>
      <c r="AP4057" s="3">
        <v>44556</v>
      </c>
      <c r="AY40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7" t="str">
        <f>data[[#This Row],[Différence en valeur]]&amp;data[[#This Row],[Année]]</f>
        <v>02021</v>
      </c>
      <c r="BC4057">
        <f>IF(COUNTIF($U$2:U4057,U4057)=COUNTIF(data[Référence principale],data[[#This Row],[Référence principale]]),COUNTIF(data[Référence principale],data[[#This Row],[Référence principale]]),)</f>
        <v>2</v>
      </c>
    </row>
    <row r="4058" spans="1:55" x14ac:dyDescent="0.25">
      <c r="A4058" t="s">
        <v>830</v>
      </c>
      <c r="G4058" t="s">
        <v>3924</v>
      </c>
      <c r="N4058" s="2"/>
      <c r="O4058" s="2"/>
      <c r="R4058" t="s">
        <v>830</v>
      </c>
      <c r="U4058" t="s">
        <v>3392</v>
      </c>
      <c r="AD4058">
        <v>0</v>
      </c>
      <c r="AG4058">
        <v>0</v>
      </c>
      <c r="AP4058" s="3">
        <v>44556</v>
      </c>
      <c r="AY40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8" t="str">
        <f>data[[#This Row],[Différence en valeur]]&amp;data[[#This Row],[Année]]</f>
        <v>02021</v>
      </c>
      <c r="BC4058">
        <f>IF(COUNTIF($U$2:U4058,U4058)=COUNTIF(data[Référence principale],data[[#This Row],[Référence principale]]),COUNTIF(data[Référence principale],data[[#This Row],[Référence principale]]),)</f>
        <v>1</v>
      </c>
    </row>
    <row r="4059" spans="1:55" x14ac:dyDescent="0.25">
      <c r="A4059" t="s">
        <v>830</v>
      </c>
      <c r="G4059" t="s">
        <v>3924</v>
      </c>
      <c r="N4059" s="2"/>
      <c r="O4059" s="2"/>
      <c r="R4059" t="s">
        <v>830</v>
      </c>
      <c r="U4059" t="s">
        <v>528</v>
      </c>
      <c r="AD4059">
        <v>0</v>
      </c>
      <c r="AG4059">
        <v>0</v>
      </c>
      <c r="AP4059" s="3">
        <v>44556</v>
      </c>
      <c r="AY40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59" t="str">
        <f>data[[#This Row],[Différence en valeur]]&amp;data[[#This Row],[Année]]</f>
        <v>02021</v>
      </c>
      <c r="BC4059">
        <f>IF(COUNTIF($U$2:U4059,U4059)=COUNTIF(data[Référence principale],data[[#This Row],[Référence principale]]),COUNTIF(data[Référence principale],data[[#This Row],[Référence principale]]),)</f>
        <v>2</v>
      </c>
    </row>
    <row r="4060" spans="1:55" x14ac:dyDescent="0.25">
      <c r="A4060" t="s">
        <v>830</v>
      </c>
      <c r="G4060" t="s">
        <v>3924</v>
      </c>
      <c r="N4060" s="2"/>
      <c r="O4060" s="2"/>
      <c r="R4060" t="s">
        <v>830</v>
      </c>
      <c r="U4060" t="s">
        <v>3393</v>
      </c>
      <c r="AD4060">
        <v>-2</v>
      </c>
      <c r="AG4060">
        <v>-0.48</v>
      </c>
      <c r="AP4060" s="3">
        <v>44556</v>
      </c>
      <c r="AY40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0" t="str">
        <f>data[[#This Row],[Différence en valeur]]&amp;data[[#This Row],[Année]]</f>
        <v>-0.482021</v>
      </c>
      <c r="BC4060">
        <f>IF(COUNTIF($U$2:U4060,U4060)=COUNTIF(data[Référence principale],data[[#This Row],[Référence principale]]),COUNTIF(data[Référence principale],data[[#This Row],[Référence principale]]),)</f>
        <v>1</v>
      </c>
    </row>
    <row r="4061" spans="1:55" x14ac:dyDescent="0.25">
      <c r="A4061" t="s">
        <v>830</v>
      </c>
      <c r="G4061" t="s">
        <v>3924</v>
      </c>
      <c r="N4061" s="2"/>
      <c r="O4061" s="2"/>
      <c r="R4061" t="s">
        <v>830</v>
      </c>
      <c r="U4061" t="s">
        <v>3394</v>
      </c>
      <c r="AD4061">
        <v>-8</v>
      </c>
      <c r="AG4061">
        <v>-1.8</v>
      </c>
      <c r="AP4061" s="3">
        <v>44556</v>
      </c>
      <c r="AY40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1" t="str">
        <f>data[[#This Row],[Différence en valeur]]&amp;data[[#This Row],[Année]]</f>
        <v>-1.82021</v>
      </c>
      <c r="BC4061">
        <f>IF(COUNTIF($U$2:U4061,U4061)=COUNTIF(data[Référence principale],data[[#This Row],[Référence principale]]),COUNTIF(data[Référence principale],data[[#This Row],[Référence principale]]),)</f>
        <v>1</v>
      </c>
    </row>
    <row r="4062" spans="1:55" x14ac:dyDescent="0.25">
      <c r="A4062" t="s">
        <v>830</v>
      </c>
      <c r="G4062" t="s">
        <v>3924</v>
      </c>
      <c r="N4062" s="2"/>
      <c r="O4062" s="2"/>
      <c r="R4062" t="s">
        <v>830</v>
      </c>
      <c r="U4062" t="s">
        <v>3395</v>
      </c>
      <c r="AD4062">
        <v>-8</v>
      </c>
      <c r="AG4062">
        <v>-213.0504</v>
      </c>
      <c r="AP4062" s="3">
        <v>44556</v>
      </c>
      <c r="AY40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2" t="str">
        <f>data[[#This Row],[Différence en valeur]]&amp;data[[#This Row],[Année]]</f>
        <v>-213.05042021</v>
      </c>
      <c r="BC4062">
        <f>IF(COUNTIF($U$2:U4062,U4062)=COUNTIF(data[Référence principale],data[[#This Row],[Référence principale]]),COUNTIF(data[Référence principale],data[[#This Row],[Référence principale]]),)</f>
        <v>1</v>
      </c>
    </row>
    <row r="4063" spans="1:55" x14ac:dyDescent="0.25">
      <c r="A4063" t="s">
        <v>830</v>
      </c>
      <c r="G4063" t="s">
        <v>3924</v>
      </c>
      <c r="N4063" s="2"/>
      <c r="O4063" s="2"/>
      <c r="R4063" t="s">
        <v>830</v>
      </c>
      <c r="U4063" t="s">
        <v>3396</v>
      </c>
      <c r="AD4063">
        <v>-8</v>
      </c>
      <c r="AG4063">
        <v>-86.635199999999998</v>
      </c>
      <c r="AP4063" s="3">
        <v>44556</v>
      </c>
      <c r="AY40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3" t="str">
        <f>data[[#This Row],[Différence en valeur]]&amp;data[[#This Row],[Année]]</f>
        <v>-86.63522021</v>
      </c>
      <c r="BC4063">
        <f>IF(COUNTIF($U$2:U4063,U4063)=COUNTIF(data[Référence principale],data[[#This Row],[Référence principale]]),COUNTIF(data[Référence principale],data[[#This Row],[Référence principale]]),)</f>
        <v>1</v>
      </c>
    </row>
    <row r="4064" spans="1:55" x14ac:dyDescent="0.25">
      <c r="A4064" t="s">
        <v>830</v>
      </c>
      <c r="G4064" t="s">
        <v>3924</v>
      </c>
      <c r="N4064" s="2"/>
      <c r="O4064" s="2"/>
      <c r="R4064" t="s">
        <v>830</v>
      </c>
      <c r="U4064" t="s">
        <v>3397</v>
      </c>
      <c r="AD4064">
        <v>0</v>
      </c>
      <c r="AG4064">
        <v>0</v>
      </c>
      <c r="AP4064" s="3">
        <v>44556</v>
      </c>
      <c r="AY40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4" t="str">
        <f>data[[#This Row],[Différence en valeur]]&amp;data[[#This Row],[Année]]</f>
        <v>02021</v>
      </c>
      <c r="BC4064">
        <f>IF(COUNTIF($U$2:U4064,U4064)=COUNTIF(data[Référence principale],data[[#This Row],[Référence principale]]),COUNTIF(data[Référence principale],data[[#This Row],[Référence principale]]),)</f>
        <v>0</v>
      </c>
    </row>
    <row r="4065" spans="1:55" x14ac:dyDescent="0.25">
      <c r="A4065" t="s">
        <v>830</v>
      </c>
      <c r="G4065" t="s">
        <v>3924</v>
      </c>
      <c r="N4065" s="2"/>
      <c r="O4065" s="2"/>
      <c r="R4065" t="s">
        <v>830</v>
      </c>
      <c r="U4065" t="s">
        <v>3397</v>
      </c>
      <c r="AD4065">
        <v>-1</v>
      </c>
      <c r="AG4065">
        <v>-4.0477999999999996</v>
      </c>
      <c r="AP4065" s="3">
        <v>44556</v>
      </c>
      <c r="AY40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5" t="str">
        <f>data[[#This Row],[Différence en valeur]]&amp;data[[#This Row],[Année]]</f>
        <v>-4.04782021</v>
      </c>
      <c r="BC4065">
        <f>IF(COUNTIF($U$2:U4065,U4065)=COUNTIF(data[Référence principale],data[[#This Row],[Référence principale]]),COUNTIF(data[Référence principale],data[[#This Row],[Référence principale]]),)</f>
        <v>2</v>
      </c>
    </row>
    <row r="4066" spans="1:55" x14ac:dyDescent="0.25">
      <c r="A4066" t="s">
        <v>830</v>
      </c>
      <c r="G4066" t="s">
        <v>3924</v>
      </c>
      <c r="N4066" s="2"/>
      <c r="O4066" s="2"/>
      <c r="R4066" t="s">
        <v>830</v>
      </c>
      <c r="U4066" t="s">
        <v>3398</v>
      </c>
      <c r="AD4066">
        <v>-2</v>
      </c>
      <c r="AG4066">
        <v>-17.350000000000001</v>
      </c>
      <c r="AP4066" s="3">
        <v>44556</v>
      </c>
      <c r="AY40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6" t="str">
        <f>data[[#This Row],[Différence en valeur]]&amp;data[[#This Row],[Année]]</f>
        <v>-17.352021</v>
      </c>
      <c r="BC4066">
        <f>IF(COUNTIF($U$2:U4066,U4066)=COUNTIF(data[Référence principale],data[[#This Row],[Référence principale]]),COUNTIF(data[Référence principale],data[[#This Row],[Référence principale]]),)</f>
        <v>1</v>
      </c>
    </row>
    <row r="4067" spans="1:55" x14ac:dyDescent="0.25">
      <c r="A4067" t="s">
        <v>830</v>
      </c>
      <c r="G4067" t="s">
        <v>3924</v>
      </c>
      <c r="N4067" s="2"/>
      <c r="O4067" s="2"/>
      <c r="R4067" t="s">
        <v>830</v>
      </c>
      <c r="U4067" t="s">
        <v>3399</v>
      </c>
      <c r="AD4067">
        <v>-96</v>
      </c>
      <c r="AG4067">
        <v>-9.8879999999999999</v>
      </c>
      <c r="AP4067" s="3">
        <v>44556</v>
      </c>
      <c r="AY40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7" t="str">
        <f>data[[#This Row],[Différence en valeur]]&amp;data[[#This Row],[Année]]</f>
        <v>-9.8882021</v>
      </c>
      <c r="BC4067">
        <f>IF(COUNTIF($U$2:U4067,U4067)=COUNTIF(data[Référence principale],data[[#This Row],[Référence principale]]),COUNTIF(data[Référence principale],data[[#This Row],[Référence principale]]),)</f>
        <v>1</v>
      </c>
    </row>
    <row r="4068" spans="1:55" x14ac:dyDescent="0.25">
      <c r="A4068" t="s">
        <v>830</v>
      </c>
      <c r="G4068" t="s">
        <v>3924</v>
      </c>
      <c r="N4068" s="2"/>
      <c r="O4068" s="2"/>
      <c r="R4068" t="s">
        <v>830</v>
      </c>
      <c r="U4068" t="s">
        <v>546</v>
      </c>
      <c r="AD4068">
        <v>0</v>
      </c>
      <c r="AG4068">
        <v>0</v>
      </c>
      <c r="AP4068" s="3">
        <v>44556</v>
      </c>
      <c r="AY40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8" t="str">
        <f>data[[#This Row],[Différence en valeur]]&amp;data[[#This Row],[Année]]</f>
        <v>02021</v>
      </c>
      <c r="BC4068">
        <f>IF(COUNTIF($U$2:U4068,U4068)=COUNTIF(data[Référence principale],data[[#This Row],[Référence principale]]),COUNTIF(data[Référence principale],data[[#This Row],[Référence principale]]),)</f>
        <v>2</v>
      </c>
    </row>
    <row r="4069" spans="1:55" x14ac:dyDescent="0.25">
      <c r="A4069" t="s">
        <v>830</v>
      </c>
      <c r="G4069" t="s">
        <v>3924</v>
      </c>
      <c r="N4069" s="2"/>
      <c r="O4069" s="2"/>
      <c r="R4069" t="s">
        <v>830</v>
      </c>
      <c r="U4069" t="s">
        <v>3400</v>
      </c>
      <c r="AD4069">
        <v>-4</v>
      </c>
      <c r="AG4069">
        <v>-256</v>
      </c>
      <c r="AP4069" s="3">
        <v>44556</v>
      </c>
      <c r="AY40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69" t="str">
        <f>data[[#This Row],[Différence en valeur]]&amp;data[[#This Row],[Année]]</f>
        <v>-2562021</v>
      </c>
      <c r="BC4069">
        <f>IF(COUNTIF($U$2:U4069,U4069)=COUNTIF(data[Référence principale],data[[#This Row],[Référence principale]]),COUNTIF(data[Référence principale],data[[#This Row],[Référence principale]]),)</f>
        <v>1</v>
      </c>
    </row>
    <row r="4070" spans="1:55" x14ac:dyDescent="0.25">
      <c r="A4070" t="s">
        <v>830</v>
      </c>
      <c r="G4070" t="s">
        <v>3924</v>
      </c>
      <c r="N4070" s="2"/>
      <c r="O4070" s="2"/>
      <c r="R4070" t="s">
        <v>830</v>
      </c>
      <c r="U4070" t="s">
        <v>3401</v>
      </c>
      <c r="AD4070">
        <v>-4</v>
      </c>
      <c r="AG4070">
        <v>-340</v>
      </c>
      <c r="AP4070" s="3">
        <v>44556</v>
      </c>
      <c r="AY40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0" t="str">
        <f>data[[#This Row],[Différence en valeur]]&amp;data[[#This Row],[Année]]</f>
        <v>-3402021</v>
      </c>
      <c r="BC4070">
        <f>IF(COUNTIF($U$2:U4070,U4070)=COUNTIF(data[Référence principale],data[[#This Row],[Référence principale]]),COUNTIF(data[Référence principale],data[[#This Row],[Référence principale]]),)</f>
        <v>1</v>
      </c>
    </row>
    <row r="4071" spans="1:55" x14ac:dyDescent="0.25">
      <c r="A4071" t="s">
        <v>830</v>
      </c>
      <c r="G4071" t="s">
        <v>3924</v>
      </c>
      <c r="N4071" s="2"/>
      <c r="O4071" s="2"/>
      <c r="R4071" t="s">
        <v>830</v>
      </c>
      <c r="U4071" t="s">
        <v>3402</v>
      </c>
      <c r="AD4071">
        <v>-4</v>
      </c>
      <c r="AG4071">
        <v>-340</v>
      </c>
      <c r="AP4071" s="3">
        <v>44556</v>
      </c>
      <c r="AY40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1" t="str">
        <f>data[[#This Row],[Différence en valeur]]&amp;data[[#This Row],[Année]]</f>
        <v>-3402021</v>
      </c>
      <c r="BC4071">
        <f>IF(COUNTIF($U$2:U4071,U4071)=COUNTIF(data[Référence principale],data[[#This Row],[Référence principale]]),COUNTIF(data[Référence principale],data[[#This Row],[Référence principale]]),)</f>
        <v>1</v>
      </c>
    </row>
    <row r="4072" spans="1:55" x14ac:dyDescent="0.25">
      <c r="A4072" t="s">
        <v>830</v>
      </c>
      <c r="G4072" t="s">
        <v>3924</v>
      </c>
      <c r="N4072" s="2"/>
      <c r="O4072" s="2"/>
      <c r="R4072" t="s">
        <v>830</v>
      </c>
      <c r="U4072" t="s">
        <v>3403</v>
      </c>
      <c r="AD4072">
        <v>-4</v>
      </c>
      <c r="AG4072">
        <v>-304</v>
      </c>
      <c r="AP4072" s="3">
        <v>44556</v>
      </c>
      <c r="AY40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2" t="str">
        <f>data[[#This Row],[Différence en valeur]]&amp;data[[#This Row],[Année]]</f>
        <v>-3042021</v>
      </c>
      <c r="BC4072">
        <f>IF(COUNTIF($U$2:U4072,U4072)=COUNTIF(data[Référence principale],data[[#This Row],[Référence principale]]),COUNTIF(data[Référence principale],data[[#This Row],[Référence principale]]),)</f>
        <v>1</v>
      </c>
    </row>
    <row r="4073" spans="1:55" x14ac:dyDescent="0.25">
      <c r="A4073" t="s">
        <v>830</v>
      </c>
      <c r="G4073" t="s">
        <v>3924</v>
      </c>
      <c r="N4073" s="2"/>
      <c r="O4073" s="2"/>
      <c r="R4073" t="s">
        <v>830</v>
      </c>
      <c r="U4073" t="s">
        <v>3404</v>
      </c>
      <c r="AD4073">
        <v>-12</v>
      </c>
      <c r="AG4073">
        <v>-5.4</v>
      </c>
      <c r="AP4073" s="3">
        <v>44556</v>
      </c>
      <c r="AY40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3" t="str">
        <f>data[[#This Row],[Différence en valeur]]&amp;data[[#This Row],[Année]]</f>
        <v>-5.42021</v>
      </c>
      <c r="BC4073">
        <f>IF(COUNTIF($U$2:U4073,U4073)=COUNTIF(data[Référence principale],data[[#This Row],[Référence principale]]),COUNTIF(data[Référence principale],data[[#This Row],[Référence principale]]),)</f>
        <v>1</v>
      </c>
    </row>
    <row r="4074" spans="1:55" x14ac:dyDescent="0.25">
      <c r="A4074" t="s">
        <v>830</v>
      </c>
      <c r="G4074" t="s">
        <v>3924</v>
      </c>
      <c r="N4074" s="2"/>
      <c r="O4074" s="2"/>
      <c r="R4074" t="s">
        <v>830</v>
      </c>
      <c r="U4074" t="s">
        <v>3405</v>
      </c>
      <c r="AD4074">
        <v>0</v>
      </c>
      <c r="AG4074">
        <v>0</v>
      </c>
      <c r="AP4074" s="3">
        <v>44556</v>
      </c>
      <c r="AY40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4" t="str">
        <f>data[[#This Row],[Différence en valeur]]&amp;data[[#This Row],[Année]]</f>
        <v>02021</v>
      </c>
      <c r="BC4074">
        <f>IF(COUNTIF($U$2:U4074,U4074)=COUNTIF(data[Référence principale],data[[#This Row],[Référence principale]]),COUNTIF(data[Référence principale],data[[#This Row],[Référence principale]]),)</f>
        <v>0</v>
      </c>
    </row>
    <row r="4075" spans="1:55" x14ac:dyDescent="0.25">
      <c r="A4075" t="s">
        <v>830</v>
      </c>
      <c r="G4075" t="s">
        <v>3924</v>
      </c>
      <c r="N4075" s="2"/>
      <c r="O4075" s="2"/>
      <c r="R4075" t="s">
        <v>830</v>
      </c>
      <c r="U4075" t="s">
        <v>3406</v>
      </c>
      <c r="AD4075">
        <v>0</v>
      </c>
      <c r="AG4075">
        <v>0</v>
      </c>
      <c r="AP4075" s="3">
        <v>44556</v>
      </c>
      <c r="AY40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5" t="str">
        <f>data[[#This Row],[Différence en valeur]]&amp;data[[#This Row],[Année]]</f>
        <v>02021</v>
      </c>
      <c r="BC4075">
        <f>IF(COUNTIF($U$2:U4075,U4075)=COUNTIF(data[Référence principale],data[[#This Row],[Référence principale]]),COUNTIF(data[Référence principale],data[[#This Row],[Référence principale]]),)</f>
        <v>2</v>
      </c>
    </row>
    <row r="4076" spans="1:55" x14ac:dyDescent="0.25">
      <c r="A4076" t="s">
        <v>830</v>
      </c>
      <c r="G4076" t="s">
        <v>3924</v>
      </c>
      <c r="N4076" s="2"/>
      <c r="O4076" s="2"/>
      <c r="R4076" t="s">
        <v>830</v>
      </c>
      <c r="U4076" t="s">
        <v>3407</v>
      </c>
      <c r="AD4076">
        <v>-1</v>
      </c>
      <c r="AG4076">
        <v>-8.64</v>
      </c>
      <c r="AP4076" s="3">
        <v>44556</v>
      </c>
      <c r="AY40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6" t="str">
        <f>data[[#This Row],[Différence en valeur]]&amp;data[[#This Row],[Année]]</f>
        <v>-8.642021</v>
      </c>
      <c r="BC4076">
        <f>IF(COUNTIF($U$2:U4076,U4076)=COUNTIF(data[Référence principale],data[[#This Row],[Référence principale]]),COUNTIF(data[Référence principale],data[[#This Row],[Référence principale]]),)</f>
        <v>1</v>
      </c>
    </row>
    <row r="4077" spans="1:55" x14ac:dyDescent="0.25">
      <c r="A4077" t="s">
        <v>830</v>
      </c>
      <c r="G4077" t="s">
        <v>3924</v>
      </c>
      <c r="N4077" s="2"/>
      <c r="O4077" s="2"/>
      <c r="R4077" t="s">
        <v>830</v>
      </c>
      <c r="U4077" t="s">
        <v>3408</v>
      </c>
      <c r="AD4077">
        <v>0</v>
      </c>
      <c r="AG4077">
        <v>0</v>
      </c>
      <c r="AP4077" s="3">
        <v>44556</v>
      </c>
      <c r="AY40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7" t="str">
        <f>data[[#This Row],[Différence en valeur]]&amp;data[[#This Row],[Année]]</f>
        <v>02021</v>
      </c>
      <c r="BC4077">
        <f>IF(COUNTIF($U$2:U4077,U4077)=COUNTIF(data[Référence principale],data[[#This Row],[Référence principale]]),COUNTIF(data[Référence principale],data[[#This Row],[Référence principale]]),)</f>
        <v>1</v>
      </c>
    </row>
    <row r="4078" spans="1:55" x14ac:dyDescent="0.25">
      <c r="A4078" t="s">
        <v>830</v>
      </c>
      <c r="G4078" t="s">
        <v>3924</v>
      </c>
      <c r="N4078" s="2"/>
      <c r="O4078" s="2"/>
      <c r="R4078" t="s">
        <v>830</v>
      </c>
      <c r="U4078" t="s">
        <v>3409</v>
      </c>
      <c r="AD4078">
        <v>0</v>
      </c>
      <c r="AG4078">
        <v>0</v>
      </c>
      <c r="AP4078" s="3">
        <v>44556</v>
      </c>
      <c r="AY40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8" t="str">
        <f>data[[#This Row],[Différence en valeur]]&amp;data[[#This Row],[Année]]</f>
        <v>02021</v>
      </c>
      <c r="BC4078">
        <f>IF(COUNTIF($U$2:U4078,U4078)=COUNTIF(data[Référence principale],data[[#This Row],[Référence principale]]),COUNTIF(data[Référence principale],data[[#This Row],[Référence principale]]),)</f>
        <v>1</v>
      </c>
    </row>
    <row r="4079" spans="1:55" x14ac:dyDescent="0.25">
      <c r="A4079" t="s">
        <v>830</v>
      </c>
      <c r="G4079" t="s">
        <v>3924</v>
      </c>
      <c r="N4079" s="2"/>
      <c r="O4079" s="2"/>
      <c r="R4079" t="s">
        <v>830</v>
      </c>
      <c r="U4079" t="s">
        <v>3410</v>
      </c>
      <c r="AD4079">
        <v>0</v>
      </c>
      <c r="AG4079">
        <v>0</v>
      </c>
      <c r="AP4079" s="3">
        <v>44556</v>
      </c>
      <c r="AY40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79" t="str">
        <f>data[[#This Row],[Différence en valeur]]&amp;data[[#This Row],[Année]]</f>
        <v>02021</v>
      </c>
      <c r="BC4079">
        <f>IF(COUNTIF($U$2:U4079,U4079)=COUNTIF(data[Référence principale],data[[#This Row],[Référence principale]]),COUNTIF(data[Référence principale],data[[#This Row],[Référence principale]]),)</f>
        <v>1</v>
      </c>
    </row>
    <row r="4080" spans="1:55" x14ac:dyDescent="0.25">
      <c r="A4080" t="s">
        <v>830</v>
      </c>
      <c r="G4080" t="s">
        <v>3924</v>
      </c>
      <c r="N4080" s="2"/>
      <c r="O4080" s="2"/>
      <c r="R4080" t="s">
        <v>830</v>
      </c>
      <c r="U4080" t="s">
        <v>3411</v>
      </c>
      <c r="AD4080">
        <v>0</v>
      </c>
      <c r="AG4080">
        <v>0</v>
      </c>
      <c r="AP4080" s="3">
        <v>44556</v>
      </c>
      <c r="AY40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0" t="str">
        <f>data[[#This Row],[Différence en valeur]]&amp;data[[#This Row],[Année]]</f>
        <v>02021</v>
      </c>
      <c r="BC4080">
        <f>IF(COUNTIF($U$2:U4080,U4080)=COUNTIF(data[Référence principale],data[[#This Row],[Référence principale]]),COUNTIF(data[Référence principale],data[[#This Row],[Référence principale]]),)</f>
        <v>1</v>
      </c>
    </row>
    <row r="4081" spans="1:55" x14ac:dyDescent="0.25">
      <c r="A4081" t="s">
        <v>830</v>
      </c>
      <c r="G4081" t="s">
        <v>3924</v>
      </c>
      <c r="N4081" s="2"/>
      <c r="O4081" s="2"/>
      <c r="R4081" t="s">
        <v>830</v>
      </c>
      <c r="U4081" t="s">
        <v>3412</v>
      </c>
      <c r="AD4081">
        <v>0</v>
      </c>
      <c r="AG4081">
        <v>0</v>
      </c>
      <c r="AP4081" s="3">
        <v>44556</v>
      </c>
      <c r="AY40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1" t="str">
        <f>data[[#This Row],[Différence en valeur]]&amp;data[[#This Row],[Année]]</f>
        <v>02021</v>
      </c>
      <c r="BC4081">
        <f>IF(COUNTIF($U$2:U4081,U4081)=COUNTIF(data[Référence principale],data[[#This Row],[Référence principale]]),COUNTIF(data[Référence principale],data[[#This Row],[Référence principale]]),)</f>
        <v>1</v>
      </c>
    </row>
    <row r="4082" spans="1:55" x14ac:dyDescent="0.25">
      <c r="A4082" t="s">
        <v>830</v>
      </c>
      <c r="G4082" t="s">
        <v>3924</v>
      </c>
      <c r="N4082" s="2"/>
      <c r="O4082" s="2"/>
      <c r="R4082" t="s">
        <v>830</v>
      </c>
      <c r="U4082" t="s">
        <v>168</v>
      </c>
      <c r="AD4082">
        <v>0</v>
      </c>
      <c r="AG4082">
        <v>0</v>
      </c>
      <c r="AP4082" s="3">
        <v>44556</v>
      </c>
      <c r="AY40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2" t="str">
        <f>data[[#This Row],[Différence en valeur]]&amp;data[[#This Row],[Année]]</f>
        <v>02021</v>
      </c>
      <c r="BC4082">
        <f>IF(COUNTIF($U$2:U4082,U4082)=COUNTIF(data[Référence principale],data[[#This Row],[Référence principale]]),COUNTIF(data[Référence principale],data[[#This Row],[Référence principale]]),)</f>
        <v>2</v>
      </c>
    </row>
    <row r="4083" spans="1:55" x14ac:dyDescent="0.25">
      <c r="A4083" t="s">
        <v>830</v>
      </c>
      <c r="G4083" t="s">
        <v>3924</v>
      </c>
      <c r="N4083" s="2"/>
      <c r="O4083" s="2"/>
      <c r="R4083" t="s">
        <v>830</v>
      </c>
      <c r="U4083" t="s">
        <v>506</v>
      </c>
      <c r="AD4083">
        <v>0</v>
      </c>
      <c r="AG4083">
        <v>0</v>
      </c>
      <c r="AP4083" s="3">
        <v>44556</v>
      </c>
      <c r="AY40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3" t="str">
        <f>data[[#This Row],[Différence en valeur]]&amp;data[[#This Row],[Année]]</f>
        <v>02021</v>
      </c>
      <c r="BC4083">
        <f>IF(COUNTIF($U$2:U4083,U4083)=COUNTIF(data[Référence principale],data[[#This Row],[Référence principale]]),COUNTIF(data[Référence principale],data[[#This Row],[Référence principale]]),)</f>
        <v>2</v>
      </c>
    </row>
    <row r="4084" spans="1:55" x14ac:dyDescent="0.25">
      <c r="A4084" t="s">
        <v>830</v>
      </c>
      <c r="G4084" t="s">
        <v>3924</v>
      </c>
      <c r="N4084" s="2"/>
      <c r="O4084" s="2"/>
      <c r="R4084" t="s">
        <v>830</v>
      </c>
      <c r="U4084" t="s">
        <v>3413</v>
      </c>
      <c r="AD4084">
        <v>0</v>
      </c>
      <c r="AG4084">
        <v>0</v>
      </c>
      <c r="AP4084" s="3">
        <v>44556</v>
      </c>
      <c r="AY40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4" t="str">
        <f>data[[#This Row],[Différence en valeur]]&amp;data[[#This Row],[Année]]</f>
        <v>02021</v>
      </c>
      <c r="BC4084">
        <f>IF(COUNTIF($U$2:U4084,U4084)=COUNTIF(data[Référence principale],data[[#This Row],[Référence principale]]),COUNTIF(data[Référence principale],data[[#This Row],[Référence principale]]),)</f>
        <v>1</v>
      </c>
    </row>
    <row r="4085" spans="1:55" x14ac:dyDescent="0.25">
      <c r="A4085" t="s">
        <v>830</v>
      </c>
      <c r="G4085" t="s">
        <v>3924</v>
      </c>
      <c r="N4085" s="2"/>
      <c r="O4085" s="2"/>
      <c r="R4085" t="s">
        <v>830</v>
      </c>
      <c r="U4085" t="s">
        <v>437</v>
      </c>
      <c r="AD4085">
        <v>0</v>
      </c>
      <c r="AG4085">
        <v>0</v>
      </c>
      <c r="AP4085" s="3">
        <v>44556</v>
      </c>
      <c r="AY40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5" t="str">
        <f>data[[#This Row],[Différence en valeur]]&amp;data[[#This Row],[Année]]</f>
        <v>02021</v>
      </c>
      <c r="BC4085">
        <f>IF(COUNTIF($U$2:U4085,U4085)=COUNTIF(data[Référence principale],data[[#This Row],[Référence principale]]),COUNTIF(data[Référence principale],data[[#This Row],[Référence principale]]),)</f>
        <v>2</v>
      </c>
    </row>
    <row r="4086" spans="1:55" x14ac:dyDescent="0.25">
      <c r="A4086" t="s">
        <v>830</v>
      </c>
      <c r="G4086" t="s">
        <v>3924</v>
      </c>
      <c r="N4086" s="2"/>
      <c r="O4086" s="2"/>
      <c r="R4086" t="s">
        <v>830</v>
      </c>
      <c r="U4086" t="s">
        <v>3414</v>
      </c>
      <c r="AD4086">
        <v>0</v>
      </c>
      <c r="AG4086">
        <v>0</v>
      </c>
      <c r="AP4086" s="3">
        <v>44556</v>
      </c>
      <c r="AY40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6" t="str">
        <f>data[[#This Row],[Différence en valeur]]&amp;data[[#This Row],[Année]]</f>
        <v>02021</v>
      </c>
      <c r="BC4086">
        <f>IF(COUNTIF($U$2:U4086,U4086)=COUNTIF(data[Référence principale],data[[#This Row],[Référence principale]]),COUNTIF(data[Référence principale],data[[#This Row],[Référence principale]]),)</f>
        <v>1</v>
      </c>
    </row>
    <row r="4087" spans="1:55" x14ac:dyDescent="0.25">
      <c r="A4087" t="s">
        <v>830</v>
      </c>
      <c r="G4087" t="s">
        <v>3924</v>
      </c>
      <c r="N4087" s="2"/>
      <c r="O4087" s="2"/>
      <c r="R4087" t="s">
        <v>830</v>
      </c>
      <c r="U4087" t="s">
        <v>3415</v>
      </c>
      <c r="AD4087">
        <v>0</v>
      </c>
      <c r="AG4087">
        <v>0</v>
      </c>
      <c r="AP4087" s="3">
        <v>44556</v>
      </c>
      <c r="AY40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7" t="str">
        <f>data[[#This Row],[Différence en valeur]]&amp;data[[#This Row],[Année]]</f>
        <v>02021</v>
      </c>
      <c r="BC4087">
        <f>IF(COUNTIF($U$2:U4087,U4087)=COUNTIF(data[Référence principale],data[[#This Row],[Référence principale]]),COUNTIF(data[Référence principale],data[[#This Row],[Référence principale]]),)</f>
        <v>1</v>
      </c>
    </row>
    <row r="4088" spans="1:55" x14ac:dyDescent="0.25">
      <c r="A4088" t="s">
        <v>830</v>
      </c>
      <c r="G4088" t="s">
        <v>3924</v>
      </c>
      <c r="N4088" s="2"/>
      <c r="O4088" s="2"/>
      <c r="R4088" t="s">
        <v>830</v>
      </c>
      <c r="U4088" t="s">
        <v>3416</v>
      </c>
      <c r="AD4088">
        <v>0</v>
      </c>
      <c r="AG4088">
        <v>0</v>
      </c>
      <c r="AP4088" s="3">
        <v>44556</v>
      </c>
      <c r="AY40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8" t="str">
        <f>data[[#This Row],[Différence en valeur]]&amp;data[[#This Row],[Année]]</f>
        <v>02021</v>
      </c>
      <c r="BC4088">
        <f>IF(COUNTIF($U$2:U4088,U4088)=COUNTIF(data[Référence principale],data[[#This Row],[Référence principale]]),COUNTIF(data[Référence principale],data[[#This Row],[Référence principale]]),)</f>
        <v>1</v>
      </c>
    </row>
    <row r="4089" spans="1:55" x14ac:dyDescent="0.25">
      <c r="A4089" t="s">
        <v>830</v>
      </c>
      <c r="G4089" t="s">
        <v>3924</v>
      </c>
      <c r="N4089" s="2"/>
      <c r="O4089" s="2"/>
      <c r="R4089" t="s">
        <v>830</v>
      </c>
      <c r="U4089" t="s">
        <v>3417</v>
      </c>
      <c r="AD4089">
        <v>0</v>
      </c>
      <c r="AG4089">
        <v>0</v>
      </c>
      <c r="AP4089" s="3">
        <v>44556</v>
      </c>
      <c r="AY40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89" t="str">
        <f>data[[#This Row],[Différence en valeur]]&amp;data[[#This Row],[Année]]</f>
        <v>02021</v>
      </c>
      <c r="BC4089">
        <f>IF(COUNTIF($U$2:U4089,U4089)=COUNTIF(data[Référence principale],data[[#This Row],[Référence principale]]),COUNTIF(data[Référence principale],data[[#This Row],[Référence principale]]),)</f>
        <v>1</v>
      </c>
    </row>
    <row r="4090" spans="1:55" x14ac:dyDescent="0.25">
      <c r="A4090" t="s">
        <v>830</v>
      </c>
      <c r="G4090" t="s">
        <v>3924</v>
      </c>
      <c r="N4090" s="2"/>
      <c r="O4090" s="2"/>
      <c r="R4090" t="s">
        <v>830</v>
      </c>
      <c r="U4090" t="s">
        <v>400</v>
      </c>
      <c r="AD4090">
        <v>0</v>
      </c>
      <c r="AG4090">
        <v>0</v>
      </c>
      <c r="AP4090" s="3">
        <v>44556</v>
      </c>
      <c r="AY40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0" t="str">
        <f>data[[#This Row],[Différence en valeur]]&amp;data[[#This Row],[Année]]</f>
        <v>02021</v>
      </c>
      <c r="BC4090">
        <f>IF(COUNTIF($U$2:U4090,U4090)=COUNTIF(data[Référence principale],data[[#This Row],[Référence principale]]),COUNTIF(data[Référence principale],data[[#This Row],[Référence principale]]),)</f>
        <v>2</v>
      </c>
    </row>
    <row r="4091" spans="1:55" x14ac:dyDescent="0.25">
      <c r="A4091" t="s">
        <v>830</v>
      </c>
      <c r="G4091" t="s">
        <v>3924</v>
      </c>
      <c r="N4091" s="2"/>
      <c r="O4091" s="2"/>
      <c r="R4091" t="s">
        <v>830</v>
      </c>
      <c r="U4091" t="s">
        <v>3418</v>
      </c>
      <c r="AD4091">
        <v>0</v>
      </c>
      <c r="AG4091">
        <v>0</v>
      </c>
      <c r="AP4091" s="3">
        <v>44556</v>
      </c>
      <c r="AY40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1" t="str">
        <f>data[[#This Row],[Différence en valeur]]&amp;data[[#This Row],[Année]]</f>
        <v>02021</v>
      </c>
      <c r="BC4091">
        <f>IF(COUNTIF($U$2:U4091,U4091)=COUNTIF(data[Référence principale],data[[#This Row],[Référence principale]]),COUNTIF(data[Référence principale],data[[#This Row],[Référence principale]]),)</f>
        <v>1</v>
      </c>
    </row>
    <row r="4092" spans="1:55" x14ac:dyDescent="0.25">
      <c r="A4092" t="s">
        <v>830</v>
      </c>
      <c r="G4092" t="s">
        <v>3924</v>
      </c>
      <c r="N4092" s="2"/>
      <c r="O4092" s="2"/>
      <c r="R4092" t="s">
        <v>830</v>
      </c>
      <c r="U4092" t="s">
        <v>3419</v>
      </c>
      <c r="AD4092">
        <v>0</v>
      </c>
      <c r="AG4092">
        <v>0</v>
      </c>
      <c r="AP4092" s="3">
        <v>44556</v>
      </c>
      <c r="AY40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2" t="str">
        <f>data[[#This Row],[Différence en valeur]]&amp;data[[#This Row],[Année]]</f>
        <v>02021</v>
      </c>
      <c r="BC4092">
        <f>IF(COUNTIF($U$2:U4092,U4092)=COUNTIF(data[Référence principale],data[[#This Row],[Référence principale]]),COUNTIF(data[Référence principale],data[[#This Row],[Référence principale]]),)</f>
        <v>1</v>
      </c>
    </row>
    <row r="4093" spans="1:55" x14ac:dyDescent="0.25">
      <c r="A4093" t="s">
        <v>830</v>
      </c>
      <c r="G4093" t="s">
        <v>3924</v>
      </c>
      <c r="N4093" s="2"/>
      <c r="O4093" s="2"/>
      <c r="R4093" t="s">
        <v>830</v>
      </c>
      <c r="U4093" t="s">
        <v>3420</v>
      </c>
      <c r="AD4093">
        <v>0</v>
      </c>
      <c r="AG4093">
        <v>0</v>
      </c>
      <c r="AP4093" s="3">
        <v>44556</v>
      </c>
      <c r="AY40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3" t="str">
        <f>data[[#This Row],[Différence en valeur]]&amp;data[[#This Row],[Année]]</f>
        <v>02021</v>
      </c>
      <c r="BC4093">
        <f>IF(COUNTIF($U$2:U4093,U4093)=COUNTIF(data[Référence principale],data[[#This Row],[Référence principale]]),COUNTIF(data[Référence principale],data[[#This Row],[Référence principale]]),)</f>
        <v>1</v>
      </c>
    </row>
    <row r="4094" spans="1:55" x14ac:dyDescent="0.25">
      <c r="A4094" t="s">
        <v>830</v>
      </c>
      <c r="G4094" t="s">
        <v>3924</v>
      </c>
      <c r="N4094" s="2"/>
      <c r="O4094" s="2"/>
      <c r="R4094" t="s">
        <v>830</v>
      </c>
      <c r="U4094" t="s">
        <v>3421</v>
      </c>
      <c r="AD4094">
        <v>0</v>
      </c>
      <c r="AG4094">
        <v>0</v>
      </c>
      <c r="AP4094" s="3">
        <v>44556</v>
      </c>
      <c r="AY40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4" t="str">
        <f>data[[#This Row],[Différence en valeur]]&amp;data[[#This Row],[Année]]</f>
        <v>02021</v>
      </c>
      <c r="BC4094">
        <f>IF(COUNTIF($U$2:U4094,U4094)=COUNTIF(data[Référence principale],data[[#This Row],[Référence principale]]),COUNTIF(data[Référence principale],data[[#This Row],[Référence principale]]),)</f>
        <v>1</v>
      </c>
    </row>
    <row r="4095" spans="1:55" x14ac:dyDescent="0.25">
      <c r="A4095" t="s">
        <v>830</v>
      </c>
      <c r="G4095" t="s">
        <v>3924</v>
      </c>
      <c r="N4095" s="2"/>
      <c r="O4095" s="2"/>
      <c r="R4095" t="s">
        <v>830</v>
      </c>
      <c r="U4095" t="s">
        <v>3422</v>
      </c>
      <c r="AD4095">
        <v>0</v>
      </c>
      <c r="AG4095">
        <v>0</v>
      </c>
      <c r="AP4095" s="3">
        <v>44556</v>
      </c>
      <c r="AY40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5" t="str">
        <f>data[[#This Row],[Différence en valeur]]&amp;data[[#This Row],[Année]]</f>
        <v>02021</v>
      </c>
      <c r="BC4095">
        <f>IF(COUNTIF($U$2:U4095,U4095)=COUNTIF(data[Référence principale],data[[#This Row],[Référence principale]]),COUNTIF(data[Référence principale],data[[#This Row],[Référence principale]]),)</f>
        <v>1</v>
      </c>
    </row>
    <row r="4096" spans="1:55" x14ac:dyDescent="0.25">
      <c r="A4096" t="s">
        <v>830</v>
      </c>
      <c r="G4096" t="s">
        <v>3924</v>
      </c>
      <c r="N4096" s="2"/>
      <c r="O4096" s="2"/>
      <c r="R4096" t="s">
        <v>830</v>
      </c>
      <c r="U4096" t="s">
        <v>3423</v>
      </c>
      <c r="AD4096">
        <v>0</v>
      </c>
      <c r="AG4096">
        <v>0</v>
      </c>
      <c r="AP4096" s="3">
        <v>44556</v>
      </c>
      <c r="AY40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6" t="str">
        <f>data[[#This Row],[Différence en valeur]]&amp;data[[#This Row],[Année]]</f>
        <v>02021</v>
      </c>
      <c r="BC4096">
        <f>IF(COUNTIF($U$2:U4096,U4096)=COUNTIF(data[Référence principale],data[[#This Row],[Référence principale]]),COUNTIF(data[Référence principale],data[[#This Row],[Référence principale]]),)</f>
        <v>1</v>
      </c>
    </row>
    <row r="4097" spans="1:55" x14ac:dyDescent="0.25">
      <c r="A4097" t="s">
        <v>830</v>
      </c>
      <c r="G4097" t="s">
        <v>3924</v>
      </c>
      <c r="N4097" s="2"/>
      <c r="O4097" s="2"/>
      <c r="R4097" t="s">
        <v>830</v>
      </c>
      <c r="U4097" t="s">
        <v>3424</v>
      </c>
      <c r="AD4097">
        <v>0</v>
      </c>
      <c r="AG4097">
        <v>0</v>
      </c>
      <c r="AP4097" s="3">
        <v>44556</v>
      </c>
      <c r="AY40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7" t="str">
        <f>data[[#This Row],[Différence en valeur]]&amp;data[[#This Row],[Année]]</f>
        <v>02021</v>
      </c>
      <c r="BC4097">
        <f>IF(COUNTIF($U$2:U4097,U4097)=COUNTIF(data[Référence principale],data[[#This Row],[Référence principale]]),COUNTIF(data[Référence principale],data[[#This Row],[Référence principale]]),)</f>
        <v>0</v>
      </c>
    </row>
    <row r="4098" spans="1:55" x14ac:dyDescent="0.25">
      <c r="A4098" t="s">
        <v>830</v>
      </c>
      <c r="G4098" t="s">
        <v>3924</v>
      </c>
      <c r="N4098" s="2"/>
      <c r="O4098" s="2"/>
      <c r="R4098" t="s">
        <v>830</v>
      </c>
      <c r="U4098" t="s">
        <v>3424</v>
      </c>
      <c r="AD4098">
        <v>-1</v>
      </c>
      <c r="AG4098">
        <v>-5.99</v>
      </c>
      <c r="AP4098" s="3">
        <v>44556</v>
      </c>
      <c r="AY40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8" t="str">
        <f>data[[#This Row],[Différence en valeur]]&amp;data[[#This Row],[Année]]</f>
        <v>-5.992021</v>
      </c>
      <c r="BC4098">
        <f>IF(COUNTIF($U$2:U4098,U4098)=COUNTIF(data[Référence principale],data[[#This Row],[Référence principale]]),COUNTIF(data[Référence principale],data[[#This Row],[Référence principale]]),)</f>
        <v>2</v>
      </c>
    </row>
    <row r="4099" spans="1:55" x14ac:dyDescent="0.25">
      <c r="A4099" t="s">
        <v>830</v>
      </c>
      <c r="G4099" t="s">
        <v>3924</v>
      </c>
      <c r="N4099" s="2"/>
      <c r="O4099" s="2"/>
      <c r="R4099" t="s">
        <v>830</v>
      </c>
      <c r="U4099" t="s">
        <v>3425</v>
      </c>
      <c r="AD4099">
        <v>-5</v>
      </c>
      <c r="AG4099">
        <v>-1</v>
      </c>
      <c r="AP4099" s="3">
        <v>44556</v>
      </c>
      <c r="AY40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0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099" t="str">
        <f>data[[#This Row],[Différence en valeur]]&amp;data[[#This Row],[Année]]</f>
        <v>-12021</v>
      </c>
      <c r="BC4099">
        <f>IF(COUNTIF($U$2:U4099,U4099)=COUNTIF(data[Référence principale],data[[#This Row],[Référence principale]]),COUNTIF(data[Référence principale],data[[#This Row],[Référence principale]]),)</f>
        <v>1</v>
      </c>
    </row>
    <row r="4100" spans="1:55" x14ac:dyDescent="0.25">
      <c r="A4100" t="s">
        <v>830</v>
      </c>
      <c r="G4100" t="s">
        <v>3924</v>
      </c>
      <c r="N4100" s="2"/>
      <c r="O4100" s="2"/>
      <c r="R4100" t="s">
        <v>830</v>
      </c>
      <c r="U4100" t="s">
        <v>3426</v>
      </c>
      <c r="AD4100">
        <v>0</v>
      </c>
      <c r="AG4100">
        <v>0</v>
      </c>
      <c r="AP4100" s="3">
        <v>44556</v>
      </c>
      <c r="AY41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0" t="str">
        <f>data[[#This Row],[Différence en valeur]]&amp;data[[#This Row],[Année]]</f>
        <v>02021</v>
      </c>
      <c r="BC4100">
        <f>IF(COUNTIF($U$2:U4100,U4100)=COUNTIF(data[Référence principale],data[[#This Row],[Référence principale]]),COUNTIF(data[Référence principale],data[[#This Row],[Référence principale]]),)</f>
        <v>1</v>
      </c>
    </row>
    <row r="4101" spans="1:55" x14ac:dyDescent="0.25">
      <c r="A4101" t="s">
        <v>830</v>
      </c>
      <c r="G4101" t="s">
        <v>3924</v>
      </c>
      <c r="N4101" s="2"/>
      <c r="O4101" s="2"/>
      <c r="R4101" t="s">
        <v>830</v>
      </c>
      <c r="U4101" t="s">
        <v>3427</v>
      </c>
      <c r="AD4101">
        <v>0</v>
      </c>
      <c r="AG4101">
        <v>0</v>
      </c>
      <c r="AP4101" s="3">
        <v>44556</v>
      </c>
      <c r="AY41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1" t="str">
        <f>data[[#This Row],[Différence en valeur]]&amp;data[[#This Row],[Année]]</f>
        <v>02021</v>
      </c>
      <c r="BC4101">
        <f>IF(COUNTIF($U$2:U4101,U4101)=COUNTIF(data[Référence principale],data[[#This Row],[Référence principale]]),COUNTIF(data[Référence principale],data[[#This Row],[Référence principale]]),)</f>
        <v>1</v>
      </c>
    </row>
    <row r="4102" spans="1:55" x14ac:dyDescent="0.25">
      <c r="A4102" t="s">
        <v>830</v>
      </c>
      <c r="G4102" t="s">
        <v>3924</v>
      </c>
      <c r="N4102" s="2"/>
      <c r="O4102" s="2"/>
      <c r="R4102" t="s">
        <v>830</v>
      </c>
      <c r="U4102" t="s">
        <v>3428</v>
      </c>
      <c r="AD4102">
        <v>0</v>
      </c>
      <c r="AG4102">
        <v>0</v>
      </c>
      <c r="AP4102" s="3">
        <v>44556</v>
      </c>
      <c r="AY41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2" t="str">
        <f>data[[#This Row],[Différence en valeur]]&amp;data[[#This Row],[Année]]</f>
        <v>02021</v>
      </c>
      <c r="BC4102">
        <f>IF(COUNTIF($U$2:U4102,U4102)=COUNTIF(data[Référence principale],data[[#This Row],[Référence principale]]),COUNTIF(data[Référence principale],data[[#This Row],[Référence principale]]),)</f>
        <v>1</v>
      </c>
    </row>
    <row r="4103" spans="1:55" x14ac:dyDescent="0.25">
      <c r="A4103" t="s">
        <v>830</v>
      </c>
      <c r="G4103" t="s">
        <v>3924</v>
      </c>
      <c r="N4103" s="2"/>
      <c r="O4103" s="2"/>
      <c r="R4103" t="s">
        <v>830</v>
      </c>
      <c r="U4103" t="s">
        <v>3429</v>
      </c>
      <c r="AD4103">
        <v>0</v>
      </c>
      <c r="AG4103">
        <v>0</v>
      </c>
      <c r="AP4103" s="3">
        <v>44556</v>
      </c>
      <c r="AY41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3" t="str">
        <f>data[[#This Row],[Différence en valeur]]&amp;data[[#This Row],[Année]]</f>
        <v>02021</v>
      </c>
      <c r="BC4103">
        <f>IF(COUNTIF($U$2:U4103,U4103)=COUNTIF(data[Référence principale],data[[#This Row],[Référence principale]]),COUNTIF(data[Référence principale],data[[#This Row],[Référence principale]]),)</f>
        <v>1</v>
      </c>
    </row>
    <row r="4104" spans="1:55" x14ac:dyDescent="0.25">
      <c r="A4104" t="s">
        <v>830</v>
      </c>
      <c r="G4104" t="s">
        <v>3924</v>
      </c>
      <c r="N4104" s="2"/>
      <c r="O4104" s="2"/>
      <c r="R4104" t="s">
        <v>830</v>
      </c>
      <c r="U4104" t="s">
        <v>460</v>
      </c>
      <c r="AD4104">
        <v>0</v>
      </c>
      <c r="AG4104">
        <v>0</v>
      </c>
      <c r="AP4104" s="3">
        <v>44556</v>
      </c>
      <c r="AY41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4" t="str">
        <f>data[[#This Row],[Différence en valeur]]&amp;data[[#This Row],[Année]]</f>
        <v>02021</v>
      </c>
      <c r="BC4104">
        <f>IF(COUNTIF($U$2:U4104,U4104)=COUNTIF(data[Référence principale],data[[#This Row],[Référence principale]]),COUNTIF(data[Référence principale],data[[#This Row],[Référence principale]]),)</f>
        <v>2</v>
      </c>
    </row>
    <row r="4105" spans="1:55" x14ac:dyDescent="0.25">
      <c r="A4105" t="s">
        <v>830</v>
      </c>
      <c r="G4105" t="s">
        <v>3924</v>
      </c>
      <c r="N4105" s="2"/>
      <c r="O4105" s="2"/>
      <c r="R4105" t="s">
        <v>830</v>
      </c>
      <c r="U4105" t="s">
        <v>3430</v>
      </c>
      <c r="AD4105">
        <v>0</v>
      </c>
      <c r="AG4105">
        <v>0</v>
      </c>
      <c r="AP4105" s="3">
        <v>44556</v>
      </c>
      <c r="AY41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5" t="str">
        <f>data[[#This Row],[Différence en valeur]]&amp;data[[#This Row],[Année]]</f>
        <v>02021</v>
      </c>
      <c r="BC4105">
        <f>IF(COUNTIF($U$2:U4105,U4105)=COUNTIF(data[Référence principale],data[[#This Row],[Référence principale]]),COUNTIF(data[Référence principale],data[[#This Row],[Référence principale]]),)</f>
        <v>1</v>
      </c>
    </row>
    <row r="4106" spans="1:55" x14ac:dyDescent="0.25">
      <c r="A4106" t="s">
        <v>830</v>
      </c>
      <c r="G4106" t="s">
        <v>3924</v>
      </c>
      <c r="N4106" s="2"/>
      <c r="O4106" s="2"/>
      <c r="R4106" t="s">
        <v>830</v>
      </c>
      <c r="U4106" t="s">
        <v>3431</v>
      </c>
      <c r="AD4106">
        <v>0</v>
      </c>
      <c r="AG4106">
        <v>0</v>
      </c>
      <c r="AP4106" s="3">
        <v>44556</v>
      </c>
      <c r="AY41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6" t="str">
        <f>data[[#This Row],[Différence en valeur]]&amp;data[[#This Row],[Année]]</f>
        <v>02021</v>
      </c>
      <c r="BC4106">
        <f>IF(COUNTIF($U$2:U4106,U4106)=COUNTIF(data[Référence principale],data[[#This Row],[Référence principale]]),COUNTIF(data[Référence principale],data[[#This Row],[Référence principale]]),)</f>
        <v>1</v>
      </c>
    </row>
    <row r="4107" spans="1:55" x14ac:dyDescent="0.25">
      <c r="A4107" t="s">
        <v>830</v>
      </c>
      <c r="G4107" t="s">
        <v>3924</v>
      </c>
      <c r="N4107" s="2"/>
      <c r="O4107" s="2"/>
      <c r="R4107" t="s">
        <v>830</v>
      </c>
      <c r="U4107" t="s">
        <v>3432</v>
      </c>
      <c r="AD4107">
        <v>-1</v>
      </c>
      <c r="AG4107">
        <v>-187</v>
      </c>
      <c r="AP4107" s="3">
        <v>44556</v>
      </c>
      <c r="AY41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7" t="str">
        <f>data[[#This Row],[Différence en valeur]]&amp;data[[#This Row],[Année]]</f>
        <v>-1872021</v>
      </c>
      <c r="BC4107">
        <f>IF(COUNTIF($U$2:U4107,U4107)=COUNTIF(data[Référence principale],data[[#This Row],[Référence principale]]),COUNTIF(data[Référence principale],data[[#This Row],[Référence principale]]),)</f>
        <v>1</v>
      </c>
    </row>
    <row r="4108" spans="1:55" x14ac:dyDescent="0.25">
      <c r="A4108" t="s">
        <v>830</v>
      </c>
      <c r="G4108" t="s">
        <v>3924</v>
      </c>
      <c r="N4108" s="2"/>
      <c r="O4108" s="2"/>
      <c r="R4108" t="s">
        <v>830</v>
      </c>
      <c r="U4108" t="s">
        <v>3433</v>
      </c>
      <c r="AD4108">
        <v>-1</v>
      </c>
      <c r="AG4108">
        <v>-85</v>
      </c>
      <c r="AP4108" s="3">
        <v>44556</v>
      </c>
      <c r="AY41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8" t="str">
        <f>data[[#This Row],[Différence en valeur]]&amp;data[[#This Row],[Année]]</f>
        <v>-852021</v>
      </c>
      <c r="BC4108">
        <f>IF(COUNTIF($U$2:U4108,U4108)=COUNTIF(data[Référence principale],data[[#This Row],[Référence principale]]),COUNTIF(data[Référence principale],data[[#This Row],[Référence principale]]),)</f>
        <v>1</v>
      </c>
    </row>
    <row r="4109" spans="1:55" x14ac:dyDescent="0.25">
      <c r="A4109" t="s">
        <v>830</v>
      </c>
      <c r="G4109" t="s">
        <v>3924</v>
      </c>
      <c r="N4109" s="2"/>
      <c r="O4109" s="2"/>
      <c r="R4109" t="s">
        <v>830</v>
      </c>
      <c r="U4109" t="s">
        <v>3434</v>
      </c>
      <c r="AD4109">
        <v>0</v>
      </c>
      <c r="AG4109">
        <v>0</v>
      </c>
      <c r="AP4109" s="3">
        <v>44556</v>
      </c>
      <c r="AY41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09" t="str">
        <f>data[[#This Row],[Différence en valeur]]&amp;data[[#This Row],[Année]]</f>
        <v>02021</v>
      </c>
      <c r="BC4109">
        <f>IF(COUNTIF($U$2:U4109,U4109)=COUNTIF(data[Référence principale],data[[#This Row],[Référence principale]]),COUNTIF(data[Référence principale],data[[#This Row],[Référence principale]]),)</f>
        <v>1</v>
      </c>
    </row>
    <row r="4110" spans="1:55" x14ac:dyDescent="0.25">
      <c r="A4110" t="s">
        <v>830</v>
      </c>
      <c r="G4110" t="s">
        <v>3924</v>
      </c>
      <c r="N4110" s="2"/>
      <c r="O4110" s="2"/>
      <c r="R4110" t="s">
        <v>830</v>
      </c>
      <c r="U4110" t="s">
        <v>3435</v>
      </c>
      <c r="AD4110">
        <v>0</v>
      </c>
      <c r="AG4110">
        <v>0</v>
      </c>
      <c r="AP4110" s="3">
        <v>44556</v>
      </c>
      <c r="AY41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0" t="str">
        <f>data[[#This Row],[Différence en valeur]]&amp;data[[#This Row],[Année]]</f>
        <v>02021</v>
      </c>
      <c r="BC4110">
        <f>IF(COUNTIF($U$2:U4110,U4110)=COUNTIF(data[Référence principale],data[[#This Row],[Référence principale]]),COUNTIF(data[Référence principale],data[[#This Row],[Référence principale]]),)</f>
        <v>1</v>
      </c>
    </row>
    <row r="4111" spans="1:55" x14ac:dyDescent="0.25">
      <c r="A4111" t="s">
        <v>830</v>
      </c>
      <c r="G4111" t="s">
        <v>3924</v>
      </c>
      <c r="N4111" s="2"/>
      <c r="O4111" s="2"/>
      <c r="R4111" t="s">
        <v>830</v>
      </c>
      <c r="U4111" t="s">
        <v>3436</v>
      </c>
      <c r="AD4111">
        <v>0</v>
      </c>
      <c r="AG4111">
        <v>0</v>
      </c>
      <c r="AP4111" s="3">
        <v>44556</v>
      </c>
      <c r="AY41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1" t="str">
        <f>data[[#This Row],[Différence en valeur]]&amp;data[[#This Row],[Année]]</f>
        <v>02021</v>
      </c>
      <c r="BC4111">
        <f>IF(COUNTIF($U$2:U4111,U4111)=COUNTIF(data[Référence principale],data[[#This Row],[Référence principale]]),COUNTIF(data[Référence principale],data[[#This Row],[Référence principale]]),)</f>
        <v>1</v>
      </c>
    </row>
    <row r="4112" spans="1:55" x14ac:dyDescent="0.25">
      <c r="A4112" t="s">
        <v>830</v>
      </c>
      <c r="G4112" t="s">
        <v>3924</v>
      </c>
      <c r="N4112" s="2"/>
      <c r="O4112" s="2"/>
      <c r="R4112" t="s">
        <v>830</v>
      </c>
      <c r="U4112" t="s">
        <v>3437</v>
      </c>
      <c r="AD4112">
        <v>0</v>
      </c>
      <c r="AG4112">
        <v>0</v>
      </c>
      <c r="AP4112" s="3">
        <v>44556</v>
      </c>
      <c r="AY41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2" t="str">
        <f>data[[#This Row],[Différence en valeur]]&amp;data[[#This Row],[Année]]</f>
        <v>02021</v>
      </c>
      <c r="BC4112">
        <f>IF(COUNTIF($U$2:U4112,U4112)=COUNTIF(data[Référence principale],data[[#This Row],[Référence principale]]),COUNTIF(data[Référence principale],data[[#This Row],[Référence principale]]),)</f>
        <v>1</v>
      </c>
    </row>
    <row r="4113" spans="1:55" x14ac:dyDescent="0.25">
      <c r="A4113" t="s">
        <v>830</v>
      </c>
      <c r="G4113" t="s">
        <v>3924</v>
      </c>
      <c r="N4113" s="2"/>
      <c r="O4113" s="2"/>
      <c r="R4113" t="s">
        <v>830</v>
      </c>
      <c r="U4113" t="s">
        <v>3438</v>
      </c>
      <c r="AD4113">
        <v>0</v>
      </c>
      <c r="AG4113">
        <v>0</v>
      </c>
      <c r="AP4113" s="3">
        <v>44556</v>
      </c>
      <c r="AY41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3" t="str">
        <f>data[[#This Row],[Différence en valeur]]&amp;data[[#This Row],[Année]]</f>
        <v>02021</v>
      </c>
      <c r="BC4113">
        <f>IF(COUNTIF($U$2:U4113,U4113)=COUNTIF(data[Référence principale],data[[#This Row],[Référence principale]]),COUNTIF(data[Référence principale],data[[#This Row],[Référence principale]]),)</f>
        <v>1</v>
      </c>
    </row>
    <row r="4114" spans="1:55" x14ac:dyDescent="0.25">
      <c r="A4114" t="s">
        <v>830</v>
      </c>
      <c r="G4114" t="s">
        <v>3924</v>
      </c>
      <c r="N4114" s="2"/>
      <c r="O4114" s="2"/>
      <c r="R4114" t="s">
        <v>830</v>
      </c>
      <c r="U4114" t="s">
        <v>695</v>
      </c>
      <c r="AD4114">
        <v>0</v>
      </c>
      <c r="AG4114">
        <v>0</v>
      </c>
      <c r="AP4114" s="3">
        <v>44556</v>
      </c>
      <c r="AY41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4" t="str">
        <f>data[[#This Row],[Différence en valeur]]&amp;data[[#This Row],[Année]]</f>
        <v>02021</v>
      </c>
      <c r="BC4114">
        <f>IF(COUNTIF($U$2:U4114,U4114)=COUNTIF(data[Référence principale],data[[#This Row],[Référence principale]]),COUNTIF(data[Référence principale],data[[#This Row],[Référence principale]]),)</f>
        <v>3</v>
      </c>
    </row>
    <row r="4115" spans="1:55" x14ac:dyDescent="0.25">
      <c r="A4115" t="s">
        <v>830</v>
      </c>
      <c r="G4115" t="s">
        <v>3924</v>
      </c>
      <c r="N4115" s="2"/>
      <c r="O4115" s="2"/>
      <c r="R4115" t="s">
        <v>830</v>
      </c>
      <c r="U4115" t="s">
        <v>3439</v>
      </c>
      <c r="AD4115">
        <v>-1</v>
      </c>
      <c r="AG4115">
        <v>-3000</v>
      </c>
      <c r="AP4115" s="3">
        <v>44556</v>
      </c>
      <c r="AY41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5" t="str">
        <f>data[[#This Row],[Différence en valeur]]&amp;data[[#This Row],[Année]]</f>
        <v>-30002021</v>
      </c>
      <c r="BC4115">
        <f>IF(COUNTIF($U$2:U4115,U4115)=COUNTIF(data[Référence principale],data[[#This Row],[Référence principale]]),COUNTIF(data[Référence principale],data[[#This Row],[Référence principale]]),)</f>
        <v>1</v>
      </c>
    </row>
    <row r="4116" spans="1:55" x14ac:dyDescent="0.25">
      <c r="A4116" t="s">
        <v>830</v>
      </c>
      <c r="G4116" t="s">
        <v>3924</v>
      </c>
      <c r="N4116" s="2"/>
      <c r="O4116" s="2"/>
      <c r="R4116" t="s">
        <v>830</v>
      </c>
      <c r="U4116" t="s">
        <v>675</v>
      </c>
      <c r="AD4116">
        <v>0</v>
      </c>
      <c r="AG4116">
        <v>0</v>
      </c>
      <c r="AP4116" s="3">
        <v>44556</v>
      </c>
      <c r="AY41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6" t="str">
        <f>data[[#This Row],[Différence en valeur]]&amp;data[[#This Row],[Année]]</f>
        <v>02021</v>
      </c>
      <c r="BC4116">
        <f>IF(COUNTIF($U$2:U4116,U4116)=COUNTIF(data[Référence principale],data[[#This Row],[Référence principale]]),COUNTIF(data[Référence principale],data[[#This Row],[Référence principale]]),)</f>
        <v>2</v>
      </c>
    </row>
    <row r="4117" spans="1:55" x14ac:dyDescent="0.25">
      <c r="A4117" t="s">
        <v>830</v>
      </c>
      <c r="G4117" t="s">
        <v>3924</v>
      </c>
      <c r="N4117" s="2"/>
      <c r="O4117" s="2"/>
      <c r="R4117" t="s">
        <v>830</v>
      </c>
      <c r="U4117" t="s">
        <v>547</v>
      </c>
      <c r="AD4117">
        <v>0</v>
      </c>
      <c r="AG4117">
        <v>0</v>
      </c>
      <c r="AP4117" s="3">
        <v>44556</v>
      </c>
      <c r="AY41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7" t="str">
        <f>data[[#This Row],[Différence en valeur]]&amp;data[[#This Row],[Année]]</f>
        <v>02021</v>
      </c>
      <c r="BC4117">
        <f>IF(COUNTIF($U$2:U4117,U4117)=COUNTIF(data[Référence principale],data[[#This Row],[Référence principale]]),COUNTIF(data[Référence principale],data[[#This Row],[Référence principale]]),)</f>
        <v>2</v>
      </c>
    </row>
    <row r="4118" spans="1:55" x14ac:dyDescent="0.25">
      <c r="A4118" t="s">
        <v>830</v>
      </c>
      <c r="G4118" t="s">
        <v>3924</v>
      </c>
      <c r="N4118" s="2"/>
      <c r="O4118" s="2"/>
      <c r="R4118" t="s">
        <v>830</v>
      </c>
      <c r="U4118" t="s">
        <v>548</v>
      </c>
      <c r="AD4118">
        <v>0</v>
      </c>
      <c r="AG4118">
        <v>0</v>
      </c>
      <c r="AP4118" s="3">
        <v>44556</v>
      </c>
      <c r="AY41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8" t="str">
        <f>data[[#This Row],[Différence en valeur]]&amp;data[[#This Row],[Année]]</f>
        <v>02021</v>
      </c>
      <c r="BC4118">
        <f>IF(COUNTIF($U$2:U4118,U4118)=COUNTIF(data[Référence principale],data[[#This Row],[Référence principale]]),COUNTIF(data[Référence principale],data[[#This Row],[Référence principale]]),)</f>
        <v>2</v>
      </c>
    </row>
    <row r="4119" spans="1:55" x14ac:dyDescent="0.25">
      <c r="A4119" t="s">
        <v>830</v>
      </c>
      <c r="G4119" t="s">
        <v>3924</v>
      </c>
      <c r="N4119" s="2"/>
      <c r="O4119" s="2"/>
      <c r="R4119" t="s">
        <v>830</v>
      </c>
      <c r="U4119" t="s">
        <v>612</v>
      </c>
      <c r="AD4119">
        <v>0</v>
      </c>
      <c r="AG4119">
        <v>0</v>
      </c>
      <c r="AP4119" s="3">
        <v>44556</v>
      </c>
      <c r="AY41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19" t="str">
        <f>data[[#This Row],[Différence en valeur]]&amp;data[[#This Row],[Année]]</f>
        <v>02021</v>
      </c>
      <c r="BC4119">
        <f>IF(COUNTIF($U$2:U4119,U4119)=COUNTIF(data[Référence principale],data[[#This Row],[Référence principale]]),COUNTIF(data[Référence principale],data[[#This Row],[Référence principale]]),)</f>
        <v>2</v>
      </c>
    </row>
    <row r="4120" spans="1:55" x14ac:dyDescent="0.25">
      <c r="A4120" t="s">
        <v>830</v>
      </c>
      <c r="G4120" t="s">
        <v>3924</v>
      </c>
      <c r="N4120" s="2"/>
      <c r="O4120" s="2"/>
      <c r="R4120" t="s">
        <v>830</v>
      </c>
      <c r="U4120" t="s">
        <v>613</v>
      </c>
      <c r="AD4120">
        <v>0</v>
      </c>
      <c r="AG4120">
        <v>0</v>
      </c>
      <c r="AP4120" s="3">
        <v>44556</v>
      </c>
      <c r="AY41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0" t="str">
        <f>data[[#This Row],[Différence en valeur]]&amp;data[[#This Row],[Année]]</f>
        <v>02021</v>
      </c>
      <c r="BC4120">
        <f>IF(COUNTIF($U$2:U4120,U4120)=COUNTIF(data[Référence principale],data[[#This Row],[Référence principale]]),COUNTIF(data[Référence principale],data[[#This Row],[Référence principale]]),)</f>
        <v>2</v>
      </c>
    </row>
    <row r="4121" spans="1:55" x14ac:dyDescent="0.25">
      <c r="A4121" t="s">
        <v>830</v>
      </c>
      <c r="G4121" t="s">
        <v>3924</v>
      </c>
      <c r="N4121" s="2"/>
      <c r="O4121" s="2"/>
      <c r="R4121" t="s">
        <v>830</v>
      </c>
      <c r="U4121" t="s">
        <v>3440</v>
      </c>
      <c r="AD4121">
        <v>0</v>
      </c>
      <c r="AG4121">
        <v>0</v>
      </c>
      <c r="AP4121" s="3">
        <v>44556</v>
      </c>
      <c r="AY41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1" t="str">
        <f>data[[#This Row],[Différence en valeur]]&amp;data[[#This Row],[Année]]</f>
        <v>02021</v>
      </c>
      <c r="BC4121">
        <f>IF(COUNTIF($U$2:U4121,U4121)=COUNTIF(data[Référence principale],data[[#This Row],[Référence principale]]),COUNTIF(data[Référence principale],data[[#This Row],[Référence principale]]),)</f>
        <v>1</v>
      </c>
    </row>
    <row r="4122" spans="1:55" x14ac:dyDescent="0.25">
      <c r="A4122" t="s">
        <v>830</v>
      </c>
      <c r="G4122" t="s">
        <v>3924</v>
      </c>
      <c r="N4122" s="2"/>
      <c r="O4122" s="2"/>
      <c r="R4122" t="s">
        <v>830</v>
      </c>
      <c r="U4122" t="s">
        <v>3441</v>
      </c>
      <c r="AD4122">
        <v>-2</v>
      </c>
      <c r="AG4122">
        <v>-159.30000000000001</v>
      </c>
      <c r="AP4122" s="3">
        <v>44556</v>
      </c>
      <c r="AY41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2" t="str">
        <f>data[[#This Row],[Différence en valeur]]&amp;data[[#This Row],[Année]]</f>
        <v>-159.32021</v>
      </c>
      <c r="BC4122">
        <f>IF(COUNTIF($U$2:U4122,U4122)=COUNTIF(data[Référence principale],data[[#This Row],[Référence principale]]),COUNTIF(data[Référence principale],data[[#This Row],[Référence principale]]),)</f>
        <v>1</v>
      </c>
    </row>
    <row r="4123" spans="1:55" x14ac:dyDescent="0.25">
      <c r="A4123" t="s">
        <v>830</v>
      </c>
      <c r="G4123" t="s">
        <v>3924</v>
      </c>
      <c r="N4123" s="2"/>
      <c r="O4123" s="2"/>
      <c r="R4123" t="s">
        <v>830</v>
      </c>
      <c r="U4123" t="s">
        <v>3442</v>
      </c>
      <c r="AD4123">
        <v>0</v>
      </c>
      <c r="AG4123">
        <v>0</v>
      </c>
      <c r="AP4123" s="3">
        <v>44556</v>
      </c>
      <c r="AY41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3" t="str">
        <f>data[[#This Row],[Différence en valeur]]&amp;data[[#This Row],[Année]]</f>
        <v>02021</v>
      </c>
      <c r="BC4123">
        <f>IF(COUNTIF($U$2:U4123,U4123)=COUNTIF(data[Référence principale],data[[#This Row],[Référence principale]]),COUNTIF(data[Référence principale],data[[#This Row],[Référence principale]]),)</f>
        <v>1</v>
      </c>
    </row>
    <row r="4124" spans="1:55" x14ac:dyDescent="0.25">
      <c r="A4124" t="s">
        <v>830</v>
      </c>
      <c r="G4124" t="s">
        <v>3924</v>
      </c>
      <c r="N4124" s="2"/>
      <c r="O4124" s="2"/>
      <c r="R4124" t="s">
        <v>830</v>
      </c>
      <c r="U4124" t="s">
        <v>3443</v>
      </c>
      <c r="AD4124">
        <v>0</v>
      </c>
      <c r="AG4124">
        <v>0</v>
      </c>
      <c r="AP4124" s="3">
        <v>44556</v>
      </c>
      <c r="AY41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4" t="str">
        <f>data[[#This Row],[Différence en valeur]]&amp;data[[#This Row],[Année]]</f>
        <v>02021</v>
      </c>
      <c r="BC4124">
        <f>IF(COUNTIF($U$2:U4124,U4124)=COUNTIF(data[Référence principale],data[[#This Row],[Référence principale]]),COUNTIF(data[Référence principale],data[[#This Row],[Référence principale]]),)</f>
        <v>1</v>
      </c>
    </row>
    <row r="4125" spans="1:55" x14ac:dyDescent="0.25">
      <c r="A4125" t="s">
        <v>830</v>
      </c>
      <c r="G4125" t="s">
        <v>3924</v>
      </c>
      <c r="N4125" s="2"/>
      <c r="O4125" s="2"/>
      <c r="R4125" t="s">
        <v>830</v>
      </c>
      <c r="U4125" t="s">
        <v>3444</v>
      </c>
      <c r="AD4125">
        <v>0</v>
      </c>
      <c r="AG4125">
        <v>0</v>
      </c>
      <c r="AP4125" s="3">
        <v>44556</v>
      </c>
      <c r="AY41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5" t="str">
        <f>data[[#This Row],[Différence en valeur]]&amp;data[[#This Row],[Année]]</f>
        <v>02021</v>
      </c>
      <c r="BC4125">
        <f>IF(COUNTIF($U$2:U4125,U4125)=COUNTIF(data[Référence principale],data[[#This Row],[Référence principale]]),COUNTIF(data[Référence principale],data[[#This Row],[Référence principale]]),)</f>
        <v>1</v>
      </c>
    </row>
    <row r="4126" spans="1:55" x14ac:dyDescent="0.25">
      <c r="A4126" t="s">
        <v>830</v>
      </c>
      <c r="G4126" t="s">
        <v>3924</v>
      </c>
      <c r="N4126" s="2"/>
      <c r="O4126" s="2"/>
      <c r="R4126" t="s">
        <v>830</v>
      </c>
      <c r="U4126" t="s">
        <v>3445</v>
      </c>
      <c r="AD4126">
        <v>0</v>
      </c>
      <c r="AG4126">
        <v>0</v>
      </c>
      <c r="AP4126" s="3">
        <v>44556</v>
      </c>
      <c r="AY41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6" t="str">
        <f>data[[#This Row],[Différence en valeur]]&amp;data[[#This Row],[Année]]</f>
        <v>02021</v>
      </c>
      <c r="BC4126">
        <f>IF(COUNTIF($U$2:U4126,U4126)=COUNTIF(data[Référence principale],data[[#This Row],[Référence principale]]),COUNTIF(data[Référence principale],data[[#This Row],[Référence principale]]),)</f>
        <v>1</v>
      </c>
    </row>
    <row r="4127" spans="1:55" x14ac:dyDescent="0.25">
      <c r="A4127" t="s">
        <v>830</v>
      </c>
      <c r="G4127" t="s">
        <v>3924</v>
      </c>
      <c r="N4127" s="2"/>
      <c r="O4127" s="2"/>
      <c r="R4127" t="s">
        <v>830</v>
      </c>
      <c r="U4127" t="s">
        <v>3446</v>
      </c>
      <c r="AD4127">
        <v>0</v>
      </c>
      <c r="AG4127">
        <v>0</v>
      </c>
      <c r="AP4127" s="3">
        <v>44556</v>
      </c>
      <c r="AY41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7" t="str">
        <f>data[[#This Row],[Différence en valeur]]&amp;data[[#This Row],[Année]]</f>
        <v>02021</v>
      </c>
      <c r="BC4127">
        <f>IF(COUNTIF($U$2:U4127,U4127)=COUNTIF(data[Référence principale],data[[#This Row],[Référence principale]]),COUNTIF(data[Référence principale],data[[#This Row],[Référence principale]]),)</f>
        <v>1</v>
      </c>
    </row>
    <row r="4128" spans="1:55" x14ac:dyDescent="0.25">
      <c r="A4128" t="s">
        <v>830</v>
      </c>
      <c r="G4128" t="s">
        <v>3924</v>
      </c>
      <c r="N4128" s="2"/>
      <c r="O4128" s="2"/>
      <c r="R4128" t="s">
        <v>830</v>
      </c>
      <c r="U4128" t="s">
        <v>3447</v>
      </c>
      <c r="AD4128">
        <v>-1</v>
      </c>
      <c r="AG4128">
        <v>-2.33</v>
      </c>
      <c r="AP4128" s="3">
        <v>44556</v>
      </c>
      <c r="AY41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8" t="str">
        <f>data[[#This Row],[Différence en valeur]]&amp;data[[#This Row],[Année]]</f>
        <v>-2.332021</v>
      </c>
      <c r="BC4128">
        <f>IF(COUNTIF($U$2:U4128,U4128)=COUNTIF(data[Référence principale],data[[#This Row],[Référence principale]]),COUNTIF(data[Référence principale],data[[#This Row],[Référence principale]]),)</f>
        <v>1</v>
      </c>
    </row>
    <row r="4129" spans="1:55" x14ac:dyDescent="0.25">
      <c r="A4129" t="s">
        <v>830</v>
      </c>
      <c r="G4129" t="s">
        <v>3924</v>
      </c>
      <c r="N4129" s="2"/>
      <c r="O4129" s="2"/>
      <c r="R4129" t="s">
        <v>830</v>
      </c>
      <c r="U4129" t="s">
        <v>484</v>
      </c>
      <c r="AD4129">
        <v>-1</v>
      </c>
      <c r="AG4129">
        <v>-313.89999999999998</v>
      </c>
      <c r="AP4129" s="3">
        <v>44556</v>
      </c>
      <c r="AY41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29" t="str">
        <f>data[[#This Row],[Différence en valeur]]&amp;data[[#This Row],[Année]]</f>
        <v>-313.92021</v>
      </c>
      <c r="BC4129">
        <f>IF(COUNTIF($U$2:U4129,U4129)=COUNTIF(data[Référence principale],data[[#This Row],[Référence principale]]),COUNTIF(data[Référence principale],data[[#This Row],[Référence principale]]),)</f>
        <v>2</v>
      </c>
    </row>
    <row r="4130" spans="1:55" x14ac:dyDescent="0.25">
      <c r="A4130" t="s">
        <v>830</v>
      </c>
      <c r="G4130" t="s">
        <v>3924</v>
      </c>
      <c r="N4130" s="2"/>
      <c r="O4130" s="2"/>
      <c r="R4130" t="s">
        <v>830</v>
      </c>
      <c r="U4130" t="s">
        <v>507</v>
      </c>
      <c r="AD4130">
        <v>0</v>
      </c>
      <c r="AG4130">
        <v>0</v>
      </c>
      <c r="AP4130" s="3">
        <v>44556</v>
      </c>
      <c r="AY41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0" t="str">
        <f>data[[#This Row],[Différence en valeur]]&amp;data[[#This Row],[Année]]</f>
        <v>02021</v>
      </c>
      <c r="BC4130">
        <f>IF(COUNTIF($U$2:U4130,U4130)=COUNTIF(data[Référence principale],data[[#This Row],[Référence principale]]),COUNTIF(data[Référence principale],data[[#This Row],[Référence principale]]),)</f>
        <v>2</v>
      </c>
    </row>
    <row r="4131" spans="1:55" x14ac:dyDescent="0.25">
      <c r="A4131" t="s">
        <v>830</v>
      </c>
      <c r="G4131" t="s">
        <v>3924</v>
      </c>
      <c r="N4131" s="2"/>
      <c r="O4131" s="2"/>
      <c r="R4131" t="s">
        <v>830</v>
      </c>
      <c r="U4131" t="s">
        <v>3448</v>
      </c>
      <c r="AD4131">
        <v>-3</v>
      </c>
      <c r="AG4131">
        <v>-99.3</v>
      </c>
      <c r="AP4131" s="3">
        <v>44556</v>
      </c>
      <c r="AY41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1" t="str">
        <f>data[[#This Row],[Différence en valeur]]&amp;data[[#This Row],[Année]]</f>
        <v>-99.32021</v>
      </c>
      <c r="BC4131">
        <f>IF(COUNTIF($U$2:U4131,U4131)=COUNTIF(data[Référence principale],data[[#This Row],[Référence principale]]),COUNTIF(data[Référence principale],data[[#This Row],[Référence principale]]),)</f>
        <v>1</v>
      </c>
    </row>
    <row r="4132" spans="1:55" x14ac:dyDescent="0.25">
      <c r="A4132" t="s">
        <v>830</v>
      </c>
      <c r="G4132" t="s">
        <v>3924</v>
      </c>
      <c r="N4132" s="2"/>
      <c r="O4132" s="2"/>
      <c r="R4132" t="s">
        <v>830</v>
      </c>
      <c r="U4132" t="s">
        <v>381</v>
      </c>
      <c r="AD4132">
        <v>0</v>
      </c>
      <c r="AG4132">
        <v>0</v>
      </c>
      <c r="AP4132" s="3">
        <v>44556</v>
      </c>
      <c r="AY41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2" t="str">
        <f>data[[#This Row],[Différence en valeur]]&amp;data[[#This Row],[Année]]</f>
        <v>02021</v>
      </c>
      <c r="BC4132">
        <f>IF(COUNTIF($U$2:U4132,U4132)=COUNTIF(data[Référence principale],data[[#This Row],[Référence principale]]),COUNTIF(data[Référence principale],data[[#This Row],[Référence principale]]),)</f>
        <v>2</v>
      </c>
    </row>
    <row r="4133" spans="1:55" x14ac:dyDescent="0.25">
      <c r="A4133" t="s">
        <v>830</v>
      </c>
      <c r="G4133" t="s">
        <v>3924</v>
      </c>
      <c r="N4133" s="2"/>
      <c r="O4133" s="2"/>
      <c r="R4133" t="s">
        <v>830</v>
      </c>
      <c r="U4133" t="s">
        <v>549</v>
      </c>
      <c r="AD4133">
        <v>0</v>
      </c>
      <c r="AG4133">
        <v>0</v>
      </c>
      <c r="AP4133" s="3">
        <v>44556</v>
      </c>
      <c r="AY41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3" t="str">
        <f>data[[#This Row],[Différence en valeur]]&amp;data[[#This Row],[Année]]</f>
        <v>02021</v>
      </c>
      <c r="BC4133">
        <f>IF(COUNTIF($U$2:U4133,U4133)=COUNTIF(data[Référence principale],data[[#This Row],[Référence principale]]),COUNTIF(data[Référence principale],data[[#This Row],[Référence principale]]),)</f>
        <v>2</v>
      </c>
    </row>
    <row r="4134" spans="1:55" x14ac:dyDescent="0.25">
      <c r="A4134" t="s">
        <v>830</v>
      </c>
      <c r="G4134" t="s">
        <v>3924</v>
      </c>
      <c r="N4134" s="2"/>
      <c r="O4134" s="2"/>
      <c r="R4134" t="s">
        <v>830</v>
      </c>
      <c r="U4134" t="s">
        <v>3449</v>
      </c>
      <c r="AD4134">
        <v>0</v>
      </c>
      <c r="AG4134">
        <v>0</v>
      </c>
      <c r="AP4134" s="3">
        <v>44556</v>
      </c>
      <c r="AY41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4" t="str">
        <f>data[[#This Row],[Différence en valeur]]&amp;data[[#This Row],[Année]]</f>
        <v>02021</v>
      </c>
      <c r="BC4134">
        <f>IF(COUNTIF($U$2:U4134,U4134)=COUNTIF(data[Référence principale],data[[#This Row],[Référence principale]]),COUNTIF(data[Référence principale],data[[#This Row],[Référence principale]]),)</f>
        <v>1</v>
      </c>
    </row>
    <row r="4135" spans="1:55" x14ac:dyDescent="0.25">
      <c r="A4135" t="s">
        <v>830</v>
      </c>
      <c r="G4135" t="s">
        <v>3924</v>
      </c>
      <c r="N4135" s="2"/>
      <c r="O4135" s="2"/>
      <c r="R4135" t="s">
        <v>830</v>
      </c>
      <c r="U4135" t="s">
        <v>3450</v>
      </c>
      <c r="AD4135">
        <v>0</v>
      </c>
      <c r="AG4135">
        <v>0</v>
      </c>
      <c r="AP4135" s="3">
        <v>44556</v>
      </c>
      <c r="AY41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5" t="str">
        <f>data[[#This Row],[Différence en valeur]]&amp;data[[#This Row],[Année]]</f>
        <v>02021</v>
      </c>
      <c r="BC4135">
        <f>IF(COUNTIF($U$2:U4135,U4135)=COUNTIF(data[Référence principale],data[[#This Row],[Référence principale]]),COUNTIF(data[Référence principale],data[[#This Row],[Référence principale]]),)</f>
        <v>1</v>
      </c>
    </row>
    <row r="4136" spans="1:55" x14ac:dyDescent="0.25">
      <c r="A4136" t="s">
        <v>830</v>
      </c>
      <c r="G4136" t="s">
        <v>3924</v>
      </c>
      <c r="N4136" s="2"/>
      <c r="O4136" s="2"/>
      <c r="R4136" t="s">
        <v>830</v>
      </c>
      <c r="U4136" t="s">
        <v>63</v>
      </c>
      <c r="AD4136">
        <v>-1</v>
      </c>
      <c r="AG4136">
        <v>-78.352999999999994</v>
      </c>
      <c r="AP4136" s="3">
        <v>44556</v>
      </c>
      <c r="AY41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6" t="str">
        <f>data[[#This Row],[Différence en valeur]]&amp;data[[#This Row],[Année]]</f>
        <v>-78.3532021</v>
      </c>
      <c r="BC4136">
        <f>IF(COUNTIF($U$2:U4136,U4136)=COUNTIF(data[Référence principale],data[[#This Row],[Référence principale]]),COUNTIF(data[Référence principale],data[[#This Row],[Référence principale]]),)</f>
        <v>2</v>
      </c>
    </row>
    <row r="4137" spans="1:55" x14ac:dyDescent="0.25">
      <c r="A4137" t="s">
        <v>830</v>
      </c>
      <c r="G4137" t="s">
        <v>3924</v>
      </c>
      <c r="N4137" s="2"/>
      <c r="O4137" s="2"/>
      <c r="R4137" t="s">
        <v>830</v>
      </c>
      <c r="U4137" t="s">
        <v>3451</v>
      </c>
      <c r="AD4137">
        <v>0</v>
      </c>
      <c r="AG4137">
        <v>0</v>
      </c>
      <c r="AP4137" s="3">
        <v>44556</v>
      </c>
      <c r="AY41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7" t="str">
        <f>data[[#This Row],[Différence en valeur]]&amp;data[[#This Row],[Année]]</f>
        <v>02021</v>
      </c>
      <c r="BC4137">
        <f>IF(COUNTIF($U$2:U4137,U4137)=COUNTIF(data[Référence principale],data[[#This Row],[Référence principale]]),COUNTIF(data[Référence principale],data[[#This Row],[Référence principale]]),)</f>
        <v>1</v>
      </c>
    </row>
    <row r="4138" spans="1:55" x14ac:dyDescent="0.25">
      <c r="A4138" t="s">
        <v>830</v>
      </c>
      <c r="G4138" t="s">
        <v>3924</v>
      </c>
      <c r="N4138" s="2"/>
      <c r="O4138" s="2"/>
      <c r="R4138" t="s">
        <v>830</v>
      </c>
      <c r="U4138" t="s">
        <v>3452</v>
      </c>
      <c r="AD4138">
        <v>0</v>
      </c>
      <c r="AG4138">
        <v>0</v>
      </c>
      <c r="AP4138" s="3">
        <v>44556</v>
      </c>
      <c r="AY41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8" t="str">
        <f>data[[#This Row],[Différence en valeur]]&amp;data[[#This Row],[Année]]</f>
        <v>02021</v>
      </c>
      <c r="BC4138">
        <f>IF(COUNTIF($U$2:U4138,U4138)=COUNTIF(data[Référence principale],data[[#This Row],[Référence principale]]),COUNTIF(data[Référence principale],data[[#This Row],[Référence principale]]),)</f>
        <v>1</v>
      </c>
    </row>
    <row r="4139" spans="1:55" x14ac:dyDescent="0.25">
      <c r="A4139" t="s">
        <v>830</v>
      </c>
      <c r="G4139" t="s">
        <v>3924</v>
      </c>
      <c r="N4139" s="2"/>
      <c r="O4139" s="2"/>
      <c r="R4139" t="s">
        <v>830</v>
      </c>
      <c r="U4139" t="s">
        <v>3453</v>
      </c>
      <c r="AD4139">
        <v>0</v>
      </c>
      <c r="AG4139">
        <v>0</v>
      </c>
      <c r="AP4139" s="3">
        <v>44556</v>
      </c>
      <c r="AY41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39" t="str">
        <f>data[[#This Row],[Différence en valeur]]&amp;data[[#This Row],[Année]]</f>
        <v>02021</v>
      </c>
      <c r="BC4139">
        <f>IF(COUNTIF($U$2:U4139,U4139)=COUNTIF(data[Référence principale],data[[#This Row],[Référence principale]]),COUNTIF(data[Référence principale],data[[#This Row],[Référence principale]]),)</f>
        <v>1</v>
      </c>
    </row>
    <row r="4140" spans="1:55" x14ac:dyDescent="0.25">
      <c r="A4140" t="s">
        <v>830</v>
      </c>
      <c r="G4140" t="s">
        <v>3924</v>
      </c>
      <c r="N4140" s="2"/>
      <c r="O4140" s="2"/>
      <c r="R4140" t="s">
        <v>830</v>
      </c>
      <c r="U4140" t="s">
        <v>550</v>
      </c>
      <c r="AD4140">
        <v>0</v>
      </c>
      <c r="AG4140">
        <v>0</v>
      </c>
      <c r="AP4140" s="3">
        <v>44556</v>
      </c>
      <c r="AY41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0" t="str">
        <f>data[[#This Row],[Différence en valeur]]&amp;data[[#This Row],[Année]]</f>
        <v>02021</v>
      </c>
      <c r="BC4140">
        <f>IF(COUNTIF($U$2:U4140,U4140)=COUNTIF(data[Référence principale],data[[#This Row],[Référence principale]]),COUNTIF(data[Référence principale],data[[#This Row],[Référence principale]]),)</f>
        <v>2</v>
      </c>
    </row>
    <row r="4141" spans="1:55" x14ac:dyDescent="0.25">
      <c r="A4141" t="s">
        <v>830</v>
      </c>
      <c r="G4141" t="s">
        <v>3924</v>
      </c>
      <c r="N4141" s="2"/>
      <c r="O4141" s="2"/>
      <c r="R4141" t="s">
        <v>830</v>
      </c>
      <c r="U4141" t="s">
        <v>3454</v>
      </c>
      <c r="AD4141">
        <v>0</v>
      </c>
      <c r="AG4141">
        <v>0</v>
      </c>
      <c r="AP4141" s="3">
        <v>44556</v>
      </c>
      <c r="AY41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1" t="str">
        <f>data[[#This Row],[Différence en valeur]]&amp;data[[#This Row],[Année]]</f>
        <v>02021</v>
      </c>
      <c r="BC4141">
        <f>IF(COUNTIF($U$2:U4141,U4141)=COUNTIF(data[Référence principale],data[[#This Row],[Référence principale]]),COUNTIF(data[Référence principale],data[[#This Row],[Référence principale]]),)</f>
        <v>1</v>
      </c>
    </row>
    <row r="4142" spans="1:55" x14ac:dyDescent="0.25">
      <c r="A4142" t="s">
        <v>830</v>
      </c>
      <c r="G4142" t="s">
        <v>3924</v>
      </c>
      <c r="N4142" s="2"/>
      <c r="O4142" s="2"/>
      <c r="R4142" t="s">
        <v>830</v>
      </c>
      <c r="U4142" t="s">
        <v>3455</v>
      </c>
      <c r="AD4142">
        <v>0</v>
      </c>
      <c r="AG4142">
        <v>0</v>
      </c>
      <c r="AP4142" s="3">
        <v>44556</v>
      </c>
      <c r="AY41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2" t="str">
        <f>data[[#This Row],[Différence en valeur]]&amp;data[[#This Row],[Année]]</f>
        <v>02021</v>
      </c>
      <c r="BC4142">
        <f>IF(COUNTIF($U$2:U4142,U4142)=COUNTIF(data[Référence principale],data[[#This Row],[Référence principale]]),COUNTIF(data[Référence principale],data[[#This Row],[Référence principale]]),)</f>
        <v>1</v>
      </c>
    </row>
    <row r="4143" spans="1:55" x14ac:dyDescent="0.25">
      <c r="A4143" t="s">
        <v>830</v>
      </c>
      <c r="G4143" t="s">
        <v>3924</v>
      </c>
      <c r="N4143" s="2"/>
      <c r="O4143" s="2"/>
      <c r="R4143" t="s">
        <v>830</v>
      </c>
      <c r="U4143" t="s">
        <v>295</v>
      </c>
      <c r="AD4143">
        <v>0</v>
      </c>
      <c r="AG4143">
        <v>0</v>
      </c>
      <c r="AP4143" s="3">
        <v>44556</v>
      </c>
      <c r="AY41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3" t="str">
        <f>data[[#This Row],[Différence en valeur]]&amp;data[[#This Row],[Année]]</f>
        <v>02021</v>
      </c>
      <c r="BC4143">
        <f>IF(COUNTIF($U$2:U4143,U4143)=COUNTIF(data[Référence principale],data[[#This Row],[Référence principale]]),COUNTIF(data[Référence principale],data[[#This Row],[Référence principale]]),)</f>
        <v>0</v>
      </c>
    </row>
    <row r="4144" spans="1:55" x14ac:dyDescent="0.25">
      <c r="A4144" t="s">
        <v>830</v>
      </c>
      <c r="G4144" t="s">
        <v>3924</v>
      </c>
      <c r="N4144" s="2"/>
      <c r="O4144" s="2"/>
      <c r="R4144" t="s">
        <v>830</v>
      </c>
      <c r="U4144" t="s">
        <v>295</v>
      </c>
      <c r="AD4144">
        <v>0</v>
      </c>
      <c r="AG4144">
        <v>0</v>
      </c>
      <c r="AP4144" s="3">
        <v>44556</v>
      </c>
      <c r="AY41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4" t="str">
        <f>data[[#This Row],[Différence en valeur]]&amp;data[[#This Row],[Année]]</f>
        <v>02021</v>
      </c>
      <c r="BC4144">
        <f>IF(COUNTIF($U$2:U4144,U4144)=COUNTIF(data[Référence principale],data[[#This Row],[Référence principale]]),COUNTIF(data[Référence principale],data[[#This Row],[Référence principale]]),)</f>
        <v>2</v>
      </c>
    </row>
    <row r="4145" spans="1:55" x14ac:dyDescent="0.25">
      <c r="A4145" t="s">
        <v>830</v>
      </c>
      <c r="G4145" t="s">
        <v>3924</v>
      </c>
      <c r="N4145" s="2"/>
      <c r="O4145" s="2"/>
      <c r="R4145" t="s">
        <v>830</v>
      </c>
      <c r="U4145" t="s">
        <v>3456</v>
      </c>
      <c r="AD4145">
        <v>0</v>
      </c>
      <c r="AG4145">
        <v>0</v>
      </c>
      <c r="AP4145" s="3">
        <v>44556</v>
      </c>
      <c r="AY41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5" t="str">
        <f>data[[#This Row],[Différence en valeur]]&amp;data[[#This Row],[Année]]</f>
        <v>02021</v>
      </c>
      <c r="BC4145">
        <f>IF(COUNTIF($U$2:U4145,U4145)=COUNTIF(data[Référence principale],data[[#This Row],[Référence principale]]),COUNTIF(data[Référence principale],data[[#This Row],[Référence principale]]),)</f>
        <v>1</v>
      </c>
    </row>
    <row r="4146" spans="1:55" x14ac:dyDescent="0.25">
      <c r="A4146" t="s">
        <v>830</v>
      </c>
      <c r="G4146" t="s">
        <v>3924</v>
      </c>
      <c r="N4146" s="2"/>
      <c r="O4146" s="2"/>
      <c r="R4146" t="s">
        <v>830</v>
      </c>
      <c r="U4146" t="s">
        <v>3457</v>
      </c>
      <c r="AD4146">
        <v>0</v>
      </c>
      <c r="AG4146">
        <v>0</v>
      </c>
      <c r="AP4146" s="3">
        <v>44556</v>
      </c>
      <c r="AY41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6" t="str">
        <f>data[[#This Row],[Différence en valeur]]&amp;data[[#This Row],[Année]]</f>
        <v>02021</v>
      </c>
      <c r="BC4146">
        <f>IF(COUNTIF($U$2:U4146,U4146)=COUNTIF(data[Référence principale],data[[#This Row],[Référence principale]]),COUNTIF(data[Référence principale],data[[#This Row],[Référence principale]]),)</f>
        <v>1</v>
      </c>
    </row>
    <row r="4147" spans="1:55" x14ac:dyDescent="0.25">
      <c r="A4147" t="s">
        <v>830</v>
      </c>
      <c r="G4147" t="s">
        <v>3924</v>
      </c>
      <c r="N4147" s="2"/>
      <c r="O4147" s="2"/>
      <c r="R4147" t="s">
        <v>830</v>
      </c>
      <c r="U4147" t="s">
        <v>3458</v>
      </c>
      <c r="AD4147">
        <v>0</v>
      </c>
      <c r="AG4147">
        <v>0</v>
      </c>
      <c r="AP4147" s="3">
        <v>44556</v>
      </c>
      <c r="AY41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7" t="str">
        <f>data[[#This Row],[Différence en valeur]]&amp;data[[#This Row],[Année]]</f>
        <v>02021</v>
      </c>
      <c r="BC4147">
        <f>IF(COUNTIF($U$2:U4147,U4147)=COUNTIF(data[Référence principale],data[[#This Row],[Référence principale]]),COUNTIF(data[Référence principale],data[[#This Row],[Référence principale]]),)</f>
        <v>1</v>
      </c>
    </row>
    <row r="4148" spans="1:55" x14ac:dyDescent="0.25">
      <c r="A4148" t="s">
        <v>830</v>
      </c>
      <c r="G4148" t="s">
        <v>3924</v>
      </c>
      <c r="N4148" s="2"/>
      <c r="O4148" s="2"/>
      <c r="R4148" t="s">
        <v>830</v>
      </c>
      <c r="U4148" t="s">
        <v>508</v>
      </c>
      <c r="AD4148">
        <v>0</v>
      </c>
      <c r="AG4148">
        <v>0</v>
      </c>
      <c r="AP4148" s="3">
        <v>44556</v>
      </c>
      <c r="AY41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8" t="str">
        <f>data[[#This Row],[Différence en valeur]]&amp;data[[#This Row],[Année]]</f>
        <v>02021</v>
      </c>
      <c r="BC4148">
        <f>IF(COUNTIF($U$2:U4148,U4148)=COUNTIF(data[Référence principale],data[[#This Row],[Référence principale]]),COUNTIF(data[Référence principale],data[[#This Row],[Référence principale]]),)</f>
        <v>2</v>
      </c>
    </row>
    <row r="4149" spans="1:55" x14ac:dyDescent="0.25">
      <c r="A4149" t="s">
        <v>830</v>
      </c>
      <c r="G4149" t="s">
        <v>3924</v>
      </c>
      <c r="N4149" s="2"/>
      <c r="O4149" s="2"/>
      <c r="R4149" t="s">
        <v>830</v>
      </c>
      <c r="U4149" t="s">
        <v>3459</v>
      </c>
      <c r="AD4149">
        <v>0</v>
      </c>
      <c r="AG4149">
        <v>0</v>
      </c>
      <c r="AP4149" s="3">
        <v>44556</v>
      </c>
      <c r="AY41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49" t="str">
        <f>data[[#This Row],[Différence en valeur]]&amp;data[[#This Row],[Année]]</f>
        <v>02021</v>
      </c>
      <c r="BC4149">
        <f>IF(COUNTIF($U$2:U4149,U4149)=COUNTIF(data[Référence principale],data[[#This Row],[Référence principale]]),COUNTIF(data[Référence principale],data[[#This Row],[Référence principale]]),)</f>
        <v>1</v>
      </c>
    </row>
    <row r="4150" spans="1:55" x14ac:dyDescent="0.25">
      <c r="A4150" t="s">
        <v>830</v>
      </c>
      <c r="G4150" t="s">
        <v>3924</v>
      </c>
      <c r="N4150" s="2"/>
      <c r="O4150" s="2"/>
      <c r="R4150" t="s">
        <v>830</v>
      </c>
      <c r="U4150" t="s">
        <v>366</v>
      </c>
      <c r="AD4150">
        <v>0</v>
      </c>
      <c r="AG4150">
        <v>0</v>
      </c>
      <c r="AP4150" s="3">
        <v>44556</v>
      </c>
      <c r="AY41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0" t="str">
        <f>data[[#This Row],[Différence en valeur]]&amp;data[[#This Row],[Année]]</f>
        <v>02021</v>
      </c>
      <c r="BC4150">
        <f>IF(COUNTIF($U$2:U4150,U4150)=COUNTIF(data[Référence principale],data[[#This Row],[Référence principale]]),COUNTIF(data[Référence principale],data[[#This Row],[Référence principale]]),)</f>
        <v>3</v>
      </c>
    </row>
    <row r="4151" spans="1:55" x14ac:dyDescent="0.25">
      <c r="A4151" t="s">
        <v>830</v>
      </c>
      <c r="G4151" t="s">
        <v>3924</v>
      </c>
      <c r="N4151" s="2"/>
      <c r="O4151" s="2"/>
      <c r="R4151" t="s">
        <v>830</v>
      </c>
      <c r="U4151" t="s">
        <v>3460</v>
      </c>
      <c r="AD4151">
        <v>0</v>
      </c>
      <c r="AG4151">
        <v>0</v>
      </c>
      <c r="AP4151" s="3">
        <v>44556</v>
      </c>
      <c r="AY41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1" t="str">
        <f>data[[#This Row],[Différence en valeur]]&amp;data[[#This Row],[Année]]</f>
        <v>02021</v>
      </c>
      <c r="BC4151">
        <f>IF(COUNTIF($U$2:U4151,U4151)=COUNTIF(data[Référence principale],data[[#This Row],[Référence principale]]),COUNTIF(data[Référence principale],data[[#This Row],[Référence principale]]),)</f>
        <v>1</v>
      </c>
    </row>
    <row r="4152" spans="1:55" x14ac:dyDescent="0.25">
      <c r="A4152" t="s">
        <v>830</v>
      </c>
      <c r="G4152" t="s">
        <v>3924</v>
      </c>
      <c r="N4152" s="2"/>
      <c r="O4152" s="2"/>
      <c r="R4152" t="s">
        <v>830</v>
      </c>
      <c r="U4152" t="s">
        <v>3461</v>
      </c>
      <c r="AD4152">
        <v>0</v>
      </c>
      <c r="AG4152">
        <v>0</v>
      </c>
      <c r="AP4152" s="3">
        <v>44556</v>
      </c>
      <c r="AY41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2" t="str">
        <f>data[[#This Row],[Différence en valeur]]&amp;data[[#This Row],[Année]]</f>
        <v>02021</v>
      </c>
      <c r="BC4152">
        <f>IF(COUNTIF($U$2:U4152,U4152)=COUNTIF(data[Référence principale],data[[#This Row],[Référence principale]]),COUNTIF(data[Référence principale],data[[#This Row],[Référence principale]]),)</f>
        <v>1</v>
      </c>
    </row>
    <row r="4153" spans="1:55" x14ac:dyDescent="0.25">
      <c r="A4153" t="s">
        <v>830</v>
      </c>
      <c r="G4153" t="s">
        <v>3924</v>
      </c>
      <c r="N4153" s="2"/>
      <c r="O4153" s="2"/>
      <c r="R4153" t="s">
        <v>830</v>
      </c>
      <c r="U4153" t="s">
        <v>3462</v>
      </c>
      <c r="AD4153">
        <v>0</v>
      </c>
      <c r="AG4153">
        <v>0</v>
      </c>
      <c r="AP4153" s="3">
        <v>44556</v>
      </c>
      <c r="AY41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3" t="str">
        <f>data[[#This Row],[Différence en valeur]]&amp;data[[#This Row],[Année]]</f>
        <v>02021</v>
      </c>
      <c r="BC4153">
        <f>IF(COUNTIF($U$2:U4153,U4153)=COUNTIF(data[Référence principale],data[[#This Row],[Référence principale]]),COUNTIF(data[Référence principale],data[[#This Row],[Référence principale]]),)</f>
        <v>1</v>
      </c>
    </row>
    <row r="4154" spans="1:55" x14ac:dyDescent="0.25">
      <c r="A4154" t="s">
        <v>830</v>
      </c>
      <c r="G4154" t="s">
        <v>3924</v>
      </c>
      <c r="N4154" s="2"/>
      <c r="O4154" s="2"/>
      <c r="R4154" t="s">
        <v>830</v>
      </c>
      <c r="U4154" t="s">
        <v>3463</v>
      </c>
      <c r="AD4154">
        <v>0</v>
      </c>
      <c r="AG4154">
        <v>0</v>
      </c>
      <c r="AP4154" s="3">
        <v>44556</v>
      </c>
      <c r="AY41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4" t="str">
        <f>data[[#This Row],[Différence en valeur]]&amp;data[[#This Row],[Année]]</f>
        <v>02021</v>
      </c>
      <c r="BC4154">
        <f>IF(COUNTIF($U$2:U4154,U4154)=COUNTIF(data[Référence principale],data[[#This Row],[Référence principale]]),COUNTIF(data[Référence principale],data[[#This Row],[Référence principale]]),)</f>
        <v>1</v>
      </c>
    </row>
    <row r="4155" spans="1:55" x14ac:dyDescent="0.25">
      <c r="A4155" t="s">
        <v>830</v>
      </c>
      <c r="G4155" t="s">
        <v>3924</v>
      </c>
      <c r="N4155" s="2"/>
      <c r="O4155" s="2"/>
      <c r="R4155" t="s">
        <v>830</v>
      </c>
      <c r="U4155" t="s">
        <v>3464</v>
      </c>
      <c r="AD4155">
        <v>0</v>
      </c>
      <c r="AG4155">
        <v>0</v>
      </c>
      <c r="AP4155" s="3">
        <v>44556</v>
      </c>
      <c r="AY41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5" t="str">
        <f>data[[#This Row],[Différence en valeur]]&amp;data[[#This Row],[Année]]</f>
        <v>02021</v>
      </c>
      <c r="BC4155">
        <f>IF(COUNTIF($U$2:U4155,U4155)=COUNTIF(data[Référence principale],data[[#This Row],[Référence principale]]),COUNTIF(data[Référence principale],data[[#This Row],[Référence principale]]),)</f>
        <v>1</v>
      </c>
    </row>
    <row r="4156" spans="1:55" x14ac:dyDescent="0.25">
      <c r="A4156" t="s">
        <v>830</v>
      </c>
      <c r="G4156" t="s">
        <v>3924</v>
      </c>
      <c r="N4156" s="2"/>
      <c r="O4156" s="2"/>
      <c r="R4156" t="s">
        <v>830</v>
      </c>
      <c r="U4156" t="s">
        <v>529</v>
      </c>
      <c r="AD4156">
        <v>0</v>
      </c>
      <c r="AG4156">
        <v>0</v>
      </c>
      <c r="AP4156" s="3">
        <v>44556</v>
      </c>
      <c r="AY41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6" t="str">
        <f>data[[#This Row],[Différence en valeur]]&amp;data[[#This Row],[Année]]</f>
        <v>02021</v>
      </c>
      <c r="BC4156">
        <f>IF(COUNTIF($U$2:U4156,U4156)=COUNTIF(data[Référence principale],data[[#This Row],[Référence principale]]),COUNTIF(data[Référence principale],data[[#This Row],[Référence principale]]),)</f>
        <v>2</v>
      </c>
    </row>
    <row r="4157" spans="1:55" x14ac:dyDescent="0.25">
      <c r="A4157" t="s">
        <v>830</v>
      </c>
      <c r="G4157" t="s">
        <v>3924</v>
      </c>
      <c r="N4157" s="2"/>
      <c r="O4157" s="2"/>
      <c r="R4157" t="s">
        <v>830</v>
      </c>
      <c r="U4157" t="s">
        <v>3465</v>
      </c>
      <c r="AD4157">
        <v>-1</v>
      </c>
      <c r="AG4157">
        <v>-36.299999999999997</v>
      </c>
      <c r="AP4157" s="3">
        <v>44556</v>
      </c>
      <c r="AY41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7" t="str">
        <f>data[[#This Row],[Différence en valeur]]&amp;data[[#This Row],[Année]]</f>
        <v>-36.32021</v>
      </c>
      <c r="BC4157">
        <f>IF(COUNTIF($U$2:U4157,U4157)=COUNTIF(data[Référence principale],data[[#This Row],[Référence principale]]),COUNTIF(data[Référence principale],data[[#This Row],[Référence principale]]),)</f>
        <v>1</v>
      </c>
    </row>
    <row r="4158" spans="1:55" x14ac:dyDescent="0.25">
      <c r="A4158" t="s">
        <v>830</v>
      </c>
      <c r="G4158" t="s">
        <v>3924</v>
      </c>
      <c r="N4158" s="2"/>
      <c r="O4158" s="2"/>
      <c r="R4158" t="s">
        <v>830</v>
      </c>
      <c r="U4158" t="s">
        <v>3466</v>
      </c>
      <c r="AD4158">
        <v>0</v>
      </c>
      <c r="AG4158">
        <v>0</v>
      </c>
      <c r="AP4158" s="3">
        <v>44556</v>
      </c>
      <c r="AY41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8" t="str">
        <f>data[[#This Row],[Différence en valeur]]&amp;data[[#This Row],[Année]]</f>
        <v>02021</v>
      </c>
      <c r="BC4158">
        <f>IF(COUNTIF($U$2:U4158,U4158)=COUNTIF(data[Référence principale],data[[#This Row],[Référence principale]]),COUNTIF(data[Référence principale],data[[#This Row],[Référence principale]]),)</f>
        <v>1</v>
      </c>
    </row>
    <row r="4159" spans="1:55" x14ac:dyDescent="0.25">
      <c r="A4159" t="s">
        <v>830</v>
      </c>
      <c r="G4159" t="s">
        <v>3924</v>
      </c>
      <c r="N4159" s="2"/>
      <c r="O4159" s="2"/>
      <c r="R4159" t="s">
        <v>830</v>
      </c>
      <c r="U4159" t="s">
        <v>3467</v>
      </c>
      <c r="AD4159">
        <v>0</v>
      </c>
      <c r="AG4159">
        <v>0</v>
      </c>
      <c r="AP4159" s="3">
        <v>44556</v>
      </c>
      <c r="AY41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59" t="str">
        <f>data[[#This Row],[Différence en valeur]]&amp;data[[#This Row],[Année]]</f>
        <v>02021</v>
      </c>
      <c r="BC4159">
        <f>IF(COUNTIF($U$2:U4159,U4159)=COUNTIF(data[Référence principale],data[[#This Row],[Référence principale]]),COUNTIF(data[Référence principale],data[[#This Row],[Référence principale]]),)</f>
        <v>1</v>
      </c>
    </row>
    <row r="4160" spans="1:55" x14ac:dyDescent="0.25">
      <c r="A4160" t="s">
        <v>830</v>
      </c>
      <c r="G4160" t="s">
        <v>3924</v>
      </c>
      <c r="N4160" s="2"/>
      <c r="O4160" s="2"/>
      <c r="R4160" t="s">
        <v>830</v>
      </c>
      <c r="U4160" t="s">
        <v>3468</v>
      </c>
      <c r="AD4160">
        <v>0</v>
      </c>
      <c r="AG4160">
        <v>0</v>
      </c>
      <c r="AP4160" s="3">
        <v>44556</v>
      </c>
      <c r="AY41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0" t="str">
        <f>data[[#This Row],[Différence en valeur]]&amp;data[[#This Row],[Année]]</f>
        <v>02021</v>
      </c>
      <c r="BC4160">
        <f>IF(COUNTIF($U$2:U4160,U4160)=COUNTIF(data[Référence principale],data[[#This Row],[Référence principale]]),COUNTIF(data[Référence principale],data[[#This Row],[Référence principale]]),)</f>
        <v>1</v>
      </c>
    </row>
    <row r="4161" spans="1:55" x14ac:dyDescent="0.25">
      <c r="A4161" t="s">
        <v>830</v>
      </c>
      <c r="G4161" t="s">
        <v>3924</v>
      </c>
      <c r="N4161" s="2"/>
      <c r="O4161" s="2"/>
      <c r="R4161" t="s">
        <v>830</v>
      </c>
      <c r="U4161" t="s">
        <v>3469</v>
      </c>
      <c r="AD4161">
        <v>0</v>
      </c>
      <c r="AG4161">
        <v>0</v>
      </c>
      <c r="AP4161" s="3">
        <v>44556</v>
      </c>
      <c r="AY41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1" t="str">
        <f>data[[#This Row],[Différence en valeur]]&amp;data[[#This Row],[Année]]</f>
        <v>02021</v>
      </c>
      <c r="BC4161">
        <f>IF(COUNTIF($U$2:U4161,U4161)=COUNTIF(data[Référence principale],data[[#This Row],[Référence principale]]),COUNTIF(data[Référence principale],data[[#This Row],[Référence principale]]),)</f>
        <v>1</v>
      </c>
    </row>
    <row r="4162" spans="1:55" x14ac:dyDescent="0.25">
      <c r="A4162" t="s">
        <v>830</v>
      </c>
      <c r="G4162" t="s">
        <v>3924</v>
      </c>
      <c r="N4162" s="2"/>
      <c r="O4162" s="2"/>
      <c r="R4162" t="s">
        <v>830</v>
      </c>
      <c r="U4162" t="s">
        <v>3470</v>
      </c>
      <c r="AD4162">
        <v>0</v>
      </c>
      <c r="AG4162">
        <v>0</v>
      </c>
      <c r="AP4162" s="3">
        <v>44556</v>
      </c>
      <c r="AY41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2" t="str">
        <f>data[[#This Row],[Différence en valeur]]&amp;data[[#This Row],[Année]]</f>
        <v>02021</v>
      </c>
      <c r="BC4162">
        <f>IF(COUNTIF($U$2:U4162,U4162)=COUNTIF(data[Référence principale],data[[#This Row],[Référence principale]]),COUNTIF(data[Référence principale],data[[#This Row],[Référence principale]]),)</f>
        <v>1</v>
      </c>
    </row>
    <row r="4163" spans="1:55" x14ac:dyDescent="0.25">
      <c r="A4163" t="s">
        <v>830</v>
      </c>
      <c r="G4163" t="s">
        <v>3924</v>
      </c>
      <c r="N4163" s="2"/>
      <c r="O4163" s="2"/>
      <c r="R4163" t="s">
        <v>830</v>
      </c>
      <c r="U4163" t="s">
        <v>653</v>
      </c>
      <c r="AD4163">
        <v>1</v>
      </c>
      <c r="AG4163">
        <v>189</v>
      </c>
      <c r="AP4163" s="3">
        <v>44556</v>
      </c>
      <c r="AY41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3" t="str">
        <f>data[[#This Row],[Différence en valeur]]&amp;data[[#This Row],[Année]]</f>
        <v>1892021</v>
      </c>
      <c r="BC4163">
        <f>IF(COUNTIF($U$2:U4163,U4163)=COUNTIF(data[Référence principale],data[[#This Row],[Référence principale]]),COUNTIF(data[Référence principale],data[[#This Row],[Référence principale]]),)</f>
        <v>3</v>
      </c>
    </row>
    <row r="4164" spans="1:55" x14ac:dyDescent="0.25">
      <c r="A4164" t="s">
        <v>830</v>
      </c>
      <c r="G4164" t="s">
        <v>3924</v>
      </c>
      <c r="N4164" s="2"/>
      <c r="O4164" s="2"/>
      <c r="R4164" t="s">
        <v>830</v>
      </c>
      <c r="U4164" t="s">
        <v>3471</v>
      </c>
      <c r="AD4164">
        <v>-1</v>
      </c>
      <c r="AG4164">
        <v>-63.25</v>
      </c>
      <c r="AP4164" s="3">
        <v>44556</v>
      </c>
      <c r="AY41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4" t="str">
        <f>data[[#This Row],[Différence en valeur]]&amp;data[[#This Row],[Année]]</f>
        <v>-63.252021</v>
      </c>
      <c r="BC4164">
        <f>IF(COUNTIF($U$2:U4164,U4164)=COUNTIF(data[Référence principale],data[[#This Row],[Référence principale]]),COUNTIF(data[Référence principale],data[[#This Row],[Référence principale]]),)</f>
        <v>1</v>
      </c>
    </row>
    <row r="4165" spans="1:55" x14ac:dyDescent="0.25">
      <c r="A4165" t="s">
        <v>830</v>
      </c>
      <c r="G4165" t="s">
        <v>3924</v>
      </c>
      <c r="N4165" s="2"/>
      <c r="O4165" s="2"/>
      <c r="R4165" t="s">
        <v>830</v>
      </c>
      <c r="U4165" t="s">
        <v>3472</v>
      </c>
      <c r="AD4165">
        <v>-1</v>
      </c>
      <c r="AG4165">
        <v>-57.58</v>
      </c>
      <c r="AP4165" s="3">
        <v>44556</v>
      </c>
      <c r="AY41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5" t="str">
        <f>data[[#This Row],[Différence en valeur]]&amp;data[[#This Row],[Année]]</f>
        <v>-57.582021</v>
      </c>
      <c r="BC4165">
        <f>IF(COUNTIF($U$2:U4165,U4165)=COUNTIF(data[Référence principale],data[[#This Row],[Référence principale]]),COUNTIF(data[Référence principale],data[[#This Row],[Référence principale]]),)</f>
        <v>1</v>
      </c>
    </row>
    <row r="4166" spans="1:55" x14ac:dyDescent="0.25">
      <c r="A4166" t="s">
        <v>830</v>
      </c>
      <c r="G4166" t="s">
        <v>3924</v>
      </c>
      <c r="N4166" s="2"/>
      <c r="O4166" s="2"/>
      <c r="R4166" t="s">
        <v>830</v>
      </c>
      <c r="U4166" t="s">
        <v>3473</v>
      </c>
      <c r="AD4166">
        <v>0</v>
      </c>
      <c r="AG4166">
        <v>0</v>
      </c>
      <c r="AP4166" s="3">
        <v>44556</v>
      </c>
      <c r="AY41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6" t="str">
        <f>data[[#This Row],[Différence en valeur]]&amp;data[[#This Row],[Année]]</f>
        <v>02021</v>
      </c>
      <c r="BC4166">
        <f>IF(COUNTIF($U$2:U4166,U4166)=COUNTIF(data[Référence principale],data[[#This Row],[Référence principale]]),COUNTIF(data[Référence principale],data[[#This Row],[Référence principale]]),)</f>
        <v>1</v>
      </c>
    </row>
    <row r="4167" spans="1:55" x14ac:dyDescent="0.25">
      <c r="A4167" t="s">
        <v>830</v>
      </c>
      <c r="G4167" t="s">
        <v>3924</v>
      </c>
      <c r="N4167" s="2"/>
      <c r="O4167" s="2"/>
      <c r="R4167" t="s">
        <v>830</v>
      </c>
      <c r="U4167" t="s">
        <v>3474</v>
      </c>
      <c r="AD4167">
        <v>0</v>
      </c>
      <c r="AG4167">
        <v>0</v>
      </c>
      <c r="AP4167" s="3">
        <v>44556</v>
      </c>
      <c r="AY41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7" t="str">
        <f>data[[#This Row],[Différence en valeur]]&amp;data[[#This Row],[Année]]</f>
        <v>02021</v>
      </c>
      <c r="BC4167">
        <f>IF(COUNTIF($U$2:U4167,U4167)=COUNTIF(data[Référence principale],data[[#This Row],[Référence principale]]),COUNTIF(data[Référence principale],data[[#This Row],[Référence principale]]),)</f>
        <v>1</v>
      </c>
    </row>
    <row r="4168" spans="1:55" x14ac:dyDescent="0.25">
      <c r="A4168" t="s">
        <v>830</v>
      </c>
      <c r="G4168" t="s">
        <v>3924</v>
      </c>
      <c r="N4168" s="2"/>
      <c r="O4168" s="2"/>
      <c r="R4168" t="s">
        <v>830</v>
      </c>
      <c r="U4168" t="s">
        <v>3475</v>
      </c>
      <c r="AD4168">
        <v>0</v>
      </c>
      <c r="AG4168">
        <v>0</v>
      </c>
      <c r="AP4168" s="3">
        <v>44556</v>
      </c>
      <c r="AY41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8" t="str">
        <f>data[[#This Row],[Différence en valeur]]&amp;data[[#This Row],[Année]]</f>
        <v>02021</v>
      </c>
      <c r="BC4168">
        <f>IF(COUNTIF($U$2:U4168,U4168)=COUNTIF(data[Référence principale],data[[#This Row],[Référence principale]]),COUNTIF(data[Référence principale],data[[#This Row],[Référence principale]]),)</f>
        <v>1</v>
      </c>
    </row>
    <row r="4169" spans="1:55" x14ac:dyDescent="0.25">
      <c r="A4169" t="s">
        <v>830</v>
      </c>
      <c r="G4169" t="s">
        <v>3924</v>
      </c>
      <c r="N4169" s="2"/>
      <c r="O4169" s="2"/>
      <c r="R4169" t="s">
        <v>830</v>
      </c>
      <c r="U4169" t="s">
        <v>3476</v>
      </c>
      <c r="AD4169">
        <v>0</v>
      </c>
      <c r="AG4169">
        <v>0</v>
      </c>
      <c r="AP4169" s="3">
        <v>44556</v>
      </c>
      <c r="AY41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69" t="str">
        <f>data[[#This Row],[Différence en valeur]]&amp;data[[#This Row],[Année]]</f>
        <v>02021</v>
      </c>
      <c r="BC4169">
        <f>IF(COUNTIF($U$2:U4169,U4169)=COUNTIF(data[Référence principale],data[[#This Row],[Référence principale]]),COUNTIF(data[Référence principale],data[[#This Row],[Référence principale]]),)</f>
        <v>1</v>
      </c>
    </row>
    <row r="4170" spans="1:55" x14ac:dyDescent="0.25">
      <c r="A4170" t="s">
        <v>830</v>
      </c>
      <c r="G4170" t="s">
        <v>3924</v>
      </c>
      <c r="N4170" s="2"/>
      <c r="O4170" s="2"/>
      <c r="R4170" t="s">
        <v>830</v>
      </c>
      <c r="U4170" t="s">
        <v>3477</v>
      </c>
      <c r="AD4170">
        <v>0</v>
      </c>
      <c r="AG4170">
        <v>0</v>
      </c>
      <c r="AP4170" s="3">
        <v>44556</v>
      </c>
      <c r="AY41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0" t="str">
        <f>data[[#This Row],[Différence en valeur]]&amp;data[[#This Row],[Année]]</f>
        <v>02021</v>
      </c>
      <c r="BC4170">
        <f>IF(COUNTIF($U$2:U4170,U4170)=COUNTIF(data[Référence principale],data[[#This Row],[Référence principale]]),COUNTIF(data[Référence principale],data[[#This Row],[Référence principale]]),)</f>
        <v>1</v>
      </c>
    </row>
    <row r="4171" spans="1:55" x14ac:dyDescent="0.25">
      <c r="A4171" t="s">
        <v>830</v>
      </c>
      <c r="G4171" t="s">
        <v>3924</v>
      </c>
      <c r="N4171" s="2"/>
      <c r="O4171" s="2"/>
      <c r="R4171" t="s">
        <v>830</v>
      </c>
      <c r="U4171" t="s">
        <v>3478</v>
      </c>
      <c r="AD4171">
        <v>0</v>
      </c>
      <c r="AG4171">
        <v>0</v>
      </c>
      <c r="AP4171" s="3">
        <v>44556</v>
      </c>
      <c r="AY41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1" t="str">
        <f>data[[#This Row],[Différence en valeur]]&amp;data[[#This Row],[Année]]</f>
        <v>02021</v>
      </c>
      <c r="BC4171">
        <f>IF(COUNTIF($U$2:U4171,U4171)=COUNTIF(data[Référence principale],data[[#This Row],[Référence principale]]),COUNTIF(data[Référence principale],data[[#This Row],[Référence principale]]),)</f>
        <v>1</v>
      </c>
    </row>
    <row r="4172" spans="1:55" x14ac:dyDescent="0.25">
      <c r="A4172" t="s">
        <v>830</v>
      </c>
      <c r="G4172" t="s">
        <v>3924</v>
      </c>
      <c r="N4172" s="2"/>
      <c r="O4172" s="2"/>
      <c r="R4172" t="s">
        <v>830</v>
      </c>
      <c r="U4172" t="s">
        <v>3479</v>
      </c>
      <c r="AD4172">
        <v>0</v>
      </c>
      <c r="AG4172">
        <v>0</v>
      </c>
      <c r="AP4172" s="3">
        <v>44556</v>
      </c>
      <c r="AY41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2" t="str">
        <f>data[[#This Row],[Différence en valeur]]&amp;data[[#This Row],[Année]]</f>
        <v>02021</v>
      </c>
      <c r="BC4172">
        <f>IF(COUNTIF($U$2:U4172,U4172)=COUNTIF(data[Référence principale],data[[#This Row],[Référence principale]]),COUNTIF(data[Référence principale],data[[#This Row],[Référence principale]]),)</f>
        <v>1</v>
      </c>
    </row>
    <row r="4173" spans="1:55" x14ac:dyDescent="0.25">
      <c r="A4173" t="s">
        <v>830</v>
      </c>
      <c r="G4173" t="s">
        <v>3924</v>
      </c>
      <c r="N4173" s="2"/>
      <c r="O4173" s="2"/>
      <c r="R4173" t="s">
        <v>830</v>
      </c>
      <c r="U4173" t="s">
        <v>3480</v>
      </c>
      <c r="AD4173">
        <v>0</v>
      </c>
      <c r="AG4173">
        <v>0</v>
      </c>
      <c r="AP4173" s="3">
        <v>44556</v>
      </c>
      <c r="AY41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3" t="str">
        <f>data[[#This Row],[Différence en valeur]]&amp;data[[#This Row],[Année]]</f>
        <v>02021</v>
      </c>
      <c r="BC4173">
        <f>IF(COUNTIF($U$2:U4173,U4173)=COUNTIF(data[Référence principale],data[[#This Row],[Référence principale]]),COUNTIF(data[Référence principale],data[[#This Row],[Référence principale]]),)</f>
        <v>1</v>
      </c>
    </row>
    <row r="4174" spans="1:55" x14ac:dyDescent="0.25">
      <c r="A4174" t="s">
        <v>830</v>
      </c>
      <c r="G4174" t="s">
        <v>3924</v>
      </c>
      <c r="N4174" s="2"/>
      <c r="O4174" s="2"/>
      <c r="R4174" t="s">
        <v>830</v>
      </c>
      <c r="U4174" t="s">
        <v>3481</v>
      </c>
      <c r="AD4174">
        <v>0</v>
      </c>
      <c r="AG4174">
        <v>0</v>
      </c>
      <c r="AP4174" s="3">
        <v>44556</v>
      </c>
      <c r="AY41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4" t="str">
        <f>data[[#This Row],[Différence en valeur]]&amp;data[[#This Row],[Année]]</f>
        <v>02021</v>
      </c>
      <c r="BC4174">
        <f>IF(COUNTIF($U$2:U4174,U4174)=COUNTIF(data[Référence principale],data[[#This Row],[Référence principale]]),COUNTIF(data[Référence principale],data[[#This Row],[Référence principale]]),)</f>
        <v>1</v>
      </c>
    </row>
    <row r="4175" spans="1:55" x14ac:dyDescent="0.25">
      <c r="A4175" t="s">
        <v>830</v>
      </c>
      <c r="G4175" t="s">
        <v>3924</v>
      </c>
      <c r="N4175" s="2"/>
      <c r="O4175" s="2"/>
      <c r="R4175" t="s">
        <v>830</v>
      </c>
      <c r="U4175" t="s">
        <v>3482</v>
      </c>
      <c r="AD4175">
        <v>0</v>
      </c>
      <c r="AG4175">
        <v>0</v>
      </c>
      <c r="AP4175" s="3">
        <v>44556</v>
      </c>
      <c r="AY41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5" t="str">
        <f>data[[#This Row],[Différence en valeur]]&amp;data[[#This Row],[Année]]</f>
        <v>02021</v>
      </c>
      <c r="BC4175">
        <f>IF(COUNTIF($U$2:U4175,U4175)=COUNTIF(data[Référence principale],data[[#This Row],[Référence principale]]),COUNTIF(data[Référence principale],data[[#This Row],[Référence principale]]),)</f>
        <v>1</v>
      </c>
    </row>
    <row r="4176" spans="1:55" x14ac:dyDescent="0.25">
      <c r="A4176" t="s">
        <v>830</v>
      </c>
      <c r="G4176" t="s">
        <v>3924</v>
      </c>
      <c r="N4176" s="2"/>
      <c r="O4176" s="2"/>
      <c r="R4176" t="s">
        <v>830</v>
      </c>
      <c r="U4176" t="s">
        <v>3483</v>
      </c>
      <c r="AD4176">
        <v>0</v>
      </c>
      <c r="AG4176">
        <v>0</v>
      </c>
      <c r="AP4176" s="3">
        <v>44556</v>
      </c>
      <c r="AY41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6" t="str">
        <f>data[[#This Row],[Différence en valeur]]&amp;data[[#This Row],[Année]]</f>
        <v>02021</v>
      </c>
      <c r="BC4176">
        <f>IF(COUNTIF($U$2:U4176,U4176)=COUNTIF(data[Référence principale],data[[#This Row],[Référence principale]]),COUNTIF(data[Référence principale],data[[#This Row],[Référence principale]]),)</f>
        <v>1</v>
      </c>
    </row>
    <row r="4177" spans="1:55" x14ac:dyDescent="0.25">
      <c r="A4177" t="s">
        <v>830</v>
      </c>
      <c r="G4177" t="s">
        <v>3924</v>
      </c>
      <c r="N4177" s="2"/>
      <c r="O4177" s="2"/>
      <c r="R4177" t="s">
        <v>830</v>
      </c>
      <c r="U4177" t="s">
        <v>3484</v>
      </c>
      <c r="AD4177">
        <v>0</v>
      </c>
      <c r="AG4177">
        <v>0</v>
      </c>
      <c r="AP4177" s="3">
        <v>44556</v>
      </c>
      <c r="AY41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7" t="str">
        <f>data[[#This Row],[Différence en valeur]]&amp;data[[#This Row],[Année]]</f>
        <v>02021</v>
      </c>
      <c r="BC4177">
        <f>IF(COUNTIF($U$2:U4177,U4177)=COUNTIF(data[Référence principale],data[[#This Row],[Référence principale]]),COUNTIF(data[Référence principale],data[[#This Row],[Référence principale]]),)</f>
        <v>1</v>
      </c>
    </row>
    <row r="4178" spans="1:55" x14ac:dyDescent="0.25">
      <c r="A4178" t="s">
        <v>830</v>
      </c>
      <c r="G4178" t="s">
        <v>3924</v>
      </c>
      <c r="N4178" s="2"/>
      <c r="O4178" s="2"/>
      <c r="R4178" t="s">
        <v>830</v>
      </c>
      <c r="U4178" t="s">
        <v>3485</v>
      </c>
      <c r="AD4178">
        <v>-1</v>
      </c>
      <c r="AG4178">
        <v>-0.75</v>
      </c>
      <c r="AP4178" s="3">
        <v>44556</v>
      </c>
      <c r="AY41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8" t="str">
        <f>data[[#This Row],[Différence en valeur]]&amp;data[[#This Row],[Année]]</f>
        <v>-0.752021</v>
      </c>
      <c r="BC4178">
        <f>IF(COUNTIF($U$2:U4178,U4178)=COUNTIF(data[Référence principale],data[[#This Row],[Référence principale]]),COUNTIF(data[Référence principale],data[[#This Row],[Référence principale]]),)</f>
        <v>1</v>
      </c>
    </row>
    <row r="4179" spans="1:55" x14ac:dyDescent="0.25">
      <c r="A4179" t="s">
        <v>830</v>
      </c>
      <c r="G4179" t="s">
        <v>3924</v>
      </c>
      <c r="N4179" s="2"/>
      <c r="O4179" s="2"/>
      <c r="R4179" t="s">
        <v>830</v>
      </c>
      <c r="U4179" t="s">
        <v>3486</v>
      </c>
      <c r="AD4179">
        <v>0</v>
      </c>
      <c r="AG4179">
        <v>0</v>
      </c>
      <c r="AP4179" s="3">
        <v>44556</v>
      </c>
      <c r="AY41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79" t="str">
        <f>data[[#This Row],[Différence en valeur]]&amp;data[[#This Row],[Année]]</f>
        <v>02021</v>
      </c>
      <c r="BC4179">
        <f>IF(COUNTIF($U$2:U4179,U4179)=COUNTIF(data[Référence principale],data[[#This Row],[Référence principale]]),COUNTIF(data[Référence principale],data[[#This Row],[Référence principale]]),)</f>
        <v>1</v>
      </c>
    </row>
    <row r="4180" spans="1:55" x14ac:dyDescent="0.25">
      <c r="A4180" t="s">
        <v>830</v>
      </c>
      <c r="G4180" t="s">
        <v>3924</v>
      </c>
      <c r="N4180" s="2"/>
      <c r="O4180" s="2"/>
      <c r="R4180" t="s">
        <v>830</v>
      </c>
      <c r="U4180" t="s">
        <v>3487</v>
      </c>
      <c r="AD4180">
        <v>0</v>
      </c>
      <c r="AG4180">
        <v>0</v>
      </c>
      <c r="AP4180" s="3">
        <v>44556</v>
      </c>
      <c r="AY41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0" t="str">
        <f>data[[#This Row],[Différence en valeur]]&amp;data[[#This Row],[Année]]</f>
        <v>02021</v>
      </c>
      <c r="BC4180">
        <f>IF(COUNTIF($U$2:U4180,U4180)=COUNTIF(data[Référence principale],data[[#This Row],[Référence principale]]),COUNTIF(data[Référence principale],data[[#This Row],[Référence principale]]),)</f>
        <v>1</v>
      </c>
    </row>
    <row r="4181" spans="1:55" x14ac:dyDescent="0.25">
      <c r="A4181" t="s">
        <v>830</v>
      </c>
      <c r="G4181" t="s">
        <v>3924</v>
      </c>
      <c r="N4181" s="2"/>
      <c r="O4181" s="2"/>
      <c r="R4181" t="s">
        <v>830</v>
      </c>
      <c r="U4181" t="s">
        <v>615</v>
      </c>
      <c r="AD4181">
        <v>0</v>
      </c>
      <c r="AG4181">
        <v>0</v>
      </c>
      <c r="AP4181" s="3">
        <v>44556</v>
      </c>
      <c r="AY41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1" t="str">
        <f>data[[#This Row],[Différence en valeur]]&amp;data[[#This Row],[Année]]</f>
        <v>02021</v>
      </c>
      <c r="BC4181">
        <f>IF(COUNTIF($U$2:U4181,U4181)=COUNTIF(data[Référence principale],data[[#This Row],[Référence principale]]),COUNTIF(data[Référence principale],data[[#This Row],[Référence principale]]),)</f>
        <v>2</v>
      </c>
    </row>
    <row r="4182" spans="1:55" x14ac:dyDescent="0.25">
      <c r="A4182" t="s">
        <v>830</v>
      </c>
      <c r="G4182" t="s">
        <v>3924</v>
      </c>
      <c r="N4182" s="2"/>
      <c r="O4182" s="2"/>
      <c r="R4182" t="s">
        <v>830</v>
      </c>
      <c r="U4182" t="s">
        <v>634</v>
      </c>
      <c r="AD4182">
        <v>0</v>
      </c>
      <c r="AG4182">
        <v>0</v>
      </c>
      <c r="AP4182" s="3">
        <v>44556</v>
      </c>
      <c r="AY41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2" t="str">
        <f>data[[#This Row],[Différence en valeur]]&amp;data[[#This Row],[Année]]</f>
        <v>02021</v>
      </c>
      <c r="BC4182">
        <f>IF(COUNTIF($U$2:U4182,U4182)=COUNTIF(data[Référence principale],data[[#This Row],[Référence principale]]),COUNTIF(data[Référence principale],data[[#This Row],[Référence principale]]),)</f>
        <v>2</v>
      </c>
    </row>
    <row r="4183" spans="1:55" x14ac:dyDescent="0.25">
      <c r="A4183" t="s">
        <v>830</v>
      </c>
      <c r="G4183" t="s">
        <v>3924</v>
      </c>
      <c r="N4183" s="2"/>
      <c r="O4183" s="2"/>
      <c r="R4183" t="s">
        <v>830</v>
      </c>
      <c r="U4183" t="s">
        <v>3488</v>
      </c>
      <c r="AD4183">
        <v>0</v>
      </c>
      <c r="AG4183">
        <v>0</v>
      </c>
      <c r="AP4183" s="3">
        <v>44556</v>
      </c>
      <c r="AY41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3" t="str">
        <f>data[[#This Row],[Différence en valeur]]&amp;data[[#This Row],[Année]]</f>
        <v>02021</v>
      </c>
      <c r="BC4183">
        <f>IF(COUNTIF($U$2:U4183,U4183)=COUNTIF(data[Référence principale],data[[#This Row],[Référence principale]]),COUNTIF(data[Référence principale],data[[#This Row],[Référence principale]]),)</f>
        <v>1</v>
      </c>
    </row>
    <row r="4184" spans="1:55" x14ac:dyDescent="0.25">
      <c r="A4184" t="s">
        <v>830</v>
      </c>
      <c r="G4184" t="s">
        <v>3924</v>
      </c>
      <c r="N4184" s="2"/>
      <c r="O4184" s="2"/>
      <c r="R4184" t="s">
        <v>830</v>
      </c>
      <c r="U4184" t="s">
        <v>3489</v>
      </c>
      <c r="AD4184">
        <v>0</v>
      </c>
      <c r="AG4184">
        <v>0</v>
      </c>
      <c r="AP4184" s="3">
        <v>44556</v>
      </c>
      <c r="AY41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4" t="str">
        <f>data[[#This Row],[Différence en valeur]]&amp;data[[#This Row],[Année]]</f>
        <v>02021</v>
      </c>
      <c r="BC4184">
        <f>IF(COUNTIF($U$2:U4184,U4184)=COUNTIF(data[Référence principale],data[[#This Row],[Référence principale]]),COUNTIF(data[Référence principale],data[[#This Row],[Référence principale]]),)</f>
        <v>1</v>
      </c>
    </row>
    <row r="4185" spans="1:55" x14ac:dyDescent="0.25">
      <c r="A4185" t="s">
        <v>830</v>
      </c>
      <c r="G4185" t="s">
        <v>3924</v>
      </c>
      <c r="N4185" s="2"/>
      <c r="O4185" s="2"/>
      <c r="R4185" t="s">
        <v>830</v>
      </c>
      <c r="U4185" t="s">
        <v>3490</v>
      </c>
      <c r="AD4185">
        <v>0</v>
      </c>
      <c r="AG4185">
        <v>0</v>
      </c>
      <c r="AP4185" s="3">
        <v>44556</v>
      </c>
      <c r="AY41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5" t="str">
        <f>data[[#This Row],[Différence en valeur]]&amp;data[[#This Row],[Année]]</f>
        <v>02021</v>
      </c>
      <c r="BC4185">
        <f>IF(COUNTIF($U$2:U4185,U4185)=COUNTIF(data[Référence principale],data[[#This Row],[Référence principale]]),COUNTIF(data[Référence principale],data[[#This Row],[Référence principale]]),)</f>
        <v>1</v>
      </c>
    </row>
    <row r="4186" spans="1:55" x14ac:dyDescent="0.25">
      <c r="A4186" t="s">
        <v>830</v>
      </c>
      <c r="G4186" t="s">
        <v>3924</v>
      </c>
      <c r="N4186" s="2"/>
      <c r="O4186" s="2"/>
      <c r="R4186" t="s">
        <v>830</v>
      </c>
      <c r="U4186" t="s">
        <v>3491</v>
      </c>
      <c r="AD4186">
        <v>0</v>
      </c>
      <c r="AG4186">
        <v>0</v>
      </c>
      <c r="AP4186" s="3">
        <v>44556</v>
      </c>
      <c r="AY41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6" t="str">
        <f>data[[#This Row],[Différence en valeur]]&amp;data[[#This Row],[Année]]</f>
        <v>02021</v>
      </c>
      <c r="BC4186">
        <f>IF(COUNTIF($U$2:U4186,U4186)=COUNTIF(data[Référence principale],data[[#This Row],[Référence principale]]),COUNTIF(data[Référence principale],data[[#This Row],[Référence principale]]),)</f>
        <v>1</v>
      </c>
    </row>
    <row r="4187" spans="1:55" x14ac:dyDescent="0.25">
      <c r="A4187" t="s">
        <v>830</v>
      </c>
      <c r="G4187" t="s">
        <v>3924</v>
      </c>
      <c r="N4187" s="2"/>
      <c r="O4187" s="2"/>
      <c r="R4187" t="s">
        <v>830</v>
      </c>
      <c r="U4187" t="s">
        <v>3492</v>
      </c>
      <c r="AD4187">
        <v>0</v>
      </c>
      <c r="AG4187">
        <v>0</v>
      </c>
      <c r="AP4187" s="3">
        <v>44556</v>
      </c>
      <c r="AY41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7" t="str">
        <f>data[[#This Row],[Différence en valeur]]&amp;data[[#This Row],[Année]]</f>
        <v>02021</v>
      </c>
      <c r="BC4187">
        <f>IF(COUNTIF($U$2:U4187,U4187)=COUNTIF(data[Référence principale],data[[#This Row],[Référence principale]]),COUNTIF(data[Référence principale],data[[#This Row],[Référence principale]]),)</f>
        <v>1</v>
      </c>
    </row>
    <row r="4188" spans="1:55" x14ac:dyDescent="0.25">
      <c r="A4188" t="s">
        <v>830</v>
      </c>
      <c r="G4188" t="s">
        <v>3924</v>
      </c>
      <c r="N4188" s="2"/>
      <c r="O4188" s="2"/>
      <c r="R4188" t="s">
        <v>830</v>
      </c>
      <c r="U4188" t="s">
        <v>3493</v>
      </c>
      <c r="AD4188">
        <v>0</v>
      </c>
      <c r="AG4188">
        <v>0</v>
      </c>
      <c r="AP4188" s="3">
        <v>44556</v>
      </c>
      <c r="AY41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8" t="str">
        <f>data[[#This Row],[Différence en valeur]]&amp;data[[#This Row],[Année]]</f>
        <v>02021</v>
      </c>
      <c r="BC4188">
        <f>IF(COUNTIF($U$2:U4188,U4188)=COUNTIF(data[Référence principale],data[[#This Row],[Référence principale]]),COUNTIF(data[Référence principale],data[[#This Row],[Référence principale]]),)</f>
        <v>1</v>
      </c>
    </row>
    <row r="4189" spans="1:55" x14ac:dyDescent="0.25">
      <c r="A4189" t="s">
        <v>830</v>
      </c>
      <c r="G4189" t="s">
        <v>3924</v>
      </c>
      <c r="N4189" s="2"/>
      <c r="O4189" s="2"/>
      <c r="R4189" t="s">
        <v>830</v>
      </c>
      <c r="U4189" t="s">
        <v>3494</v>
      </c>
      <c r="AD4189">
        <v>0</v>
      </c>
      <c r="AG4189">
        <v>0</v>
      </c>
      <c r="AP4189" s="3">
        <v>44556</v>
      </c>
      <c r="AY41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89" t="str">
        <f>data[[#This Row],[Différence en valeur]]&amp;data[[#This Row],[Année]]</f>
        <v>02021</v>
      </c>
      <c r="BC4189">
        <f>IF(COUNTIF($U$2:U4189,U4189)=COUNTIF(data[Référence principale],data[[#This Row],[Référence principale]]),COUNTIF(data[Référence principale],data[[#This Row],[Référence principale]]),)</f>
        <v>1</v>
      </c>
    </row>
    <row r="4190" spans="1:55" x14ac:dyDescent="0.25">
      <c r="A4190" t="s">
        <v>830</v>
      </c>
      <c r="G4190" t="s">
        <v>3924</v>
      </c>
      <c r="N4190" s="2"/>
      <c r="O4190" s="2"/>
      <c r="R4190" t="s">
        <v>830</v>
      </c>
      <c r="U4190" t="s">
        <v>144</v>
      </c>
      <c r="AD4190">
        <v>0</v>
      </c>
      <c r="AG4190">
        <v>0</v>
      </c>
      <c r="AP4190" s="3">
        <v>44556</v>
      </c>
      <c r="AY41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0" t="str">
        <f>data[[#This Row],[Différence en valeur]]&amp;data[[#This Row],[Année]]</f>
        <v>02021</v>
      </c>
      <c r="BC4190">
        <f>IF(COUNTIF($U$2:U4190,U4190)=COUNTIF(data[Référence principale],data[[#This Row],[Référence principale]]),COUNTIF(data[Référence principale],data[[#This Row],[Référence principale]]),)</f>
        <v>2</v>
      </c>
    </row>
    <row r="4191" spans="1:55" x14ac:dyDescent="0.25">
      <c r="A4191" t="s">
        <v>830</v>
      </c>
      <c r="G4191" t="s">
        <v>3924</v>
      </c>
      <c r="N4191" s="2"/>
      <c r="O4191" s="2"/>
      <c r="R4191" t="s">
        <v>830</v>
      </c>
      <c r="U4191" t="s">
        <v>145</v>
      </c>
      <c r="AD4191">
        <v>0</v>
      </c>
      <c r="AG4191">
        <v>0</v>
      </c>
      <c r="AP4191" s="3">
        <v>44556</v>
      </c>
      <c r="AY41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1" t="str">
        <f>data[[#This Row],[Différence en valeur]]&amp;data[[#This Row],[Année]]</f>
        <v>02021</v>
      </c>
      <c r="BC4191">
        <f>IF(COUNTIF($U$2:U4191,U4191)=COUNTIF(data[Référence principale],data[[#This Row],[Référence principale]]),COUNTIF(data[Référence principale],data[[#This Row],[Référence principale]]),)</f>
        <v>2</v>
      </c>
    </row>
    <row r="4192" spans="1:55" x14ac:dyDescent="0.25">
      <c r="A4192" t="s">
        <v>830</v>
      </c>
      <c r="G4192" t="s">
        <v>3924</v>
      </c>
      <c r="N4192" s="2"/>
      <c r="O4192" s="2"/>
      <c r="R4192" t="s">
        <v>830</v>
      </c>
      <c r="U4192" t="s">
        <v>146</v>
      </c>
      <c r="AD4192">
        <v>0</v>
      </c>
      <c r="AG4192">
        <v>0</v>
      </c>
      <c r="AP4192" s="3">
        <v>44556</v>
      </c>
      <c r="AY41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2" t="str">
        <f>data[[#This Row],[Différence en valeur]]&amp;data[[#This Row],[Année]]</f>
        <v>02021</v>
      </c>
      <c r="BC4192">
        <f>IF(COUNTIF($U$2:U4192,U4192)=COUNTIF(data[Référence principale],data[[#This Row],[Référence principale]]),COUNTIF(data[Référence principale],data[[#This Row],[Référence principale]]),)</f>
        <v>2</v>
      </c>
    </row>
    <row r="4193" spans="1:55" x14ac:dyDescent="0.25">
      <c r="A4193" t="s">
        <v>830</v>
      </c>
      <c r="G4193" t="s">
        <v>3924</v>
      </c>
      <c r="N4193" s="2"/>
      <c r="O4193" s="2"/>
      <c r="R4193" t="s">
        <v>830</v>
      </c>
      <c r="U4193" t="s">
        <v>3495</v>
      </c>
      <c r="AD4193">
        <v>0</v>
      </c>
      <c r="AG4193">
        <v>0</v>
      </c>
      <c r="AP4193" s="3">
        <v>44556</v>
      </c>
      <c r="AY41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3" t="str">
        <f>data[[#This Row],[Différence en valeur]]&amp;data[[#This Row],[Année]]</f>
        <v>02021</v>
      </c>
      <c r="BC4193">
        <f>IF(COUNTIF($U$2:U4193,U4193)=COUNTIF(data[Référence principale],data[[#This Row],[Référence principale]]),COUNTIF(data[Référence principale],data[[#This Row],[Référence principale]]),)</f>
        <v>1</v>
      </c>
    </row>
    <row r="4194" spans="1:55" x14ac:dyDescent="0.25">
      <c r="A4194" t="s">
        <v>830</v>
      </c>
      <c r="G4194" t="s">
        <v>3924</v>
      </c>
      <c r="N4194" s="2"/>
      <c r="O4194" s="2"/>
      <c r="R4194" t="s">
        <v>830</v>
      </c>
      <c r="U4194" t="s">
        <v>3496</v>
      </c>
      <c r="AD4194">
        <v>0</v>
      </c>
      <c r="AG4194">
        <v>0</v>
      </c>
      <c r="AP4194" s="3">
        <v>44556</v>
      </c>
      <c r="AY41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4" t="str">
        <f>data[[#This Row],[Différence en valeur]]&amp;data[[#This Row],[Année]]</f>
        <v>02021</v>
      </c>
      <c r="BC4194">
        <f>IF(COUNTIF($U$2:U4194,U4194)=COUNTIF(data[Référence principale],data[[#This Row],[Référence principale]]),COUNTIF(data[Référence principale],data[[#This Row],[Référence principale]]),)</f>
        <v>1</v>
      </c>
    </row>
    <row r="4195" spans="1:55" x14ac:dyDescent="0.25">
      <c r="A4195" t="s">
        <v>830</v>
      </c>
      <c r="G4195" t="s">
        <v>3924</v>
      </c>
      <c r="N4195" s="2"/>
      <c r="O4195" s="2"/>
      <c r="R4195" t="s">
        <v>830</v>
      </c>
      <c r="U4195" t="s">
        <v>3497</v>
      </c>
      <c r="AD4195">
        <v>0</v>
      </c>
      <c r="AG4195">
        <v>0</v>
      </c>
      <c r="AP4195" s="3">
        <v>44556</v>
      </c>
      <c r="AY41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5" t="str">
        <f>data[[#This Row],[Différence en valeur]]&amp;data[[#This Row],[Année]]</f>
        <v>02021</v>
      </c>
      <c r="BC4195">
        <f>IF(COUNTIF($U$2:U4195,U4195)=COUNTIF(data[Référence principale],data[[#This Row],[Référence principale]]),COUNTIF(data[Référence principale],data[[#This Row],[Référence principale]]),)</f>
        <v>1</v>
      </c>
    </row>
    <row r="4196" spans="1:55" x14ac:dyDescent="0.25">
      <c r="A4196" t="s">
        <v>830</v>
      </c>
      <c r="G4196" t="s">
        <v>3924</v>
      </c>
      <c r="N4196" s="2"/>
      <c r="O4196" s="2"/>
      <c r="R4196" t="s">
        <v>830</v>
      </c>
      <c r="U4196" t="s">
        <v>3498</v>
      </c>
      <c r="AD4196">
        <v>0</v>
      </c>
      <c r="AG4196">
        <v>0</v>
      </c>
      <c r="AP4196" s="3">
        <v>44556</v>
      </c>
      <c r="AY41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6" t="str">
        <f>data[[#This Row],[Différence en valeur]]&amp;data[[#This Row],[Année]]</f>
        <v>02021</v>
      </c>
      <c r="BC4196">
        <f>IF(COUNTIF($U$2:U4196,U4196)=COUNTIF(data[Référence principale],data[[#This Row],[Référence principale]]),COUNTIF(data[Référence principale],data[[#This Row],[Référence principale]]),)</f>
        <v>1</v>
      </c>
    </row>
    <row r="4197" spans="1:55" x14ac:dyDescent="0.25">
      <c r="A4197" t="s">
        <v>830</v>
      </c>
      <c r="G4197" t="s">
        <v>3924</v>
      </c>
      <c r="N4197" s="2"/>
      <c r="O4197" s="2"/>
      <c r="R4197" t="s">
        <v>830</v>
      </c>
      <c r="U4197" t="s">
        <v>186</v>
      </c>
      <c r="AD4197">
        <v>0</v>
      </c>
      <c r="AG4197">
        <v>0</v>
      </c>
      <c r="AP4197" s="3">
        <v>44556</v>
      </c>
      <c r="AY41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7" t="str">
        <f>data[[#This Row],[Différence en valeur]]&amp;data[[#This Row],[Année]]</f>
        <v>02021</v>
      </c>
      <c r="BC4197">
        <f>IF(COUNTIF($U$2:U4197,U4197)=COUNTIF(data[Référence principale],data[[#This Row],[Référence principale]]),COUNTIF(data[Référence principale],data[[#This Row],[Référence principale]]),)</f>
        <v>2</v>
      </c>
    </row>
    <row r="4198" spans="1:55" x14ac:dyDescent="0.25">
      <c r="A4198" t="s">
        <v>830</v>
      </c>
      <c r="G4198" t="s">
        <v>3924</v>
      </c>
      <c r="N4198" s="2"/>
      <c r="O4198" s="2"/>
      <c r="R4198" t="s">
        <v>830</v>
      </c>
      <c r="U4198" t="s">
        <v>3499</v>
      </c>
      <c r="AD4198">
        <v>0</v>
      </c>
      <c r="AG4198">
        <v>0</v>
      </c>
      <c r="AP4198" s="3">
        <v>44556</v>
      </c>
      <c r="AY41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8" t="str">
        <f>data[[#This Row],[Différence en valeur]]&amp;data[[#This Row],[Année]]</f>
        <v>02021</v>
      </c>
      <c r="BC4198">
        <f>IF(COUNTIF($U$2:U4198,U4198)=COUNTIF(data[Référence principale],data[[#This Row],[Référence principale]]),COUNTIF(data[Référence principale],data[[#This Row],[Référence principale]]),)</f>
        <v>1</v>
      </c>
    </row>
    <row r="4199" spans="1:55" x14ac:dyDescent="0.25">
      <c r="A4199" t="s">
        <v>830</v>
      </c>
      <c r="G4199" t="s">
        <v>3924</v>
      </c>
      <c r="N4199" s="2"/>
      <c r="O4199" s="2"/>
      <c r="R4199" t="s">
        <v>830</v>
      </c>
      <c r="U4199" t="s">
        <v>3500</v>
      </c>
      <c r="AD4199">
        <v>0</v>
      </c>
      <c r="AG4199">
        <v>0</v>
      </c>
      <c r="AP4199" s="3">
        <v>44556</v>
      </c>
      <c r="AY41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1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199" t="str">
        <f>data[[#This Row],[Différence en valeur]]&amp;data[[#This Row],[Année]]</f>
        <v>02021</v>
      </c>
      <c r="BC4199">
        <f>IF(COUNTIF($U$2:U4199,U4199)=COUNTIF(data[Référence principale],data[[#This Row],[Référence principale]]),COUNTIF(data[Référence principale],data[[#This Row],[Référence principale]]),)</f>
        <v>1</v>
      </c>
    </row>
    <row r="4200" spans="1:55" x14ac:dyDescent="0.25">
      <c r="A4200" t="s">
        <v>830</v>
      </c>
      <c r="G4200" t="s">
        <v>3924</v>
      </c>
      <c r="N4200" s="2"/>
      <c r="O4200" s="2"/>
      <c r="R4200" t="s">
        <v>830</v>
      </c>
      <c r="U4200" t="s">
        <v>3501</v>
      </c>
      <c r="AD4200">
        <v>0</v>
      </c>
      <c r="AG4200">
        <v>0</v>
      </c>
      <c r="AP4200" s="3">
        <v>44556</v>
      </c>
      <c r="AY42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0" t="str">
        <f>data[[#This Row],[Différence en valeur]]&amp;data[[#This Row],[Année]]</f>
        <v>02021</v>
      </c>
      <c r="BC4200">
        <f>IF(COUNTIF($U$2:U4200,U4200)=COUNTIF(data[Référence principale],data[[#This Row],[Référence principale]]),COUNTIF(data[Référence principale],data[[#This Row],[Référence principale]]),)</f>
        <v>1</v>
      </c>
    </row>
    <row r="4201" spans="1:55" x14ac:dyDescent="0.25">
      <c r="A4201" t="s">
        <v>830</v>
      </c>
      <c r="G4201" t="s">
        <v>3924</v>
      </c>
      <c r="N4201" s="2"/>
      <c r="O4201" s="2"/>
      <c r="R4201" t="s">
        <v>830</v>
      </c>
      <c r="U4201" t="s">
        <v>3502</v>
      </c>
      <c r="AD4201">
        <v>0</v>
      </c>
      <c r="AG4201">
        <v>0</v>
      </c>
      <c r="AP4201" s="3">
        <v>44556</v>
      </c>
      <c r="AY42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1" t="str">
        <f>data[[#This Row],[Différence en valeur]]&amp;data[[#This Row],[Année]]</f>
        <v>02021</v>
      </c>
      <c r="BC4201">
        <f>IF(COUNTIF($U$2:U4201,U4201)=COUNTIF(data[Référence principale],data[[#This Row],[Référence principale]]),COUNTIF(data[Référence principale],data[[#This Row],[Référence principale]]),)</f>
        <v>1</v>
      </c>
    </row>
    <row r="4202" spans="1:55" x14ac:dyDescent="0.25">
      <c r="A4202" t="s">
        <v>830</v>
      </c>
      <c r="G4202" t="s">
        <v>3924</v>
      </c>
      <c r="N4202" s="2"/>
      <c r="O4202" s="2"/>
      <c r="R4202" t="s">
        <v>830</v>
      </c>
      <c r="U4202" t="s">
        <v>3503</v>
      </c>
      <c r="AD4202">
        <v>0</v>
      </c>
      <c r="AG4202">
        <v>0</v>
      </c>
      <c r="AP4202" s="3">
        <v>44556</v>
      </c>
      <c r="AY42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2" t="str">
        <f>data[[#This Row],[Différence en valeur]]&amp;data[[#This Row],[Année]]</f>
        <v>02021</v>
      </c>
      <c r="BC4202">
        <f>IF(COUNTIF($U$2:U4202,U4202)=COUNTIF(data[Référence principale],data[[#This Row],[Référence principale]]),COUNTIF(data[Référence principale],data[[#This Row],[Référence principale]]),)</f>
        <v>1</v>
      </c>
    </row>
    <row r="4203" spans="1:55" x14ac:dyDescent="0.25">
      <c r="A4203" t="s">
        <v>830</v>
      </c>
      <c r="G4203" t="s">
        <v>3924</v>
      </c>
      <c r="N4203" s="2"/>
      <c r="O4203" s="2"/>
      <c r="R4203" t="s">
        <v>830</v>
      </c>
      <c r="U4203" t="s">
        <v>3504</v>
      </c>
      <c r="AD4203">
        <v>0</v>
      </c>
      <c r="AG4203">
        <v>0</v>
      </c>
      <c r="AP4203" s="3">
        <v>44556</v>
      </c>
      <c r="AY42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3" t="str">
        <f>data[[#This Row],[Différence en valeur]]&amp;data[[#This Row],[Année]]</f>
        <v>02021</v>
      </c>
      <c r="BC4203">
        <f>IF(COUNTIF($U$2:U4203,U4203)=COUNTIF(data[Référence principale],data[[#This Row],[Référence principale]]),COUNTIF(data[Référence principale],data[[#This Row],[Référence principale]]),)</f>
        <v>1</v>
      </c>
    </row>
    <row r="4204" spans="1:55" x14ac:dyDescent="0.25">
      <c r="A4204" t="s">
        <v>830</v>
      </c>
      <c r="G4204" t="s">
        <v>3924</v>
      </c>
      <c r="N4204" s="2"/>
      <c r="O4204" s="2"/>
      <c r="R4204" t="s">
        <v>830</v>
      </c>
      <c r="U4204" t="s">
        <v>3505</v>
      </c>
      <c r="AD4204">
        <v>0</v>
      </c>
      <c r="AG4204">
        <v>0</v>
      </c>
      <c r="AP4204" s="3">
        <v>44556</v>
      </c>
      <c r="AY42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4" t="str">
        <f>data[[#This Row],[Différence en valeur]]&amp;data[[#This Row],[Année]]</f>
        <v>02021</v>
      </c>
      <c r="BC4204">
        <f>IF(COUNTIF($U$2:U4204,U4204)=COUNTIF(data[Référence principale],data[[#This Row],[Référence principale]]),COUNTIF(data[Référence principale],data[[#This Row],[Référence principale]]),)</f>
        <v>1</v>
      </c>
    </row>
    <row r="4205" spans="1:55" x14ac:dyDescent="0.25">
      <c r="A4205" t="s">
        <v>830</v>
      </c>
      <c r="G4205" t="s">
        <v>3924</v>
      </c>
      <c r="N4205" s="2"/>
      <c r="O4205" s="2"/>
      <c r="R4205" t="s">
        <v>830</v>
      </c>
      <c r="U4205" t="s">
        <v>3506</v>
      </c>
      <c r="AD4205">
        <v>-1</v>
      </c>
      <c r="AG4205">
        <v>0</v>
      </c>
      <c r="AP4205" s="3">
        <v>44556</v>
      </c>
      <c r="AY42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5" t="str">
        <f>data[[#This Row],[Différence en valeur]]&amp;data[[#This Row],[Année]]</f>
        <v>02021</v>
      </c>
      <c r="BC4205">
        <f>IF(COUNTIF($U$2:U4205,U4205)=COUNTIF(data[Référence principale],data[[#This Row],[Référence principale]]),COUNTIF(data[Référence principale],data[[#This Row],[Référence principale]]),)</f>
        <v>1</v>
      </c>
    </row>
    <row r="4206" spans="1:55" x14ac:dyDescent="0.25">
      <c r="A4206" t="s">
        <v>830</v>
      </c>
      <c r="G4206" t="s">
        <v>3924</v>
      </c>
      <c r="N4206" s="2"/>
      <c r="O4206" s="2"/>
      <c r="R4206" t="s">
        <v>830</v>
      </c>
      <c r="U4206" t="s">
        <v>382</v>
      </c>
      <c r="AD4206">
        <v>0</v>
      </c>
      <c r="AG4206">
        <v>0</v>
      </c>
      <c r="AP4206" s="3">
        <v>44556</v>
      </c>
      <c r="AY42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6" t="str">
        <f>data[[#This Row],[Différence en valeur]]&amp;data[[#This Row],[Année]]</f>
        <v>02021</v>
      </c>
      <c r="BC4206">
        <f>IF(COUNTIF($U$2:U4206,U4206)=COUNTIF(data[Référence principale],data[[#This Row],[Référence principale]]),COUNTIF(data[Référence principale],data[[#This Row],[Référence principale]]),)</f>
        <v>2</v>
      </c>
    </row>
    <row r="4207" spans="1:55" x14ac:dyDescent="0.25">
      <c r="A4207" t="s">
        <v>830</v>
      </c>
      <c r="G4207" t="s">
        <v>3924</v>
      </c>
      <c r="N4207" s="2"/>
      <c r="O4207" s="2"/>
      <c r="R4207" t="s">
        <v>830</v>
      </c>
      <c r="U4207" t="s">
        <v>3507</v>
      </c>
      <c r="AD4207">
        <v>2</v>
      </c>
      <c r="AG4207">
        <v>1.98</v>
      </c>
      <c r="AP4207" s="3">
        <v>44556</v>
      </c>
      <c r="AY42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7" t="str">
        <f>data[[#This Row],[Différence en valeur]]&amp;data[[#This Row],[Année]]</f>
        <v>1.982021</v>
      </c>
      <c r="BC4207">
        <f>IF(COUNTIF($U$2:U4207,U4207)=COUNTIF(data[Référence principale],data[[#This Row],[Référence principale]]),COUNTIF(data[Référence principale],data[[#This Row],[Référence principale]]),)</f>
        <v>1</v>
      </c>
    </row>
    <row r="4208" spans="1:55" x14ac:dyDescent="0.25">
      <c r="A4208" t="s">
        <v>830</v>
      </c>
      <c r="G4208" t="s">
        <v>3924</v>
      </c>
      <c r="N4208" s="2"/>
      <c r="O4208" s="2"/>
      <c r="R4208" t="s">
        <v>830</v>
      </c>
      <c r="U4208" t="s">
        <v>3508</v>
      </c>
      <c r="AD4208">
        <v>1</v>
      </c>
      <c r="AG4208">
        <v>0.99</v>
      </c>
      <c r="AP4208" s="3">
        <v>44556</v>
      </c>
      <c r="AY42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8" t="str">
        <f>data[[#This Row],[Différence en valeur]]&amp;data[[#This Row],[Année]]</f>
        <v>0.992021</v>
      </c>
      <c r="BC4208">
        <f>IF(COUNTIF($U$2:U4208,U4208)=COUNTIF(data[Référence principale],data[[#This Row],[Référence principale]]),COUNTIF(data[Référence principale],data[[#This Row],[Référence principale]]),)</f>
        <v>1</v>
      </c>
    </row>
    <row r="4209" spans="1:55" x14ac:dyDescent="0.25">
      <c r="A4209" t="s">
        <v>830</v>
      </c>
      <c r="G4209" t="s">
        <v>3924</v>
      </c>
      <c r="N4209" s="2"/>
      <c r="O4209" s="2"/>
      <c r="R4209" t="s">
        <v>830</v>
      </c>
      <c r="U4209" t="s">
        <v>401</v>
      </c>
      <c r="AD4209">
        <v>0</v>
      </c>
      <c r="AG4209">
        <v>0</v>
      </c>
      <c r="AP4209" s="3">
        <v>44556</v>
      </c>
      <c r="AY42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09" t="str">
        <f>data[[#This Row],[Différence en valeur]]&amp;data[[#This Row],[Année]]</f>
        <v>02021</v>
      </c>
      <c r="BC4209">
        <f>IF(COUNTIF($U$2:U4209,U4209)=COUNTIF(data[Référence principale],data[[#This Row],[Référence principale]]),COUNTIF(data[Référence principale],data[[#This Row],[Référence principale]]),)</f>
        <v>2</v>
      </c>
    </row>
    <row r="4210" spans="1:55" x14ac:dyDescent="0.25">
      <c r="A4210" t="s">
        <v>830</v>
      </c>
      <c r="G4210" t="s">
        <v>3924</v>
      </c>
      <c r="N4210" s="2"/>
      <c r="O4210" s="2"/>
      <c r="R4210" t="s">
        <v>830</v>
      </c>
      <c r="U4210" t="s">
        <v>3509</v>
      </c>
      <c r="AD4210">
        <v>0</v>
      </c>
      <c r="AG4210">
        <v>0</v>
      </c>
      <c r="AP4210" s="3">
        <v>44556</v>
      </c>
      <c r="AY42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0" t="str">
        <f>data[[#This Row],[Différence en valeur]]&amp;data[[#This Row],[Année]]</f>
        <v>02021</v>
      </c>
      <c r="BC4210">
        <f>IF(COUNTIF($U$2:U4210,U4210)=COUNTIF(data[Référence principale],data[[#This Row],[Référence principale]]),COUNTIF(data[Référence principale],data[[#This Row],[Référence principale]]),)</f>
        <v>1</v>
      </c>
    </row>
    <row r="4211" spans="1:55" x14ac:dyDescent="0.25">
      <c r="A4211" t="s">
        <v>830</v>
      </c>
      <c r="G4211" t="s">
        <v>3924</v>
      </c>
      <c r="N4211" s="2"/>
      <c r="O4211" s="2"/>
      <c r="R4211" t="s">
        <v>830</v>
      </c>
      <c r="U4211" t="s">
        <v>3510</v>
      </c>
      <c r="AD4211">
        <v>0</v>
      </c>
      <c r="AG4211">
        <v>0</v>
      </c>
      <c r="AP4211" s="3">
        <v>44556</v>
      </c>
      <c r="AY42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1" t="str">
        <f>data[[#This Row],[Différence en valeur]]&amp;data[[#This Row],[Année]]</f>
        <v>02021</v>
      </c>
      <c r="BC4211">
        <f>IF(COUNTIF($U$2:U4211,U4211)=COUNTIF(data[Référence principale],data[[#This Row],[Référence principale]]),COUNTIF(data[Référence principale],data[[#This Row],[Référence principale]]),)</f>
        <v>1</v>
      </c>
    </row>
    <row r="4212" spans="1:55" x14ac:dyDescent="0.25">
      <c r="A4212" t="s">
        <v>830</v>
      </c>
      <c r="G4212" t="s">
        <v>3924</v>
      </c>
      <c r="N4212" s="2"/>
      <c r="O4212" s="2"/>
      <c r="R4212" t="s">
        <v>830</v>
      </c>
      <c r="U4212" t="s">
        <v>3511</v>
      </c>
      <c r="AD4212">
        <v>0</v>
      </c>
      <c r="AG4212">
        <v>0</v>
      </c>
      <c r="AP4212" s="3">
        <v>44556</v>
      </c>
      <c r="AY42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2" t="str">
        <f>data[[#This Row],[Différence en valeur]]&amp;data[[#This Row],[Année]]</f>
        <v>02021</v>
      </c>
      <c r="BC4212">
        <f>IF(COUNTIF($U$2:U4212,U4212)=COUNTIF(data[Référence principale],data[[#This Row],[Référence principale]]),COUNTIF(data[Référence principale],data[[#This Row],[Référence principale]]),)</f>
        <v>1</v>
      </c>
    </row>
    <row r="4213" spans="1:55" x14ac:dyDescent="0.25">
      <c r="A4213" t="s">
        <v>830</v>
      </c>
      <c r="G4213" t="s">
        <v>3924</v>
      </c>
      <c r="N4213" s="2"/>
      <c r="O4213" s="2"/>
      <c r="R4213" t="s">
        <v>830</v>
      </c>
      <c r="U4213" t="s">
        <v>698</v>
      </c>
      <c r="AD4213">
        <v>0</v>
      </c>
      <c r="AG4213">
        <v>0</v>
      </c>
      <c r="AP4213" s="3">
        <v>44556</v>
      </c>
      <c r="AY42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3" t="str">
        <f>data[[#This Row],[Différence en valeur]]&amp;data[[#This Row],[Année]]</f>
        <v>02021</v>
      </c>
      <c r="BC4213">
        <f>IF(COUNTIF($U$2:U4213,U4213)=COUNTIF(data[Référence principale],data[[#This Row],[Référence principale]]),COUNTIF(data[Référence principale],data[[#This Row],[Référence principale]]),)</f>
        <v>3</v>
      </c>
    </row>
    <row r="4214" spans="1:55" x14ac:dyDescent="0.25">
      <c r="A4214" t="s">
        <v>830</v>
      </c>
      <c r="G4214" t="s">
        <v>3924</v>
      </c>
      <c r="N4214" s="2"/>
      <c r="O4214" s="2"/>
      <c r="R4214" t="s">
        <v>830</v>
      </c>
      <c r="U4214" t="s">
        <v>753</v>
      </c>
      <c r="AD4214">
        <v>0</v>
      </c>
      <c r="AG4214">
        <v>0</v>
      </c>
      <c r="AP4214" s="3">
        <v>44556</v>
      </c>
      <c r="AY42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4" t="str">
        <f>data[[#This Row],[Différence en valeur]]&amp;data[[#This Row],[Année]]</f>
        <v>02021</v>
      </c>
      <c r="BC4214">
        <f>IF(COUNTIF($U$2:U4214,U4214)=COUNTIF(data[Référence principale],data[[#This Row],[Référence principale]]),COUNTIF(data[Référence principale],data[[#This Row],[Référence principale]]),)</f>
        <v>2</v>
      </c>
    </row>
    <row r="4215" spans="1:55" x14ac:dyDescent="0.25">
      <c r="A4215" t="s">
        <v>830</v>
      </c>
      <c r="G4215" t="s">
        <v>3924</v>
      </c>
      <c r="N4215" s="2"/>
      <c r="O4215" s="2"/>
      <c r="R4215" t="s">
        <v>830</v>
      </c>
      <c r="U4215" t="s">
        <v>743</v>
      </c>
      <c r="AD4215">
        <v>0</v>
      </c>
      <c r="AG4215">
        <v>0</v>
      </c>
      <c r="AP4215" s="3">
        <v>44556</v>
      </c>
      <c r="AY42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5" t="str">
        <f>data[[#This Row],[Différence en valeur]]&amp;data[[#This Row],[Année]]</f>
        <v>02021</v>
      </c>
      <c r="BC4215">
        <f>IF(COUNTIF($U$2:U4215,U4215)=COUNTIF(data[Référence principale],data[[#This Row],[Référence principale]]),COUNTIF(data[Référence principale],data[[#This Row],[Référence principale]]),)</f>
        <v>2</v>
      </c>
    </row>
    <row r="4216" spans="1:55" x14ac:dyDescent="0.25">
      <c r="A4216" t="s">
        <v>830</v>
      </c>
      <c r="G4216" t="s">
        <v>3924</v>
      </c>
      <c r="N4216" s="2"/>
      <c r="O4216" s="2"/>
      <c r="R4216" t="s">
        <v>830</v>
      </c>
      <c r="U4216" t="s">
        <v>744</v>
      </c>
      <c r="AD4216">
        <v>0</v>
      </c>
      <c r="AG4216">
        <v>0</v>
      </c>
      <c r="AP4216" s="3">
        <v>44556</v>
      </c>
      <c r="AY42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6" t="str">
        <f>data[[#This Row],[Différence en valeur]]&amp;data[[#This Row],[Année]]</f>
        <v>02021</v>
      </c>
      <c r="BC4216">
        <f>IF(COUNTIF($U$2:U4216,U4216)=COUNTIF(data[Référence principale],data[[#This Row],[Référence principale]]),COUNTIF(data[Référence principale],data[[#This Row],[Référence principale]]),)</f>
        <v>2</v>
      </c>
    </row>
    <row r="4217" spans="1:55" x14ac:dyDescent="0.25">
      <c r="A4217" t="s">
        <v>830</v>
      </c>
      <c r="G4217" t="s">
        <v>3924</v>
      </c>
      <c r="N4217" s="2"/>
      <c r="O4217" s="2"/>
      <c r="R4217" t="s">
        <v>830</v>
      </c>
      <c r="U4217" t="s">
        <v>3512</v>
      </c>
      <c r="AD4217">
        <v>0</v>
      </c>
      <c r="AG4217">
        <v>0</v>
      </c>
      <c r="AP4217" s="3">
        <v>44556</v>
      </c>
      <c r="AY42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7" t="str">
        <f>data[[#This Row],[Différence en valeur]]&amp;data[[#This Row],[Année]]</f>
        <v>02021</v>
      </c>
      <c r="BC4217">
        <f>IF(COUNTIF($U$2:U4217,U4217)=COUNTIF(data[Référence principale],data[[#This Row],[Référence principale]]),COUNTIF(data[Référence principale],data[[#This Row],[Référence principale]]),)</f>
        <v>1</v>
      </c>
    </row>
    <row r="4218" spans="1:55" x14ac:dyDescent="0.25">
      <c r="A4218" t="s">
        <v>830</v>
      </c>
      <c r="G4218" t="s">
        <v>3924</v>
      </c>
      <c r="N4218" s="2"/>
      <c r="O4218" s="2"/>
      <c r="R4218" t="s">
        <v>830</v>
      </c>
      <c r="U4218" t="s">
        <v>3513</v>
      </c>
      <c r="AD4218">
        <v>0</v>
      </c>
      <c r="AG4218">
        <v>0</v>
      </c>
      <c r="AP4218" s="3">
        <v>44556</v>
      </c>
      <c r="AY42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8" t="str">
        <f>data[[#This Row],[Différence en valeur]]&amp;data[[#This Row],[Année]]</f>
        <v>02021</v>
      </c>
      <c r="BC4218">
        <f>IF(COUNTIF($U$2:U4218,U4218)=COUNTIF(data[Référence principale],data[[#This Row],[Référence principale]]),COUNTIF(data[Référence principale],data[[#This Row],[Référence principale]]),)</f>
        <v>1</v>
      </c>
    </row>
    <row r="4219" spans="1:55" x14ac:dyDescent="0.25">
      <c r="A4219" t="s">
        <v>830</v>
      </c>
      <c r="G4219" t="s">
        <v>3924</v>
      </c>
      <c r="N4219" s="2"/>
      <c r="O4219" s="2"/>
      <c r="R4219" t="s">
        <v>830</v>
      </c>
      <c r="U4219" t="s">
        <v>3514</v>
      </c>
      <c r="AD4219">
        <v>0</v>
      </c>
      <c r="AG4219">
        <v>0</v>
      </c>
      <c r="AP4219" s="3">
        <v>44556</v>
      </c>
      <c r="AY42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19" t="str">
        <f>data[[#This Row],[Différence en valeur]]&amp;data[[#This Row],[Année]]</f>
        <v>02021</v>
      </c>
      <c r="BC4219">
        <f>IF(COUNTIF($U$2:U4219,U4219)=COUNTIF(data[Référence principale],data[[#This Row],[Référence principale]]),COUNTIF(data[Référence principale],data[[#This Row],[Référence principale]]),)</f>
        <v>1</v>
      </c>
    </row>
    <row r="4220" spans="1:55" x14ac:dyDescent="0.25">
      <c r="A4220" t="s">
        <v>830</v>
      </c>
      <c r="G4220" t="s">
        <v>3924</v>
      </c>
      <c r="N4220" s="2"/>
      <c r="O4220" s="2"/>
      <c r="R4220" t="s">
        <v>830</v>
      </c>
      <c r="U4220" t="s">
        <v>3515</v>
      </c>
      <c r="AD4220">
        <v>-8</v>
      </c>
      <c r="AG4220">
        <v>-47.92</v>
      </c>
      <c r="AP4220" s="3">
        <v>44556</v>
      </c>
      <c r="AY42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0" t="str">
        <f>data[[#This Row],[Différence en valeur]]&amp;data[[#This Row],[Année]]</f>
        <v>-47.922021</v>
      </c>
      <c r="BC4220">
        <f>IF(COUNTIF($U$2:U4220,U4220)=COUNTIF(data[Référence principale],data[[#This Row],[Référence principale]]),COUNTIF(data[Référence principale],data[[#This Row],[Référence principale]]),)</f>
        <v>1</v>
      </c>
    </row>
    <row r="4221" spans="1:55" x14ac:dyDescent="0.25">
      <c r="A4221" t="s">
        <v>830</v>
      </c>
      <c r="G4221" t="s">
        <v>3924</v>
      </c>
      <c r="N4221" s="2"/>
      <c r="O4221" s="2"/>
      <c r="R4221" t="s">
        <v>830</v>
      </c>
      <c r="U4221" t="s">
        <v>3516</v>
      </c>
      <c r="AD4221">
        <v>0</v>
      </c>
      <c r="AG4221">
        <v>0</v>
      </c>
      <c r="AP4221" s="3">
        <v>44556</v>
      </c>
      <c r="AY42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1" t="str">
        <f>data[[#This Row],[Différence en valeur]]&amp;data[[#This Row],[Année]]</f>
        <v>02021</v>
      </c>
      <c r="BC4221">
        <f>IF(COUNTIF($U$2:U4221,U4221)=COUNTIF(data[Référence principale],data[[#This Row],[Référence principale]]),COUNTIF(data[Référence principale],data[[#This Row],[Référence principale]]),)</f>
        <v>1</v>
      </c>
    </row>
    <row r="4222" spans="1:55" x14ac:dyDescent="0.25">
      <c r="A4222" t="s">
        <v>830</v>
      </c>
      <c r="G4222" t="s">
        <v>3924</v>
      </c>
      <c r="N4222" s="2"/>
      <c r="O4222" s="2"/>
      <c r="R4222" t="s">
        <v>830</v>
      </c>
      <c r="U4222" t="s">
        <v>3517</v>
      </c>
      <c r="AD4222">
        <v>0</v>
      </c>
      <c r="AG4222">
        <v>0</v>
      </c>
      <c r="AP4222" s="3">
        <v>44556</v>
      </c>
      <c r="AY42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2" t="str">
        <f>data[[#This Row],[Différence en valeur]]&amp;data[[#This Row],[Année]]</f>
        <v>02021</v>
      </c>
      <c r="BC4222">
        <f>IF(COUNTIF($U$2:U4222,U4222)=COUNTIF(data[Référence principale],data[[#This Row],[Référence principale]]),COUNTIF(data[Référence principale],data[[#This Row],[Référence principale]]),)</f>
        <v>1</v>
      </c>
    </row>
    <row r="4223" spans="1:55" x14ac:dyDescent="0.25">
      <c r="A4223" t="s">
        <v>830</v>
      </c>
      <c r="G4223" t="s">
        <v>3924</v>
      </c>
      <c r="N4223" s="2"/>
      <c r="O4223" s="2"/>
      <c r="R4223" t="s">
        <v>830</v>
      </c>
      <c r="U4223" t="s">
        <v>383</v>
      </c>
      <c r="AD4223">
        <v>0</v>
      </c>
      <c r="AG4223">
        <v>0</v>
      </c>
      <c r="AP4223" s="3">
        <v>44556</v>
      </c>
      <c r="AY42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3" t="str">
        <f>data[[#This Row],[Différence en valeur]]&amp;data[[#This Row],[Année]]</f>
        <v>02021</v>
      </c>
      <c r="BC4223">
        <f>IF(COUNTIF($U$2:U4223,U4223)=COUNTIF(data[Référence principale],data[[#This Row],[Référence principale]]),COUNTIF(data[Référence principale],data[[#This Row],[Référence principale]]),)</f>
        <v>2</v>
      </c>
    </row>
    <row r="4224" spans="1:55" x14ac:dyDescent="0.25">
      <c r="A4224" t="s">
        <v>830</v>
      </c>
      <c r="G4224" t="s">
        <v>3924</v>
      </c>
      <c r="N4224" s="2"/>
      <c r="O4224" s="2"/>
      <c r="R4224" t="s">
        <v>830</v>
      </c>
      <c r="U4224" t="s">
        <v>3518</v>
      </c>
      <c r="AD4224">
        <v>0</v>
      </c>
      <c r="AG4224">
        <v>0</v>
      </c>
      <c r="AP4224" s="3">
        <v>44556</v>
      </c>
      <c r="AY42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4" t="str">
        <f>data[[#This Row],[Différence en valeur]]&amp;data[[#This Row],[Année]]</f>
        <v>02021</v>
      </c>
      <c r="BC4224">
        <f>IF(COUNTIF($U$2:U4224,U4224)=COUNTIF(data[Référence principale],data[[#This Row],[Référence principale]]),COUNTIF(data[Référence principale],data[[#This Row],[Référence principale]]),)</f>
        <v>1</v>
      </c>
    </row>
    <row r="4225" spans="1:55" x14ac:dyDescent="0.25">
      <c r="A4225" t="s">
        <v>830</v>
      </c>
      <c r="G4225" t="s">
        <v>3924</v>
      </c>
      <c r="N4225" s="2"/>
      <c r="O4225" s="2"/>
      <c r="R4225" t="s">
        <v>830</v>
      </c>
      <c r="U4225" t="s">
        <v>169</v>
      </c>
      <c r="AD4225">
        <v>0</v>
      </c>
      <c r="AG4225">
        <v>0</v>
      </c>
      <c r="AP4225" s="3">
        <v>44556</v>
      </c>
      <c r="AY42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5" t="str">
        <f>data[[#This Row],[Différence en valeur]]&amp;data[[#This Row],[Année]]</f>
        <v>02021</v>
      </c>
      <c r="BC4225">
        <f>IF(COUNTIF($U$2:U4225,U4225)=COUNTIF(data[Référence principale],data[[#This Row],[Référence principale]]),COUNTIF(data[Référence principale],data[[#This Row],[Référence principale]]),)</f>
        <v>2</v>
      </c>
    </row>
    <row r="4226" spans="1:55" x14ac:dyDescent="0.25">
      <c r="A4226" t="s">
        <v>830</v>
      </c>
      <c r="G4226" t="s">
        <v>3924</v>
      </c>
      <c r="N4226" s="2"/>
      <c r="O4226" s="2"/>
      <c r="R4226" t="s">
        <v>830</v>
      </c>
      <c r="U4226" t="s">
        <v>187</v>
      </c>
      <c r="AD4226">
        <v>0</v>
      </c>
      <c r="AG4226">
        <v>0</v>
      </c>
      <c r="AP4226" s="3">
        <v>44556</v>
      </c>
      <c r="AY42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6" t="str">
        <f>data[[#This Row],[Différence en valeur]]&amp;data[[#This Row],[Année]]</f>
        <v>02021</v>
      </c>
      <c r="BC4226">
        <f>IF(COUNTIF($U$2:U4226,U4226)=COUNTIF(data[Référence principale],data[[#This Row],[Référence principale]]),COUNTIF(data[Référence principale],data[[#This Row],[Référence principale]]),)</f>
        <v>2</v>
      </c>
    </row>
    <row r="4227" spans="1:55" x14ac:dyDescent="0.25">
      <c r="A4227" t="s">
        <v>830</v>
      </c>
      <c r="G4227" t="s">
        <v>3924</v>
      </c>
      <c r="N4227" s="2"/>
      <c r="O4227" s="2"/>
      <c r="R4227" t="s">
        <v>830</v>
      </c>
      <c r="U4227" t="s">
        <v>3519</v>
      </c>
      <c r="AD4227">
        <v>0</v>
      </c>
      <c r="AG4227">
        <v>0</v>
      </c>
      <c r="AP4227" s="3">
        <v>44556</v>
      </c>
      <c r="AY42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7" t="str">
        <f>data[[#This Row],[Différence en valeur]]&amp;data[[#This Row],[Année]]</f>
        <v>02021</v>
      </c>
      <c r="BC4227">
        <f>IF(COUNTIF($U$2:U4227,U4227)=COUNTIF(data[Référence principale],data[[#This Row],[Référence principale]]),COUNTIF(data[Référence principale],data[[#This Row],[Référence principale]]),)</f>
        <v>1</v>
      </c>
    </row>
    <row r="4228" spans="1:55" x14ac:dyDescent="0.25">
      <c r="A4228" t="s">
        <v>830</v>
      </c>
      <c r="G4228" t="s">
        <v>3924</v>
      </c>
      <c r="N4228" s="2"/>
      <c r="O4228" s="2"/>
      <c r="R4228" t="s">
        <v>830</v>
      </c>
      <c r="U4228" t="s">
        <v>654</v>
      </c>
      <c r="AD4228">
        <v>0</v>
      </c>
      <c r="AG4228">
        <v>0</v>
      </c>
      <c r="AP4228" s="3">
        <v>44556</v>
      </c>
      <c r="AY42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8" t="str">
        <f>data[[#This Row],[Différence en valeur]]&amp;data[[#This Row],[Année]]</f>
        <v>02021</v>
      </c>
      <c r="BC4228">
        <f>IF(COUNTIF($U$2:U4228,U4228)=COUNTIF(data[Référence principale],data[[#This Row],[Référence principale]]),COUNTIF(data[Référence principale],data[[#This Row],[Référence principale]]),)</f>
        <v>3</v>
      </c>
    </row>
    <row r="4229" spans="1:55" x14ac:dyDescent="0.25">
      <c r="A4229" t="s">
        <v>830</v>
      </c>
      <c r="G4229" t="s">
        <v>3924</v>
      </c>
      <c r="N4229" s="2"/>
      <c r="O4229" s="2"/>
      <c r="R4229" t="s">
        <v>830</v>
      </c>
      <c r="U4229" t="s">
        <v>3520</v>
      </c>
      <c r="AD4229">
        <v>0</v>
      </c>
      <c r="AG4229">
        <v>0</v>
      </c>
      <c r="AP4229" s="3">
        <v>44556</v>
      </c>
      <c r="AY42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29" t="str">
        <f>data[[#This Row],[Différence en valeur]]&amp;data[[#This Row],[Année]]</f>
        <v>02021</v>
      </c>
      <c r="BC4229">
        <f>IF(COUNTIF($U$2:U4229,U4229)=COUNTIF(data[Référence principale],data[[#This Row],[Référence principale]]),COUNTIF(data[Référence principale],data[[#This Row],[Référence principale]]),)</f>
        <v>1</v>
      </c>
    </row>
    <row r="4230" spans="1:55" x14ac:dyDescent="0.25">
      <c r="A4230" t="s">
        <v>830</v>
      </c>
      <c r="G4230" t="s">
        <v>3924</v>
      </c>
      <c r="N4230" s="2"/>
      <c r="O4230" s="2"/>
      <c r="R4230" t="s">
        <v>830</v>
      </c>
      <c r="U4230" t="s">
        <v>3521</v>
      </c>
      <c r="AD4230">
        <v>0</v>
      </c>
      <c r="AG4230">
        <v>0</v>
      </c>
      <c r="AP4230" s="3">
        <v>44556</v>
      </c>
      <c r="AY42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0" t="str">
        <f>data[[#This Row],[Différence en valeur]]&amp;data[[#This Row],[Année]]</f>
        <v>02021</v>
      </c>
      <c r="BC4230">
        <f>IF(COUNTIF($U$2:U4230,U4230)=COUNTIF(data[Référence principale],data[[#This Row],[Référence principale]]),COUNTIF(data[Référence principale],data[[#This Row],[Référence principale]]),)</f>
        <v>1</v>
      </c>
    </row>
    <row r="4231" spans="1:55" x14ac:dyDescent="0.25">
      <c r="A4231" t="s">
        <v>830</v>
      </c>
      <c r="G4231" t="s">
        <v>3924</v>
      </c>
      <c r="N4231" s="2"/>
      <c r="O4231" s="2"/>
      <c r="R4231" t="s">
        <v>830</v>
      </c>
      <c r="U4231" t="s">
        <v>88</v>
      </c>
      <c r="AD4231">
        <v>0</v>
      </c>
      <c r="AG4231">
        <v>0</v>
      </c>
      <c r="AP4231" s="3">
        <v>44556</v>
      </c>
      <c r="AY42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1" t="str">
        <f>data[[#This Row],[Différence en valeur]]&amp;data[[#This Row],[Année]]</f>
        <v>02021</v>
      </c>
      <c r="BC4231">
        <f>IF(COUNTIF($U$2:U4231,U4231)=COUNTIF(data[Référence principale],data[[#This Row],[Référence principale]]),COUNTIF(data[Référence principale],data[[#This Row],[Référence principale]]),)</f>
        <v>2</v>
      </c>
    </row>
    <row r="4232" spans="1:55" x14ac:dyDescent="0.25">
      <c r="A4232" t="s">
        <v>830</v>
      </c>
      <c r="G4232" t="s">
        <v>3924</v>
      </c>
      <c r="N4232" s="2"/>
      <c r="O4232" s="2"/>
      <c r="R4232" t="s">
        <v>830</v>
      </c>
      <c r="U4232" t="s">
        <v>3522</v>
      </c>
      <c r="AD4232">
        <v>0</v>
      </c>
      <c r="AG4232">
        <v>0</v>
      </c>
      <c r="AP4232" s="3">
        <v>44556</v>
      </c>
      <c r="AY42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2" t="str">
        <f>data[[#This Row],[Différence en valeur]]&amp;data[[#This Row],[Année]]</f>
        <v>02021</v>
      </c>
      <c r="BC4232">
        <f>IF(COUNTIF($U$2:U4232,U4232)=COUNTIF(data[Référence principale],data[[#This Row],[Référence principale]]),COUNTIF(data[Référence principale],data[[#This Row],[Référence principale]]),)</f>
        <v>1</v>
      </c>
    </row>
    <row r="4233" spans="1:55" x14ac:dyDescent="0.25">
      <c r="A4233" t="s">
        <v>830</v>
      </c>
      <c r="G4233" t="s">
        <v>3924</v>
      </c>
      <c r="N4233" s="2"/>
      <c r="O4233" s="2"/>
      <c r="R4233" t="s">
        <v>830</v>
      </c>
      <c r="U4233" t="s">
        <v>439</v>
      </c>
      <c r="AD4233">
        <v>0</v>
      </c>
      <c r="AG4233">
        <v>0</v>
      </c>
      <c r="AP4233" s="3">
        <v>44556</v>
      </c>
      <c r="AY42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3" t="str">
        <f>data[[#This Row],[Différence en valeur]]&amp;data[[#This Row],[Année]]</f>
        <v>02021</v>
      </c>
      <c r="BC4233">
        <f>IF(COUNTIF($U$2:U4233,U4233)=COUNTIF(data[Référence principale],data[[#This Row],[Référence principale]]),COUNTIF(data[Référence principale],data[[#This Row],[Référence principale]]),)</f>
        <v>2</v>
      </c>
    </row>
    <row r="4234" spans="1:55" x14ac:dyDescent="0.25">
      <c r="A4234" t="s">
        <v>830</v>
      </c>
      <c r="G4234" t="s">
        <v>3924</v>
      </c>
      <c r="N4234" s="2"/>
      <c r="O4234" s="2"/>
      <c r="R4234" t="s">
        <v>830</v>
      </c>
      <c r="U4234" t="s">
        <v>3523</v>
      </c>
      <c r="AD4234">
        <v>0</v>
      </c>
      <c r="AG4234">
        <v>0</v>
      </c>
      <c r="AP4234" s="3">
        <v>44556</v>
      </c>
      <c r="AY42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4" t="str">
        <f>data[[#This Row],[Différence en valeur]]&amp;data[[#This Row],[Année]]</f>
        <v>02021</v>
      </c>
      <c r="BC4234">
        <f>IF(COUNTIF($U$2:U4234,U4234)=COUNTIF(data[Référence principale],data[[#This Row],[Référence principale]]),COUNTIF(data[Référence principale],data[[#This Row],[Référence principale]]),)</f>
        <v>1</v>
      </c>
    </row>
    <row r="4235" spans="1:55" x14ac:dyDescent="0.25">
      <c r="A4235" t="s">
        <v>830</v>
      </c>
      <c r="G4235" t="s">
        <v>3924</v>
      </c>
      <c r="N4235" s="2"/>
      <c r="O4235" s="2"/>
      <c r="R4235" t="s">
        <v>830</v>
      </c>
      <c r="U4235" t="s">
        <v>170</v>
      </c>
      <c r="AD4235">
        <v>0</v>
      </c>
      <c r="AG4235">
        <v>0</v>
      </c>
      <c r="AP4235" s="3">
        <v>44556</v>
      </c>
      <c r="AY42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5" t="str">
        <f>data[[#This Row],[Différence en valeur]]&amp;data[[#This Row],[Année]]</f>
        <v>02021</v>
      </c>
      <c r="BC4235">
        <f>IF(COUNTIF($U$2:U4235,U4235)=COUNTIF(data[Référence principale],data[[#This Row],[Référence principale]]),COUNTIF(data[Référence principale],data[[#This Row],[Référence principale]]),)</f>
        <v>2</v>
      </c>
    </row>
    <row r="4236" spans="1:55" x14ac:dyDescent="0.25">
      <c r="A4236" t="s">
        <v>830</v>
      </c>
      <c r="G4236" t="s">
        <v>3924</v>
      </c>
      <c r="N4236" s="2"/>
      <c r="O4236" s="2"/>
      <c r="R4236" t="s">
        <v>830</v>
      </c>
      <c r="U4236" t="s">
        <v>89</v>
      </c>
      <c r="AD4236">
        <v>0</v>
      </c>
      <c r="AG4236">
        <v>0</v>
      </c>
      <c r="AP4236" s="3">
        <v>44556</v>
      </c>
      <c r="AY42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6" t="str">
        <f>data[[#This Row],[Différence en valeur]]&amp;data[[#This Row],[Année]]</f>
        <v>02021</v>
      </c>
      <c r="BC4236">
        <f>IF(COUNTIF($U$2:U4236,U4236)=COUNTIF(data[Référence principale],data[[#This Row],[Référence principale]]),COUNTIF(data[Référence principale],data[[#This Row],[Référence principale]]),)</f>
        <v>2</v>
      </c>
    </row>
    <row r="4237" spans="1:55" x14ac:dyDescent="0.25">
      <c r="A4237" t="s">
        <v>830</v>
      </c>
      <c r="G4237" t="s">
        <v>3924</v>
      </c>
      <c r="N4237" s="2"/>
      <c r="O4237" s="2"/>
      <c r="R4237" t="s">
        <v>830</v>
      </c>
      <c r="U4237" t="s">
        <v>3524</v>
      </c>
      <c r="AD4237">
        <v>0</v>
      </c>
      <c r="AG4237">
        <v>0</v>
      </c>
      <c r="AP4237" s="3">
        <v>44556</v>
      </c>
      <c r="AY42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7" t="str">
        <f>data[[#This Row],[Différence en valeur]]&amp;data[[#This Row],[Année]]</f>
        <v>02021</v>
      </c>
      <c r="BC4237">
        <f>IF(COUNTIF($U$2:U4237,U4237)=COUNTIF(data[Référence principale],data[[#This Row],[Référence principale]]),COUNTIF(data[Référence principale],data[[#This Row],[Référence principale]]),)</f>
        <v>1</v>
      </c>
    </row>
    <row r="4238" spans="1:55" x14ac:dyDescent="0.25">
      <c r="A4238" t="s">
        <v>830</v>
      </c>
      <c r="G4238" t="s">
        <v>3924</v>
      </c>
      <c r="N4238" s="2"/>
      <c r="O4238" s="2"/>
      <c r="R4238" t="s">
        <v>830</v>
      </c>
      <c r="U4238" t="s">
        <v>267</v>
      </c>
      <c r="AD4238">
        <v>0</v>
      </c>
      <c r="AG4238">
        <v>0</v>
      </c>
      <c r="AP4238" s="3">
        <v>44556</v>
      </c>
      <c r="AY42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8" t="str">
        <f>data[[#This Row],[Différence en valeur]]&amp;data[[#This Row],[Année]]</f>
        <v>02021</v>
      </c>
      <c r="BC4238">
        <f>IF(COUNTIF($U$2:U4238,U4238)=COUNTIF(data[Référence principale],data[[#This Row],[Référence principale]]),COUNTIF(data[Référence principale],data[[#This Row],[Référence principale]]),)</f>
        <v>2</v>
      </c>
    </row>
    <row r="4239" spans="1:55" x14ac:dyDescent="0.25">
      <c r="A4239" t="s">
        <v>830</v>
      </c>
      <c r="G4239" t="s">
        <v>3924</v>
      </c>
      <c r="N4239" s="2"/>
      <c r="O4239" s="2"/>
      <c r="R4239" t="s">
        <v>830</v>
      </c>
      <c r="U4239" t="s">
        <v>268</v>
      </c>
      <c r="AD4239">
        <v>0</v>
      </c>
      <c r="AG4239">
        <v>0</v>
      </c>
      <c r="AP4239" s="3">
        <v>44556</v>
      </c>
      <c r="AY42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39" t="str">
        <f>data[[#This Row],[Différence en valeur]]&amp;data[[#This Row],[Année]]</f>
        <v>02021</v>
      </c>
      <c r="BC4239">
        <f>IF(COUNTIF($U$2:U4239,U4239)=COUNTIF(data[Référence principale],data[[#This Row],[Référence principale]]),COUNTIF(data[Référence principale],data[[#This Row],[Référence principale]]),)</f>
        <v>2</v>
      </c>
    </row>
    <row r="4240" spans="1:55" x14ac:dyDescent="0.25">
      <c r="A4240" t="s">
        <v>830</v>
      </c>
      <c r="G4240" t="s">
        <v>3924</v>
      </c>
      <c r="N4240" s="2"/>
      <c r="O4240" s="2"/>
      <c r="R4240" t="s">
        <v>830</v>
      </c>
      <c r="U4240" t="s">
        <v>3525</v>
      </c>
      <c r="AD4240">
        <v>0</v>
      </c>
      <c r="AG4240">
        <v>0</v>
      </c>
      <c r="AP4240" s="3">
        <v>44556</v>
      </c>
      <c r="AY42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0" t="str">
        <f>data[[#This Row],[Différence en valeur]]&amp;data[[#This Row],[Année]]</f>
        <v>02021</v>
      </c>
      <c r="BC4240">
        <f>IF(COUNTIF($U$2:U4240,U4240)=COUNTIF(data[Référence principale],data[[#This Row],[Référence principale]]),COUNTIF(data[Référence principale],data[[#This Row],[Référence principale]]),)</f>
        <v>1</v>
      </c>
    </row>
    <row r="4241" spans="1:55" x14ac:dyDescent="0.25">
      <c r="A4241" t="s">
        <v>830</v>
      </c>
      <c r="G4241" t="s">
        <v>3924</v>
      </c>
      <c r="N4241" s="2"/>
      <c r="O4241" s="2"/>
      <c r="R4241" t="s">
        <v>830</v>
      </c>
      <c r="U4241" t="s">
        <v>3526</v>
      </c>
      <c r="AD4241">
        <v>0</v>
      </c>
      <c r="AG4241">
        <v>0</v>
      </c>
      <c r="AP4241" s="3">
        <v>44556</v>
      </c>
      <c r="AY42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1" t="str">
        <f>data[[#This Row],[Différence en valeur]]&amp;data[[#This Row],[Année]]</f>
        <v>02021</v>
      </c>
      <c r="BC4241">
        <f>IF(COUNTIF($U$2:U4241,U4241)=COUNTIF(data[Référence principale],data[[#This Row],[Référence principale]]),COUNTIF(data[Référence principale],data[[#This Row],[Référence principale]]),)</f>
        <v>1</v>
      </c>
    </row>
    <row r="4242" spans="1:55" x14ac:dyDescent="0.25">
      <c r="A4242" t="s">
        <v>830</v>
      </c>
      <c r="G4242" t="s">
        <v>3924</v>
      </c>
      <c r="N4242" s="2"/>
      <c r="O4242" s="2"/>
      <c r="R4242" t="s">
        <v>830</v>
      </c>
      <c r="U4242" t="s">
        <v>3527</v>
      </c>
      <c r="AD4242">
        <v>0</v>
      </c>
      <c r="AG4242">
        <v>0</v>
      </c>
      <c r="AP4242" s="3">
        <v>44556</v>
      </c>
      <c r="AY42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2" t="str">
        <f>data[[#This Row],[Différence en valeur]]&amp;data[[#This Row],[Année]]</f>
        <v>02021</v>
      </c>
      <c r="BC4242">
        <f>IF(COUNTIF($U$2:U4242,U4242)=COUNTIF(data[Référence principale],data[[#This Row],[Référence principale]]),COUNTIF(data[Référence principale],data[[#This Row],[Référence principale]]),)</f>
        <v>1</v>
      </c>
    </row>
    <row r="4243" spans="1:55" x14ac:dyDescent="0.25">
      <c r="A4243" t="s">
        <v>830</v>
      </c>
      <c r="G4243" t="s">
        <v>3924</v>
      </c>
      <c r="N4243" s="2"/>
      <c r="O4243" s="2"/>
      <c r="R4243" t="s">
        <v>830</v>
      </c>
      <c r="U4243" t="s">
        <v>188</v>
      </c>
      <c r="AD4243">
        <v>0</v>
      </c>
      <c r="AG4243">
        <v>0</v>
      </c>
      <c r="AP4243" s="3">
        <v>44556</v>
      </c>
      <c r="AY42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3" t="str">
        <f>data[[#This Row],[Différence en valeur]]&amp;data[[#This Row],[Année]]</f>
        <v>02021</v>
      </c>
      <c r="BC4243">
        <f>IF(COUNTIF($U$2:U4243,U4243)=COUNTIF(data[Référence principale],data[[#This Row],[Référence principale]]),COUNTIF(data[Référence principale],data[[#This Row],[Référence principale]]),)</f>
        <v>2</v>
      </c>
    </row>
    <row r="4244" spans="1:55" x14ac:dyDescent="0.25">
      <c r="A4244" t="s">
        <v>830</v>
      </c>
      <c r="G4244" t="s">
        <v>3924</v>
      </c>
      <c r="N4244" s="2"/>
      <c r="O4244" s="2"/>
      <c r="R4244" t="s">
        <v>830</v>
      </c>
      <c r="U4244" t="s">
        <v>3528</v>
      </c>
      <c r="AD4244">
        <v>0</v>
      </c>
      <c r="AG4244">
        <v>0</v>
      </c>
      <c r="AP4244" s="3">
        <v>44556</v>
      </c>
      <c r="AY42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4" t="str">
        <f>data[[#This Row],[Différence en valeur]]&amp;data[[#This Row],[Année]]</f>
        <v>02021</v>
      </c>
      <c r="BC4244">
        <f>IF(COUNTIF($U$2:U4244,U4244)=COUNTIF(data[Référence principale],data[[#This Row],[Référence principale]]),COUNTIF(data[Référence principale],data[[#This Row],[Référence principale]]),)</f>
        <v>1</v>
      </c>
    </row>
    <row r="4245" spans="1:55" x14ac:dyDescent="0.25">
      <c r="A4245" t="s">
        <v>830</v>
      </c>
      <c r="G4245" t="s">
        <v>3924</v>
      </c>
      <c r="N4245" s="2"/>
      <c r="O4245" s="2"/>
      <c r="R4245" t="s">
        <v>830</v>
      </c>
      <c r="U4245" t="s">
        <v>3529</v>
      </c>
      <c r="AD4245">
        <v>0</v>
      </c>
      <c r="AG4245">
        <v>0</v>
      </c>
      <c r="AP4245" s="3">
        <v>44556</v>
      </c>
      <c r="AY42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5" t="str">
        <f>data[[#This Row],[Différence en valeur]]&amp;data[[#This Row],[Année]]</f>
        <v>02021</v>
      </c>
      <c r="BC4245">
        <f>IF(COUNTIF($U$2:U4245,U4245)=COUNTIF(data[Référence principale],data[[#This Row],[Référence principale]]),COUNTIF(data[Référence principale],data[[#This Row],[Référence principale]]),)</f>
        <v>1</v>
      </c>
    </row>
    <row r="4246" spans="1:55" x14ac:dyDescent="0.25">
      <c r="A4246" t="s">
        <v>830</v>
      </c>
      <c r="G4246" t="s">
        <v>3924</v>
      </c>
      <c r="N4246" s="2"/>
      <c r="O4246" s="2"/>
      <c r="R4246" t="s">
        <v>830</v>
      </c>
      <c r="U4246" t="s">
        <v>3530</v>
      </c>
      <c r="AD4246">
        <v>0</v>
      </c>
      <c r="AG4246">
        <v>0</v>
      </c>
      <c r="AP4246" s="3">
        <v>44556</v>
      </c>
      <c r="AY42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6" t="str">
        <f>data[[#This Row],[Différence en valeur]]&amp;data[[#This Row],[Année]]</f>
        <v>02021</v>
      </c>
      <c r="BC4246">
        <f>IF(COUNTIF($U$2:U4246,U4246)=COUNTIF(data[Référence principale],data[[#This Row],[Référence principale]]),COUNTIF(data[Référence principale],data[[#This Row],[Référence principale]]),)</f>
        <v>1</v>
      </c>
    </row>
    <row r="4247" spans="1:55" x14ac:dyDescent="0.25">
      <c r="A4247" t="s">
        <v>830</v>
      </c>
      <c r="G4247" t="s">
        <v>3924</v>
      </c>
      <c r="N4247" s="2"/>
      <c r="O4247" s="2"/>
      <c r="R4247" t="s">
        <v>830</v>
      </c>
      <c r="U4247" t="s">
        <v>3531</v>
      </c>
      <c r="AD4247">
        <v>0</v>
      </c>
      <c r="AG4247">
        <v>0</v>
      </c>
      <c r="AP4247" s="3">
        <v>44556</v>
      </c>
      <c r="AY42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7" t="str">
        <f>data[[#This Row],[Différence en valeur]]&amp;data[[#This Row],[Année]]</f>
        <v>02021</v>
      </c>
      <c r="BC4247">
        <f>IF(COUNTIF($U$2:U4247,U4247)=COUNTIF(data[Référence principale],data[[#This Row],[Référence principale]]),COUNTIF(data[Référence principale],data[[#This Row],[Référence principale]]),)</f>
        <v>1</v>
      </c>
    </row>
    <row r="4248" spans="1:55" x14ac:dyDescent="0.25">
      <c r="A4248" t="s">
        <v>830</v>
      </c>
      <c r="G4248" t="s">
        <v>3924</v>
      </c>
      <c r="N4248" s="2"/>
      <c r="O4248" s="2"/>
      <c r="R4248" t="s">
        <v>830</v>
      </c>
      <c r="U4248" t="s">
        <v>3532</v>
      </c>
      <c r="AD4248">
        <v>0</v>
      </c>
      <c r="AG4248">
        <v>0</v>
      </c>
      <c r="AP4248" s="3">
        <v>44556</v>
      </c>
      <c r="AY42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8" t="str">
        <f>data[[#This Row],[Différence en valeur]]&amp;data[[#This Row],[Année]]</f>
        <v>02021</v>
      </c>
      <c r="BC4248">
        <f>IF(COUNTIF($U$2:U4248,U4248)=COUNTIF(data[Référence principale],data[[#This Row],[Référence principale]]),COUNTIF(data[Référence principale],data[[#This Row],[Référence principale]]),)</f>
        <v>1</v>
      </c>
    </row>
    <row r="4249" spans="1:55" x14ac:dyDescent="0.25">
      <c r="A4249" t="s">
        <v>830</v>
      </c>
      <c r="G4249" t="s">
        <v>3924</v>
      </c>
      <c r="N4249" s="2"/>
      <c r="O4249" s="2"/>
      <c r="R4249" t="s">
        <v>830</v>
      </c>
      <c r="U4249" t="s">
        <v>3533</v>
      </c>
      <c r="AD4249">
        <v>0</v>
      </c>
      <c r="AG4249">
        <v>0</v>
      </c>
      <c r="AP4249" s="3">
        <v>44556</v>
      </c>
      <c r="AY42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49" t="str">
        <f>data[[#This Row],[Différence en valeur]]&amp;data[[#This Row],[Année]]</f>
        <v>02021</v>
      </c>
      <c r="BC4249">
        <f>IF(COUNTIF($U$2:U4249,U4249)=COUNTIF(data[Référence principale],data[[#This Row],[Référence principale]]),COUNTIF(data[Référence principale],data[[#This Row],[Référence principale]]),)</f>
        <v>1</v>
      </c>
    </row>
    <row r="4250" spans="1:55" x14ac:dyDescent="0.25">
      <c r="A4250" t="s">
        <v>830</v>
      </c>
      <c r="G4250" t="s">
        <v>3924</v>
      </c>
      <c r="N4250" s="2"/>
      <c r="O4250" s="2"/>
      <c r="R4250" t="s">
        <v>830</v>
      </c>
      <c r="U4250" t="s">
        <v>573</v>
      </c>
      <c r="AD4250">
        <v>0</v>
      </c>
      <c r="AG4250">
        <v>0</v>
      </c>
      <c r="AP4250" s="3">
        <v>44556</v>
      </c>
      <c r="AY42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0" t="str">
        <f>data[[#This Row],[Différence en valeur]]&amp;data[[#This Row],[Année]]</f>
        <v>02021</v>
      </c>
      <c r="BC4250">
        <f>IF(COUNTIF($U$2:U4250,U4250)=COUNTIF(data[Référence principale],data[[#This Row],[Référence principale]]),COUNTIF(data[Référence principale],data[[#This Row],[Référence principale]]),)</f>
        <v>0</v>
      </c>
    </row>
    <row r="4251" spans="1:55" x14ac:dyDescent="0.25">
      <c r="A4251" t="s">
        <v>830</v>
      </c>
      <c r="G4251" t="s">
        <v>3924</v>
      </c>
      <c r="N4251" s="2"/>
      <c r="O4251" s="2"/>
      <c r="R4251" t="s">
        <v>830</v>
      </c>
      <c r="U4251" t="s">
        <v>573</v>
      </c>
      <c r="AD4251">
        <v>0</v>
      </c>
      <c r="AG4251">
        <v>0</v>
      </c>
      <c r="AP4251" s="3">
        <v>44556</v>
      </c>
      <c r="AY42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1" t="str">
        <f>data[[#This Row],[Différence en valeur]]&amp;data[[#This Row],[Année]]</f>
        <v>02021</v>
      </c>
      <c r="BC4251">
        <f>IF(COUNTIF($U$2:U4251,U4251)=COUNTIF(data[Référence principale],data[[#This Row],[Référence principale]]),COUNTIF(data[Référence principale],data[[#This Row],[Référence principale]]),)</f>
        <v>3</v>
      </c>
    </row>
    <row r="4252" spans="1:55" x14ac:dyDescent="0.25">
      <c r="A4252" t="s">
        <v>830</v>
      </c>
      <c r="G4252" t="s">
        <v>3924</v>
      </c>
      <c r="N4252" s="2"/>
      <c r="O4252" s="2"/>
      <c r="R4252" t="s">
        <v>830</v>
      </c>
      <c r="U4252" t="s">
        <v>593</v>
      </c>
      <c r="AD4252">
        <v>0</v>
      </c>
      <c r="AG4252">
        <v>0</v>
      </c>
      <c r="AP4252" s="3">
        <v>44556</v>
      </c>
      <c r="AY42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2" t="str">
        <f>data[[#This Row],[Différence en valeur]]&amp;data[[#This Row],[Année]]</f>
        <v>02021</v>
      </c>
      <c r="BC4252">
        <f>IF(COUNTIF($U$2:U4252,U4252)=COUNTIF(data[Référence principale],data[[#This Row],[Référence principale]]),COUNTIF(data[Référence principale],data[[#This Row],[Référence principale]]),)</f>
        <v>0</v>
      </c>
    </row>
    <row r="4253" spans="1:55" x14ac:dyDescent="0.25">
      <c r="A4253" t="s">
        <v>830</v>
      </c>
      <c r="G4253" t="s">
        <v>3924</v>
      </c>
      <c r="N4253" s="2"/>
      <c r="O4253" s="2"/>
      <c r="R4253" t="s">
        <v>830</v>
      </c>
      <c r="U4253" t="s">
        <v>593</v>
      </c>
      <c r="AD4253">
        <v>0</v>
      </c>
      <c r="AG4253">
        <v>0</v>
      </c>
      <c r="AP4253" s="3">
        <v>44556</v>
      </c>
      <c r="AY42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3" t="str">
        <f>data[[#This Row],[Différence en valeur]]&amp;data[[#This Row],[Année]]</f>
        <v>02021</v>
      </c>
      <c r="BC4253">
        <f>IF(COUNTIF($U$2:U4253,U4253)=COUNTIF(data[Référence principale],data[[#This Row],[Référence principale]]),COUNTIF(data[Référence principale],data[[#This Row],[Référence principale]]),)</f>
        <v>3</v>
      </c>
    </row>
    <row r="4254" spans="1:55" x14ac:dyDescent="0.25">
      <c r="A4254" t="s">
        <v>830</v>
      </c>
      <c r="G4254" t="s">
        <v>3924</v>
      </c>
      <c r="N4254" s="2"/>
      <c r="O4254" s="2"/>
      <c r="R4254" t="s">
        <v>830</v>
      </c>
      <c r="U4254" t="s">
        <v>3534</v>
      </c>
      <c r="AD4254">
        <v>0</v>
      </c>
      <c r="AG4254">
        <v>0</v>
      </c>
      <c r="AP4254" s="3">
        <v>44556</v>
      </c>
      <c r="AY42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4" t="str">
        <f>data[[#This Row],[Différence en valeur]]&amp;data[[#This Row],[Année]]</f>
        <v>02021</v>
      </c>
      <c r="BC4254">
        <f>IF(COUNTIF($U$2:U4254,U4254)=COUNTIF(data[Référence principale],data[[#This Row],[Référence principale]]),COUNTIF(data[Référence principale],data[[#This Row],[Référence principale]]),)</f>
        <v>1</v>
      </c>
    </row>
    <row r="4255" spans="1:55" x14ac:dyDescent="0.25">
      <c r="A4255" t="s">
        <v>830</v>
      </c>
      <c r="G4255" t="s">
        <v>3924</v>
      </c>
      <c r="N4255" s="2"/>
      <c r="O4255" s="2"/>
      <c r="R4255" t="s">
        <v>830</v>
      </c>
      <c r="U4255" t="s">
        <v>3535</v>
      </c>
      <c r="AD4255">
        <v>0</v>
      </c>
      <c r="AG4255">
        <v>0</v>
      </c>
      <c r="AP4255" s="3">
        <v>44556</v>
      </c>
      <c r="AY42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5" t="str">
        <f>data[[#This Row],[Différence en valeur]]&amp;data[[#This Row],[Année]]</f>
        <v>02021</v>
      </c>
      <c r="BC4255">
        <f>IF(COUNTIF($U$2:U4255,U4255)=COUNTIF(data[Référence principale],data[[#This Row],[Référence principale]]),COUNTIF(data[Référence principale],data[[#This Row],[Référence principale]]),)</f>
        <v>1</v>
      </c>
    </row>
    <row r="4256" spans="1:55" x14ac:dyDescent="0.25">
      <c r="A4256" t="s">
        <v>830</v>
      </c>
      <c r="G4256" t="s">
        <v>3924</v>
      </c>
      <c r="N4256" s="2"/>
      <c r="O4256" s="2"/>
      <c r="R4256" t="s">
        <v>830</v>
      </c>
      <c r="U4256" t="s">
        <v>3536</v>
      </c>
      <c r="AD4256">
        <v>0</v>
      </c>
      <c r="AG4256">
        <v>0</v>
      </c>
      <c r="AP4256" s="3">
        <v>44556</v>
      </c>
      <c r="AY42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6" t="str">
        <f>data[[#This Row],[Différence en valeur]]&amp;data[[#This Row],[Année]]</f>
        <v>02021</v>
      </c>
      <c r="BC4256">
        <f>IF(COUNTIF($U$2:U4256,U4256)=COUNTIF(data[Référence principale],data[[#This Row],[Référence principale]]),COUNTIF(data[Référence principale],data[[#This Row],[Référence principale]]),)</f>
        <v>1</v>
      </c>
    </row>
    <row r="4257" spans="1:55" x14ac:dyDescent="0.25">
      <c r="A4257" t="s">
        <v>830</v>
      </c>
      <c r="G4257" t="s">
        <v>3924</v>
      </c>
      <c r="N4257" s="2"/>
      <c r="O4257" s="2"/>
      <c r="R4257" t="s">
        <v>830</v>
      </c>
      <c r="U4257" t="s">
        <v>3537</v>
      </c>
      <c r="AD4257">
        <v>0</v>
      </c>
      <c r="AG4257">
        <v>0</v>
      </c>
      <c r="AP4257" s="3">
        <v>44556</v>
      </c>
      <c r="AY42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7" t="str">
        <f>data[[#This Row],[Différence en valeur]]&amp;data[[#This Row],[Année]]</f>
        <v>02021</v>
      </c>
      <c r="BC4257">
        <f>IF(COUNTIF($U$2:U4257,U4257)=COUNTIF(data[Référence principale],data[[#This Row],[Référence principale]]),COUNTIF(data[Référence principale],data[[#This Row],[Référence principale]]),)</f>
        <v>1</v>
      </c>
    </row>
    <row r="4258" spans="1:55" x14ac:dyDescent="0.25">
      <c r="A4258" t="s">
        <v>830</v>
      </c>
      <c r="G4258" t="s">
        <v>3924</v>
      </c>
      <c r="N4258" s="2"/>
      <c r="O4258" s="2"/>
      <c r="R4258" t="s">
        <v>830</v>
      </c>
      <c r="U4258" t="s">
        <v>3538</v>
      </c>
      <c r="AD4258">
        <v>0</v>
      </c>
      <c r="AG4258">
        <v>0</v>
      </c>
      <c r="AP4258" s="3">
        <v>44556</v>
      </c>
      <c r="AY42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8" t="str">
        <f>data[[#This Row],[Différence en valeur]]&amp;data[[#This Row],[Année]]</f>
        <v>02021</v>
      </c>
      <c r="BC4258">
        <f>IF(COUNTIF($U$2:U4258,U4258)=COUNTIF(data[Référence principale],data[[#This Row],[Référence principale]]),COUNTIF(data[Référence principale],data[[#This Row],[Référence principale]]),)</f>
        <v>1</v>
      </c>
    </row>
    <row r="4259" spans="1:55" x14ac:dyDescent="0.25">
      <c r="A4259" t="s">
        <v>830</v>
      </c>
      <c r="G4259" t="s">
        <v>3924</v>
      </c>
      <c r="N4259" s="2"/>
      <c r="O4259" s="2"/>
      <c r="R4259" t="s">
        <v>830</v>
      </c>
      <c r="U4259" t="s">
        <v>3539</v>
      </c>
      <c r="AD4259">
        <v>0</v>
      </c>
      <c r="AG4259">
        <v>0</v>
      </c>
      <c r="AP4259" s="3">
        <v>44556</v>
      </c>
      <c r="AY42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59" t="str">
        <f>data[[#This Row],[Différence en valeur]]&amp;data[[#This Row],[Année]]</f>
        <v>02021</v>
      </c>
      <c r="BC4259">
        <f>IF(COUNTIF($U$2:U4259,U4259)=COUNTIF(data[Référence principale],data[[#This Row],[Référence principale]]),COUNTIF(data[Référence principale],data[[#This Row],[Référence principale]]),)</f>
        <v>1</v>
      </c>
    </row>
    <row r="4260" spans="1:55" x14ac:dyDescent="0.25">
      <c r="A4260" t="s">
        <v>830</v>
      </c>
      <c r="G4260" t="s">
        <v>3924</v>
      </c>
      <c r="N4260" s="2"/>
      <c r="O4260" s="2"/>
      <c r="R4260" t="s">
        <v>830</v>
      </c>
      <c r="U4260" t="s">
        <v>3540</v>
      </c>
      <c r="AD4260">
        <v>0</v>
      </c>
      <c r="AG4260">
        <v>0</v>
      </c>
      <c r="AP4260" s="3">
        <v>44556</v>
      </c>
      <c r="AY42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0" t="str">
        <f>data[[#This Row],[Différence en valeur]]&amp;data[[#This Row],[Année]]</f>
        <v>02021</v>
      </c>
      <c r="BC4260">
        <f>IF(COUNTIF($U$2:U4260,U4260)=COUNTIF(data[Référence principale],data[[#This Row],[Référence principale]]),COUNTIF(data[Référence principale],data[[#This Row],[Référence principale]]),)</f>
        <v>1</v>
      </c>
    </row>
    <row r="4261" spans="1:55" x14ac:dyDescent="0.25">
      <c r="A4261" t="s">
        <v>830</v>
      </c>
      <c r="G4261" t="s">
        <v>3924</v>
      </c>
      <c r="N4261" s="2"/>
      <c r="O4261" s="2"/>
      <c r="R4261" t="s">
        <v>830</v>
      </c>
      <c r="U4261" t="s">
        <v>3541</v>
      </c>
      <c r="AD4261">
        <v>0</v>
      </c>
      <c r="AG4261">
        <v>0</v>
      </c>
      <c r="AP4261" s="3">
        <v>44556</v>
      </c>
      <c r="AY42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1" t="str">
        <f>data[[#This Row],[Différence en valeur]]&amp;data[[#This Row],[Année]]</f>
        <v>02021</v>
      </c>
      <c r="BC4261">
        <f>IF(COUNTIF($U$2:U4261,U4261)=COUNTIF(data[Référence principale],data[[#This Row],[Référence principale]]),COUNTIF(data[Référence principale],data[[#This Row],[Référence principale]]),)</f>
        <v>1</v>
      </c>
    </row>
    <row r="4262" spans="1:55" x14ac:dyDescent="0.25">
      <c r="A4262" t="s">
        <v>830</v>
      </c>
      <c r="G4262" t="s">
        <v>3924</v>
      </c>
      <c r="N4262" s="2"/>
      <c r="O4262" s="2"/>
      <c r="R4262" t="s">
        <v>830</v>
      </c>
      <c r="U4262" t="s">
        <v>247</v>
      </c>
      <c r="AD4262">
        <v>0</v>
      </c>
      <c r="AG4262">
        <v>0</v>
      </c>
      <c r="AP4262" s="3">
        <v>44556</v>
      </c>
      <c r="AY42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2" t="str">
        <f>data[[#This Row],[Différence en valeur]]&amp;data[[#This Row],[Année]]</f>
        <v>02021</v>
      </c>
      <c r="BC4262">
        <f>IF(COUNTIF($U$2:U4262,U4262)=COUNTIF(data[Référence principale],data[[#This Row],[Référence principale]]),COUNTIF(data[Référence principale],data[[#This Row],[Référence principale]]),)</f>
        <v>2</v>
      </c>
    </row>
    <row r="4263" spans="1:55" x14ac:dyDescent="0.25">
      <c r="A4263" t="s">
        <v>830</v>
      </c>
      <c r="G4263" t="s">
        <v>3924</v>
      </c>
      <c r="N4263" s="2"/>
      <c r="O4263" s="2"/>
      <c r="R4263" t="s">
        <v>830</v>
      </c>
      <c r="U4263" t="s">
        <v>3542</v>
      </c>
      <c r="AD4263">
        <v>0</v>
      </c>
      <c r="AG4263">
        <v>0</v>
      </c>
      <c r="AP4263" s="3">
        <v>44556</v>
      </c>
      <c r="AY42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3" t="str">
        <f>data[[#This Row],[Différence en valeur]]&amp;data[[#This Row],[Année]]</f>
        <v>02021</v>
      </c>
      <c r="BC4263">
        <f>IF(COUNTIF($U$2:U4263,U4263)=COUNTIF(data[Référence principale],data[[#This Row],[Référence principale]]),COUNTIF(data[Référence principale],data[[#This Row],[Référence principale]]),)</f>
        <v>1</v>
      </c>
    </row>
    <row r="4264" spans="1:55" x14ac:dyDescent="0.25">
      <c r="A4264" t="s">
        <v>830</v>
      </c>
      <c r="G4264" t="s">
        <v>3924</v>
      </c>
      <c r="N4264" s="2"/>
      <c r="O4264" s="2"/>
      <c r="R4264" t="s">
        <v>830</v>
      </c>
      <c r="U4264" t="s">
        <v>3543</v>
      </c>
      <c r="AD4264">
        <v>0</v>
      </c>
      <c r="AG4264">
        <v>0</v>
      </c>
      <c r="AP4264" s="3">
        <v>44556</v>
      </c>
      <c r="AY42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4" t="str">
        <f>data[[#This Row],[Différence en valeur]]&amp;data[[#This Row],[Année]]</f>
        <v>02021</v>
      </c>
      <c r="BC4264">
        <f>IF(COUNTIF($U$2:U4264,U4264)=COUNTIF(data[Référence principale],data[[#This Row],[Référence principale]]),COUNTIF(data[Référence principale],data[[#This Row],[Référence principale]]),)</f>
        <v>1</v>
      </c>
    </row>
    <row r="4265" spans="1:55" x14ac:dyDescent="0.25">
      <c r="A4265" t="s">
        <v>830</v>
      </c>
      <c r="G4265" t="s">
        <v>3924</v>
      </c>
      <c r="N4265" s="2"/>
      <c r="O4265" s="2"/>
      <c r="R4265" t="s">
        <v>830</v>
      </c>
      <c r="U4265" t="s">
        <v>3544</v>
      </c>
      <c r="AD4265">
        <v>-1</v>
      </c>
      <c r="AG4265">
        <v>-288.99</v>
      </c>
      <c r="AP4265" s="3">
        <v>44556</v>
      </c>
      <c r="AY42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5" t="str">
        <f>data[[#This Row],[Différence en valeur]]&amp;data[[#This Row],[Année]]</f>
        <v>-288.992021</v>
      </c>
      <c r="BC4265">
        <f>IF(COUNTIF($U$2:U4265,U4265)=COUNTIF(data[Référence principale],data[[#This Row],[Référence principale]]),COUNTIF(data[Référence principale],data[[#This Row],[Référence principale]]),)</f>
        <v>1</v>
      </c>
    </row>
    <row r="4266" spans="1:55" x14ac:dyDescent="0.25">
      <c r="A4266" t="s">
        <v>830</v>
      </c>
      <c r="G4266" t="s">
        <v>3924</v>
      </c>
      <c r="N4266" s="2"/>
      <c r="O4266" s="2"/>
      <c r="R4266" t="s">
        <v>830</v>
      </c>
      <c r="U4266" t="s">
        <v>3545</v>
      </c>
      <c r="AD4266">
        <v>0</v>
      </c>
      <c r="AG4266">
        <v>0</v>
      </c>
      <c r="AP4266" s="3">
        <v>44556</v>
      </c>
      <c r="AY42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6" t="str">
        <f>data[[#This Row],[Différence en valeur]]&amp;data[[#This Row],[Année]]</f>
        <v>02021</v>
      </c>
      <c r="BC4266">
        <f>IF(COUNTIF($U$2:U4266,U4266)=COUNTIF(data[Référence principale],data[[#This Row],[Référence principale]]),COUNTIF(data[Référence principale],data[[#This Row],[Référence principale]]),)</f>
        <v>1</v>
      </c>
    </row>
    <row r="4267" spans="1:55" x14ac:dyDescent="0.25">
      <c r="A4267" t="s">
        <v>830</v>
      </c>
      <c r="G4267" t="s">
        <v>3924</v>
      </c>
      <c r="N4267" s="2"/>
      <c r="O4267" s="2"/>
      <c r="R4267" t="s">
        <v>830</v>
      </c>
      <c r="U4267" t="s">
        <v>3546</v>
      </c>
      <c r="AD4267">
        <v>0</v>
      </c>
      <c r="AG4267">
        <v>0</v>
      </c>
      <c r="AP4267" s="3">
        <v>44556</v>
      </c>
      <c r="AY42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7" t="str">
        <f>data[[#This Row],[Différence en valeur]]&amp;data[[#This Row],[Année]]</f>
        <v>02021</v>
      </c>
      <c r="BC4267">
        <f>IF(COUNTIF($U$2:U4267,U4267)=COUNTIF(data[Référence principale],data[[#This Row],[Référence principale]]),COUNTIF(data[Référence principale],data[[#This Row],[Référence principale]]),)</f>
        <v>1</v>
      </c>
    </row>
    <row r="4268" spans="1:55" x14ac:dyDescent="0.25">
      <c r="A4268" t="s">
        <v>830</v>
      </c>
      <c r="G4268" t="s">
        <v>3924</v>
      </c>
      <c r="N4268" s="2"/>
      <c r="O4268" s="2"/>
      <c r="R4268" t="s">
        <v>830</v>
      </c>
      <c r="U4268" t="s">
        <v>3547</v>
      </c>
      <c r="AD4268">
        <v>0</v>
      </c>
      <c r="AG4268">
        <v>0</v>
      </c>
      <c r="AP4268" s="3">
        <v>44556</v>
      </c>
      <c r="AY42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8" t="str">
        <f>data[[#This Row],[Différence en valeur]]&amp;data[[#This Row],[Année]]</f>
        <v>02021</v>
      </c>
      <c r="BC4268">
        <f>IF(COUNTIF($U$2:U4268,U4268)=COUNTIF(data[Référence principale],data[[#This Row],[Référence principale]]),COUNTIF(data[Référence principale],data[[#This Row],[Référence principale]]),)</f>
        <v>1</v>
      </c>
    </row>
    <row r="4269" spans="1:55" x14ac:dyDescent="0.25">
      <c r="A4269" t="s">
        <v>830</v>
      </c>
      <c r="G4269" t="s">
        <v>3924</v>
      </c>
      <c r="N4269" s="2"/>
      <c r="O4269" s="2"/>
      <c r="R4269" t="s">
        <v>830</v>
      </c>
      <c r="U4269" t="s">
        <v>3548</v>
      </c>
      <c r="AD4269">
        <v>0</v>
      </c>
      <c r="AG4269">
        <v>0</v>
      </c>
      <c r="AP4269" s="3">
        <v>44556</v>
      </c>
      <c r="AY42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69" t="str">
        <f>data[[#This Row],[Différence en valeur]]&amp;data[[#This Row],[Année]]</f>
        <v>02021</v>
      </c>
      <c r="BC4269">
        <f>IF(COUNTIF($U$2:U4269,U4269)=COUNTIF(data[Référence principale],data[[#This Row],[Référence principale]]),COUNTIF(data[Référence principale],data[[#This Row],[Référence principale]]),)</f>
        <v>1</v>
      </c>
    </row>
    <row r="4270" spans="1:55" x14ac:dyDescent="0.25">
      <c r="A4270" t="s">
        <v>830</v>
      </c>
      <c r="G4270" t="s">
        <v>3924</v>
      </c>
      <c r="N4270" s="2"/>
      <c r="O4270" s="2"/>
      <c r="R4270" t="s">
        <v>830</v>
      </c>
      <c r="U4270" t="s">
        <v>3549</v>
      </c>
      <c r="AD4270">
        <v>0</v>
      </c>
      <c r="AG4270">
        <v>0</v>
      </c>
      <c r="AP4270" s="3">
        <v>44556</v>
      </c>
      <c r="AY42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0" t="str">
        <f>data[[#This Row],[Différence en valeur]]&amp;data[[#This Row],[Année]]</f>
        <v>02021</v>
      </c>
      <c r="BC4270">
        <f>IF(COUNTIF($U$2:U4270,U4270)=COUNTIF(data[Référence principale],data[[#This Row],[Référence principale]]),COUNTIF(data[Référence principale],data[[#This Row],[Référence principale]]),)</f>
        <v>1</v>
      </c>
    </row>
    <row r="4271" spans="1:55" x14ac:dyDescent="0.25">
      <c r="A4271" t="s">
        <v>830</v>
      </c>
      <c r="G4271" t="s">
        <v>3924</v>
      </c>
      <c r="N4271" s="2"/>
      <c r="O4271" s="2"/>
      <c r="R4271" t="s">
        <v>830</v>
      </c>
      <c r="U4271" t="s">
        <v>3550</v>
      </c>
      <c r="AD4271">
        <v>0</v>
      </c>
      <c r="AG4271">
        <v>0</v>
      </c>
      <c r="AP4271" s="3">
        <v>44556</v>
      </c>
      <c r="AY42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1" t="str">
        <f>data[[#This Row],[Différence en valeur]]&amp;data[[#This Row],[Année]]</f>
        <v>02021</v>
      </c>
      <c r="BC4271">
        <f>IF(COUNTIF($U$2:U4271,U4271)=COUNTIF(data[Référence principale],data[[#This Row],[Référence principale]]),COUNTIF(data[Référence principale],data[[#This Row],[Référence principale]]),)</f>
        <v>1</v>
      </c>
    </row>
    <row r="4272" spans="1:55" x14ac:dyDescent="0.25">
      <c r="A4272" t="s">
        <v>830</v>
      </c>
      <c r="G4272" t="s">
        <v>3924</v>
      </c>
      <c r="N4272" s="2"/>
      <c r="O4272" s="2"/>
      <c r="R4272" t="s">
        <v>830</v>
      </c>
      <c r="U4272" t="s">
        <v>656</v>
      </c>
      <c r="AD4272">
        <v>0</v>
      </c>
      <c r="AG4272">
        <v>0</v>
      </c>
      <c r="AP4272" s="3">
        <v>44556</v>
      </c>
      <c r="AY42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2" t="str">
        <f>data[[#This Row],[Différence en valeur]]&amp;data[[#This Row],[Année]]</f>
        <v>02021</v>
      </c>
      <c r="BC4272">
        <f>IF(COUNTIF($U$2:U4272,U4272)=COUNTIF(data[Référence principale],data[[#This Row],[Référence principale]]),COUNTIF(data[Référence principale],data[[#This Row],[Référence principale]]),)</f>
        <v>3</v>
      </c>
    </row>
    <row r="4273" spans="1:55" x14ac:dyDescent="0.25">
      <c r="A4273" t="s">
        <v>830</v>
      </c>
      <c r="G4273" t="s">
        <v>3924</v>
      </c>
      <c r="N4273" s="2"/>
      <c r="O4273" s="2"/>
      <c r="R4273" t="s">
        <v>830</v>
      </c>
      <c r="U4273" t="s">
        <v>3551</v>
      </c>
      <c r="AD4273">
        <v>0</v>
      </c>
      <c r="AG4273">
        <v>0</v>
      </c>
      <c r="AP4273" s="3">
        <v>44556</v>
      </c>
      <c r="AY42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3" t="str">
        <f>data[[#This Row],[Différence en valeur]]&amp;data[[#This Row],[Année]]</f>
        <v>02021</v>
      </c>
      <c r="BC4273">
        <f>IF(COUNTIF($U$2:U4273,U4273)=COUNTIF(data[Référence principale],data[[#This Row],[Référence principale]]),COUNTIF(data[Référence principale],data[[#This Row],[Référence principale]]),)</f>
        <v>1</v>
      </c>
    </row>
    <row r="4274" spans="1:55" x14ac:dyDescent="0.25">
      <c r="A4274" t="s">
        <v>830</v>
      </c>
      <c r="G4274" t="s">
        <v>3924</v>
      </c>
      <c r="N4274" s="2"/>
      <c r="O4274" s="2"/>
      <c r="R4274" t="s">
        <v>830</v>
      </c>
      <c r="U4274" t="s">
        <v>657</v>
      </c>
      <c r="AD4274">
        <v>0</v>
      </c>
      <c r="AG4274">
        <v>0</v>
      </c>
      <c r="AP4274" s="3">
        <v>44556</v>
      </c>
      <c r="AY42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4" t="str">
        <f>data[[#This Row],[Différence en valeur]]&amp;data[[#This Row],[Année]]</f>
        <v>02021</v>
      </c>
      <c r="BC4274">
        <f>IF(COUNTIF($U$2:U4274,U4274)=COUNTIF(data[Référence principale],data[[#This Row],[Référence principale]]),COUNTIF(data[Référence principale],data[[#This Row],[Référence principale]]),)</f>
        <v>3</v>
      </c>
    </row>
    <row r="4275" spans="1:55" x14ac:dyDescent="0.25">
      <c r="A4275" t="s">
        <v>830</v>
      </c>
      <c r="G4275" t="s">
        <v>3924</v>
      </c>
      <c r="N4275" s="2"/>
      <c r="O4275" s="2"/>
      <c r="R4275" t="s">
        <v>830</v>
      </c>
      <c r="U4275" t="s">
        <v>3552</v>
      </c>
      <c r="AD4275">
        <v>0</v>
      </c>
      <c r="AG4275">
        <v>0</v>
      </c>
      <c r="AP4275" s="3">
        <v>44556</v>
      </c>
      <c r="AY42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5" t="str">
        <f>data[[#This Row],[Différence en valeur]]&amp;data[[#This Row],[Année]]</f>
        <v>02021</v>
      </c>
      <c r="BC4275">
        <f>IF(COUNTIF($U$2:U4275,U4275)=COUNTIF(data[Référence principale],data[[#This Row],[Référence principale]]),COUNTIF(data[Référence principale],data[[#This Row],[Référence principale]]),)</f>
        <v>2</v>
      </c>
    </row>
    <row r="4276" spans="1:55" x14ac:dyDescent="0.25">
      <c r="A4276" t="s">
        <v>830</v>
      </c>
      <c r="G4276" t="s">
        <v>3924</v>
      </c>
      <c r="N4276" s="2"/>
      <c r="O4276" s="2"/>
      <c r="R4276" t="s">
        <v>830</v>
      </c>
      <c r="U4276" t="s">
        <v>3553</v>
      </c>
      <c r="AD4276">
        <v>0</v>
      </c>
      <c r="AG4276">
        <v>0</v>
      </c>
      <c r="AP4276" s="3">
        <v>44556</v>
      </c>
      <c r="AY42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6" t="str">
        <f>data[[#This Row],[Différence en valeur]]&amp;data[[#This Row],[Année]]</f>
        <v>02021</v>
      </c>
      <c r="BC4276">
        <f>IF(COUNTIF($U$2:U4276,U4276)=COUNTIF(data[Référence principale],data[[#This Row],[Référence principale]]),COUNTIF(data[Référence principale],data[[#This Row],[Référence principale]]),)</f>
        <v>1</v>
      </c>
    </row>
    <row r="4277" spans="1:55" x14ac:dyDescent="0.25">
      <c r="A4277" t="s">
        <v>830</v>
      </c>
      <c r="G4277" t="s">
        <v>3924</v>
      </c>
      <c r="N4277" s="2"/>
      <c r="O4277" s="2"/>
      <c r="R4277" t="s">
        <v>830</v>
      </c>
      <c r="U4277" t="s">
        <v>3554</v>
      </c>
      <c r="AD4277">
        <v>0</v>
      </c>
      <c r="AG4277">
        <v>0</v>
      </c>
      <c r="AP4277" s="3">
        <v>44556</v>
      </c>
      <c r="AY42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7" t="str">
        <f>data[[#This Row],[Différence en valeur]]&amp;data[[#This Row],[Année]]</f>
        <v>02021</v>
      </c>
      <c r="BC4277">
        <f>IF(COUNTIF($U$2:U4277,U4277)=COUNTIF(data[Référence principale],data[[#This Row],[Référence principale]]),COUNTIF(data[Référence principale],data[[#This Row],[Référence principale]]),)</f>
        <v>1</v>
      </c>
    </row>
    <row r="4278" spans="1:55" x14ac:dyDescent="0.25">
      <c r="A4278" t="s">
        <v>830</v>
      </c>
      <c r="G4278" t="s">
        <v>3924</v>
      </c>
      <c r="N4278" s="2"/>
      <c r="O4278" s="2"/>
      <c r="R4278" t="s">
        <v>830</v>
      </c>
      <c r="U4278" t="s">
        <v>3555</v>
      </c>
      <c r="AD4278">
        <v>0</v>
      </c>
      <c r="AG4278">
        <v>0</v>
      </c>
      <c r="AP4278" s="3">
        <v>44556</v>
      </c>
      <c r="AY42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8" t="str">
        <f>data[[#This Row],[Différence en valeur]]&amp;data[[#This Row],[Année]]</f>
        <v>02021</v>
      </c>
      <c r="BC4278">
        <f>IF(COUNTIF($U$2:U4278,U4278)=COUNTIF(data[Référence principale],data[[#This Row],[Référence principale]]),COUNTIF(data[Référence principale],data[[#This Row],[Référence principale]]),)</f>
        <v>1</v>
      </c>
    </row>
    <row r="4279" spans="1:55" x14ac:dyDescent="0.25">
      <c r="A4279" t="s">
        <v>830</v>
      </c>
      <c r="G4279" t="s">
        <v>3924</v>
      </c>
      <c r="N4279" s="2"/>
      <c r="O4279" s="2"/>
      <c r="R4279" t="s">
        <v>830</v>
      </c>
      <c r="U4279" t="s">
        <v>3556</v>
      </c>
      <c r="AD4279">
        <v>0</v>
      </c>
      <c r="AG4279">
        <v>0</v>
      </c>
      <c r="AP4279" s="3">
        <v>44556</v>
      </c>
      <c r="AY42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79" t="str">
        <f>data[[#This Row],[Différence en valeur]]&amp;data[[#This Row],[Année]]</f>
        <v>02021</v>
      </c>
      <c r="BC4279">
        <f>IF(COUNTIF($U$2:U4279,U4279)=COUNTIF(data[Référence principale],data[[#This Row],[Référence principale]]),COUNTIF(data[Référence principale],data[[#This Row],[Référence principale]]),)</f>
        <v>1</v>
      </c>
    </row>
    <row r="4280" spans="1:55" x14ac:dyDescent="0.25">
      <c r="A4280" t="s">
        <v>830</v>
      </c>
      <c r="G4280" t="s">
        <v>3924</v>
      </c>
      <c r="N4280" s="2"/>
      <c r="O4280" s="2"/>
      <c r="R4280" t="s">
        <v>830</v>
      </c>
      <c r="U4280" t="s">
        <v>3557</v>
      </c>
      <c r="AD4280">
        <v>0</v>
      </c>
      <c r="AG4280">
        <v>0</v>
      </c>
      <c r="AP4280" s="3">
        <v>44556</v>
      </c>
      <c r="AY42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0" t="str">
        <f>data[[#This Row],[Différence en valeur]]&amp;data[[#This Row],[Année]]</f>
        <v>02021</v>
      </c>
      <c r="BC4280">
        <f>IF(COUNTIF($U$2:U4280,U4280)=COUNTIF(data[Référence principale],data[[#This Row],[Référence principale]]),COUNTIF(data[Référence principale],data[[#This Row],[Référence principale]]),)</f>
        <v>1</v>
      </c>
    </row>
    <row r="4281" spans="1:55" x14ac:dyDescent="0.25">
      <c r="A4281" t="s">
        <v>830</v>
      </c>
      <c r="G4281" t="s">
        <v>3924</v>
      </c>
      <c r="N4281" s="2"/>
      <c r="O4281" s="2"/>
      <c r="R4281" t="s">
        <v>830</v>
      </c>
      <c r="U4281" t="s">
        <v>3558</v>
      </c>
      <c r="AD4281">
        <v>0</v>
      </c>
      <c r="AG4281">
        <v>0</v>
      </c>
      <c r="AP4281" s="3">
        <v>44556</v>
      </c>
      <c r="AY42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1" t="str">
        <f>data[[#This Row],[Différence en valeur]]&amp;data[[#This Row],[Année]]</f>
        <v>02021</v>
      </c>
      <c r="BC4281">
        <f>IF(COUNTIF($U$2:U4281,U4281)=COUNTIF(data[Référence principale],data[[#This Row],[Référence principale]]),COUNTIF(data[Référence principale],data[[#This Row],[Référence principale]]),)</f>
        <v>1</v>
      </c>
    </row>
    <row r="4282" spans="1:55" x14ac:dyDescent="0.25">
      <c r="A4282" t="s">
        <v>830</v>
      </c>
      <c r="G4282" t="s">
        <v>3924</v>
      </c>
      <c r="N4282" s="2"/>
      <c r="O4282" s="2"/>
      <c r="R4282" t="s">
        <v>830</v>
      </c>
      <c r="U4282" t="s">
        <v>3559</v>
      </c>
      <c r="AD4282">
        <v>0</v>
      </c>
      <c r="AG4282">
        <v>0</v>
      </c>
      <c r="AP4282" s="3">
        <v>44556</v>
      </c>
      <c r="AY42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2" t="str">
        <f>data[[#This Row],[Différence en valeur]]&amp;data[[#This Row],[Année]]</f>
        <v>02021</v>
      </c>
      <c r="BC4282">
        <f>IF(COUNTIF($U$2:U4282,U4282)=COUNTIF(data[Référence principale],data[[#This Row],[Référence principale]]),COUNTIF(data[Référence principale],data[[#This Row],[Référence principale]]),)</f>
        <v>1</v>
      </c>
    </row>
    <row r="4283" spans="1:55" x14ac:dyDescent="0.25">
      <c r="A4283" t="s">
        <v>830</v>
      </c>
      <c r="G4283" t="s">
        <v>3924</v>
      </c>
      <c r="N4283" s="2"/>
      <c r="O4283" s="2"/>
      <c r="R4283" t="s">
        <v>830</v>
      </c>
      <c r="U4283" t="s">
        <v>3560</v>
      </c>
      <c r="AD4283">
        <v>0</v>
      </c>
      <c r="AG4283">
        <v>0</v>
      </c>
      <c r="AP4283" s="3">
        <v>44556</v>
      </c>
      <c r="AY42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3" t="str">
        <f>data[[#This Row],[Différence en valeur]]&amp;data[[#This Row],[Année]]</f>
        <v>02021</v>
      </c>
      <c r="BC4283">
        <f>IF(COUNTIF($U$2:U4283,U4283)=COUNTIF(data[Référence principale],data[[#This Row],[Référence principale]]),COUNTIF(data[Référence principale],data[[#This Row],[Référence principale]]),)</f>
        <v>1</v>
      </c>
    </row>
    <row r="4284" spans="1:55" x14ac:dyDescent="0.25">
      <c r="A4284" t="s">
        <v>830</v>
      </c>
      <c r="G4284" t="s">
        <v>3924</v>
      </c>
      <c r="N4284" s="2"/>
      <c r="O4284" s="2"/>
      <c r="R4284" t="s">
        <v>830</v>
      </c>
      <c r="U4284" t="s">
        <v>3561</v>
      </c>
      <c r="AD4284">
        <v>0</v>
      </c>
      <c r="AG4284">
        <v>0</v>
      </c>
      <c r="AP4284" s="3">
        <v>44556</v>
      </c>
      <c r="AY42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4" t="str">
        <f>data[[#This Row],[Différence en valeur]]&amp;data[[#This Row],[Année]]</f>
        <v>02021</v>
      </c>
      <c r="BC4284">
        <f>IF(COUNTIF($U$2:U4284,U4284)=COUNTIF(data[Référence principale],data[[#This Row],[Référence principale]]),COUNTIF(data[Référence principale],data[[#This Row],[Référence principale]]),)</f>
        <v>1</v>
      </c>
    </row>
    <row r="4285" spans="1:55" x14ac:dyDescent="0.25">
      <c r="A4285" t="s">
        <v>830</v>
      </c>
      <c r="G4285" t="s">
        <v>3924</v>
      </c>
      <c r="N4285" s="2"/>
      <c r="O4285" s="2"/>
      <c r="R4285" t="s">
        <v>830</v>
      </c>
      <c r="U4285" t="s">
        <v>3562</v>
      </c>
      <c r="AD4285">
        <v>0</v>
      </c>
      <c r="AG4285">
        <v>0</v>
      </c>
      <c r="AP4285" s="3">
        <v>44556</v>
      </c>
      <c r="AY42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5" t="str">
        <f>data[[#This Row],[Différence en valeur]]&amp;data[[#This Row],[Année]]</f>
        <v>02021</v>
      </c>
      <c r="BC4285">
        <f>IF(COUNTIF($U$2:U4285,U4285)=COUNTIF(data[Référence principale],data[[#This Row],[Référence principale]]),COUNTIF(data[Référence principale],data[[#This Row],[Référence principale]]),)</f>
        <v>1</v>
      </c>
    </row>
    <row r="4286" spans="1:55" x14ac:dyDescent="0.25">
      <c r="A4286" t="s">
        <v>830</v>
      </c>
      <c r="G4286" t="s">
        <v>3924</v>
      </c>
      <c r="N4286" s="2"/>
      <c r="O4286" s="2"/>
      <c r="R4286" t="s">
        <v>830</v>
      </c>
      <c r="U4286" t="s">
        <v>3563</v>
      </c>
      <c r="AD4286">
        <v>0</v>
      </c>
      <c r="AG4286">
        <v>0</v>
      </c>
      <c r="AP4286" s="3">
        <v>44556</v>
      </c>
      <c r="AY42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6" t="str">
        <f>data[[#This Row],[Différence en valeur]]&amp;data[[#This Row],[Année]]</f>
        <v>02021</v>
      </c>
      <c r="BC4286">
        <f>IF(COUNTIF($U$2:U4286,U4286)=COUNTIF(data[Référence principale],data[[#This Row],[Référence principale]]),COUNTIF(data[Référence principale],data[[#This Row],[Référence principale]]),)</f>
        <v>1</v>
      </c>
    </row>
    <row r="4287" spans="1:55" x14ac:dyDescent="0.25">
      <c r="A4287" t="s">
        <v>830</v>
      </c>
      <c r="G4287" t="s">
        <v>3924</v>
      </c>
      <c r="N4287" s="2"/>
      <c r="O4287" s="2"/>
      <c r="R4287" t="s">
        <v>830</v>
      </c>
      <c r="U4287" t="s">
        <v>3564</v>
      </c>
      <c r="AD4287">
        <v>0</v>
      </c>
      <c r="AG4287">
        <v>0</v>
      </c>
      <c r="AP4287" s="3">
        <v>44556</v>
      </c>
      <c r="AY42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7" t="str">
        <f>data[[#This Row],[Différence en valeur]]&amp;data[[#This Row],[Année]]</f>
        <v>02021</v>
      </c>
      <c r="BC4287">
        <f>IF(COUNTIF($U$2:U4287,U4287)=COUNTIF(data[Référence principale],data[[#This Row],[Référence principale]]),COUNTIF(data[Référence principale],data[[#This Row],[Référence principale]]),)</f>
        <v>1</v>
      </c>
    </row>
    <row r="4288" spans="1:55" x14ac:dyDescent="0.25">
      <c r="A4288" t="s">
        <v>830</v>
      </c>
      <c r="G4288" t="s">
        <v>3924</v>
      </c>
      <c r="N4288" s="2"/>
      <c r="O4288" s="2"/>
      <c r="R4288" t="s">
        <v>830</v>
      </c>
      <c r="U4288" t="s">
        <v>3565</v>
      </c>
      <c r="AD4288">
        <v>0</v>
      </c>
      <c r="AG4288">
        <v>0</v>
      </c>
      <c r="AP4288" s="3">
        <v>44556</v>
      </c>
      <c r="AY42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8" t="str">
        <f>data[[#This Row],[Différence en valeur]]&amp;data[[#This Row],[Année]]</f>
        <v>02021</v>
      </c>
      <c r="BC4288">
        <f>IF(COUNTIF($U$2:U4288,U4288)=COUNTIF(data[Référence principale],data[[#This Row],[Référence principale]]),COUNTIF(data[Référence principale],data[[#This Row],[Référence principale]]),)</f>
        <v>1</v>
      </c>
    </row>
    <row r="4289" spans="1:55" x14ac:dyDescent="0.25">
      <c r="A4289" t="s">
        <v>830</v>
      </c>
      <c r="G4289" t="s">
        <v>3924</v>
      </c>
      <c r="N4289" s="2"/>
      <c r="O4289" s="2"/>
      <c r="R4289" t="s">
        <v>830</v>
      </c>
      <c r="U4289" t="s">
        <v>3566</v>
      </c>
      <c r="AD4289">
        <v>0</v>
      </c>
      <c r="AG4289">
        <v>0</v>
      </c>
      <c r="AP4289" s="3">
        <v>44556</v>
      </c>
      <c r="AY42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89" t="str">
        <f>data[[#This Row],[Différence en valeur]]&amp;data[[#This Row],[Année]]</f>
        <v>02021</v>
      </c>
      <c r="BC4289">
        <f>IF(COUNTIF($U$2:U4289,U4289)=COUNTIF(data[Référence principale],data[[#This Row],[Référence principale]]),COUNTIF(data[Référence principale],data[[#This Row],[Référence principale]]),)</f>
        <v>1</v>
      </c>
    </row>
    <row r="4290" spans="1:55" x14ac:dyDescent="0.25">
      <c r="A4290" t="s">
        <v>830</v>
      </c>
      <c r="G4290" t="s">
        <v>3924</v>
      </c>
      <c r="N4290" s="2"/>
      <c r="O4290" s="2"/>
      <c r="R4290" t="s">
        <v>830</v>
      </c>
      <c r="U4290" t="s">
        <v>3567</v>
      </c>
      <c r="AD4290">
        <v>0</v>
      </c>
      <c r="AG4290">
        <v>0</v>
      </c>
      <c r="AP4290" s="3">
        <v>44556</v>
      </c>
      <c r="AY42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0" t="str">
        <f>data[[#This Row],[Différence en valeur]]&amp;data[[#This Row],[Année]]</f>
        <v>02021</v>
      </c>
      <c r="BC4290">
        <f>IF(COUNTIF($U$2:U4290,U4290)=COUNTIF(data[Référence principale],data[[#This Row],[Référence principale]]),COUNTIF(data[Référence principale],data[[#This Row],[Référence principale]]),)</f>
        <v>1</v>
      </c>
    </row>
    <row r="4291" spans="1:55" x14ac:dyDescent="0.25">
      <c r="A4291" t="s">
        <v>830</v>
      </c>
      <c r="G4291" t="s">
        <v>3924</v>
      </c>
      <c r="N4291" s="2"/>
      <c r="O4291" s="2"/>
      <c r="R4291" t="s">
        <v>830</v>
      </c>
      <c r="U4291" t="s">
        <v>3568</v>
      </c>
      <c r="AD4291">
        <v>0</v>
      </c>
      <c r="AG4291">
        <v>0</v>
      </c>
      <c r="AP4291" s="3">
        <v>44556</v>
      </c>
      <c r="AY42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1" t="str">
        <f>data[[#This Row],[Différence en valeur]]&amp;data[[#This Row],[Année]]</f>
        <v>02021</v>
      </c>
      <c r="BC4291">
        <f>IF(COUNTIF($U$2:U4291,U4291)=COUNTIF(data[Référence principale],data[[#This Row],[Référence principale]]),COUNTIF(data[Référence principale],data[[#This Row],[Référence principale]]),)</f>
        <v>1</v>
      </c>
    </row>
    <row r="4292" spans="1:55" x14ac:dyDescent="0.25">
      <c r="A4292" t="s">
        <v>830</v>
      </c>
      <c r="G4292" t="s">
        <v>3924</v>
      </c>
      <c r="N4292" s="2"/>
      <c r="O4292" s="2"/>
      <c r="R4292" t="s">
        <v>830</v>
      </c>
      <c r="U4292" t="s">
        <v>3569</v>
      </c>
      <c r="AD4292">
        <v>0</v>
      </c>
      <c r="AG4292">
        <v>0</v>
      </c>
      <c r="AP4292" s="3">
        <v>44556</v>
      </c>
      <c r="AY42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2" t="str">
        <f>data[[#This Row],[Différence en valeur]]&amp;data[[#This Row],[Année]]</f>
        <v>02021</v>
      </c>
      <c r="BC4292">
        <f>IF(COUNTIF($U$2:U4292,U4292)=COUNTIF(data[Référence principale],data[[#This Row],[Référence principale]]),COUNTIF(data[Référence principale],data[[#This Row],[Référence principale]]),)</f>
        <v>1</v>
      </c>
    </row>
    <row r="4293" spans="1:55" x14ac:dyDescent="0.25">
      <c r="A4293" t="s">
        <v>830</v>
      </c>
      <c r="G4293" t="s">
        <v>3924</v>
      </c>
      <c r="N4293" s="2"/>
      <c r="O4293" s="2"/>
      <c r="R4293" t="s">
        <v>830</v>
      </c>
      <c r="U4293" t="s">
        <v>3570</v>
      </c>
      <c r="AD4293">
        <v>0</v>
      </c>
      <c r="AG4293">
        <v>0</v>
      </c>
      <c r="AP4293" s="3">
        <v>44556</v>
      </c>
      <c r="AY42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3" t="str">
        <f>data[[#This Row],[Différence en valeur]]&amp;data[[#This Row],[Année]]</f>
        <v>02021</v>
      </c>
      <c r="BC4293">
        <f>IF(COUNTIF($U$2:U4293,U4293)=COUNTIF(data[Référence principale],data[[#This Row],[Référence principale]]),COUNTIF(data[Référence principale],data[[#This Row],[Référence principale]]),)</f>
        <v>1</v>
      </c>
    </row>
    <row r="4294" spans="1:55" x14ac:dyDescent="0.25">
      <c r="A4294" t="s">
        <v>830</v>
      </c>
      <c r="G4294" t="s">
        <v>3924</v>
      </c>
      <c r="N4294" s="2"/>
      <c r="O4294" s="2"/>
      <c r="R4294" t="s">
        <v>830</v>
      </c>
      <c r="U4294" t="s">
        <v>3571</v>
      </c>
      <c r="AD4294">
        <v>0</v>
      </c>
      <c r="AG4294">
        <v>0</v>
      </c>
      <c r="AP4294" s="3">
        <v>44556</v>
      </c>
      <c r="AY42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4" t="str">
        <f>data[[#This Row],[Différence en valeur]]&amp;data[[#This Row],[Année]]</f>
        <v>02021</v>
      </c>
      <c r="BC4294">
        <f>IF(COUNTIF($U$2:U4294,U4294)=COUNTIF(data[Référence principale],data[[#This Row],[Référence principale]]),COUNTIF(data[Référence principale],data[[#This Row],[Référence principale]]),)</f>
        <v>1</v>
      </c>
    </row>
    <row r="4295" spans="1:55" x14ac:dyDescent="0.25">
      <c r="A4295" t="s">
        <v>830</v>
      </c>
      <c r="G4295" t="s">
        <v>3924</v>
      </c>
      <c r="N4295" s="2"/>
      <c r="O4295" s="2"/>
      <c r="R4295" t="s">
        <v>830</v>
      </c>
      <c r="U4295" t="s">
        <v>3572</v>
      </c>
      <c r="AD4295">
        <v>0</v>
      </c>
      <c r="AG4295">
        <v>0</v>
      </c>
      <c r="AP4295" s="3">
        <v>44556</v>
      </c>
      <c r="AY42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5" t="str">
        <f>data[[#This Row],[Différence en valeur]]&amp;data[[#This Row],[Année]]</f>
        <v>02021</v>
      </c>
      <c r="BC4295">
        <f>IF(COUNTIF($U$2:U4295,U4295)=COUNTIF(data[Référence principale],data[[#This Row],[Référence principale]]),COUNTIF(data[Référence principale],data[[#This Row],[Référence principale]]),)</f>
        <v>1</v>
      </c>
    </row>
    <row r="4296" spans="1:55" x14ac:dyDescent="0.25">
      <c r="A4296" t="s">
        <v>830</v>
      </c>
      <c r="G4296" t="s">
        <v>3924</v>
      </c>
      <c r="N4296" s="2"/>
      <c r="O4296" s="2"/>
      <c r="R4296" t="s">
        <v>830</v>
      </c>
      <c r="U4296" t="s">
        <v>3573</v>
      </c>
      <c r="AD4296">
        <v>0</v>
      </c>
      <c r="AG4296">
        <v>0</v>
      </c>
      <c r="AP4296" s="3">
        <v>44556</v>
      </c>
      <c r="AY42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6" t="str">
        <f>data[[#This Row],[Différence en valeur]]&amp;data[[#This Row],[Année]]</f>
        <v>02021</v>
      </c>
      <c r="BC4296">
        <f>IF(COUNTIF($U$2:U4296,U4296)=COUNTIF(data[Référence principale],data[[#This Row],[Référence principale]]),COUNTIF(data[Référence principale],data[[#This Row],[Référence principale]]),)</f>
        <v>1</v>
      </c>
    </row>
    <row r="4297" spans="1:55" x14ac:dyDescent="0.25">
      <c r="A4297" t="s">
        <v>830</v>
      </c>
      <c r="G4297" t="s">
        <v>3924</v>
      </c>
      <c r="N4297" s="2"/>
      <c r="O4297" s="2"/>
      <c r="R4297" t="s">
        <v>830</v>
      </c>
      <c r="U4297" t="s">
        <v>636</v>
      </c>
      <c r="AD4297">
        <v>0</v>
      </c>
      <c r="AG4297">
        <v>0</v>
      </c>
      <c r="AP4297" s="3">
        <v>44556</v>
      </c>
      <c r="AY42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7" t="str">
        <f>data[[#This Row],[Différence en valeur]]&amp;data[[#This Row],[Année]]</f>
        <v>02021</v>
      </c>
      <c r="BC4297">
        <f>IF(COUNTIF($U$2:U4297,U4297)=COUNTIF(data[Référence principale],data[[#This Row],[Référence principale]]),COUNTIF(data[Référence principale],data[[#This Row],[Référence principale]]),)</f>
        <v>2</v>
      </c>
    </row>
    <row r="4298" spans="1:55" x14ac:dyDescent="0.25">
      <c r="A4298" t="s">
        <v>830</v>
      </c>
      <c r="G4298" t="s">
        <v>3924</v>
      </c>
      <c r="N4298" s="2"/>
      <c r="O4298" s="2"/>
      <c r="R4298" t="s">
        <v>830</v>
      </c>
      <c r="U4298" t="s">
        <v>3574</v>
      </c>
      <c r="AD4298">
        <v>0</v>
      </c>
      <c r="AG4298">
        <v>0</v>
      </c>
      <c r="AP4298" s="3">
        <v>44556</v>
      </c>
      <c r="AY42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8" t="str">
        <f>data[[#This Row],[Différence en valeur]]&amp;data[[#This Row],[Année]]</f>
        <v>02021</v>
      </c>
      <c r="BC4298">
        <f>IF(COUNTIF($U$2:U4298,U4298)=COUNTIF(data[Référence principale],data[[#This Row],[Référence principale]]),COUNTIF(data[Référence principale],data[[#This Row],[Référence principale]]),)</f>
        <v>1</v>
      </c>
    </row>
    <row r="4299" spans="1:55" x14ac:dyDescent="0.25">
      <c r="A4299" t="s">
        <v>830</v>
      </c>
      <c r="G4299" t="s">
        <v>3924</v>
      </c>
      <c r="N4299" s="2"/>
      <c r="O4299" s="2"/>
      <c r="R4299" t="s">
        <v>830</v>
      </c>
      <c r="U4299" t="s">
        <v>679</v>
      </c>
      <c r="AD4299">
        <v>0</v>
      </c>
      <c r="AG4299">
        <v>0</v>
      </c>
      <c r="AP4299" s="3">
        <v>44556</v>
      </c>
      <c r="AY42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2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299" t="str">
        <f>data[[#This Row],[Différence en valeur]]&amp;data[[#This Row],[Année]]</f>
        <v>02021</v>
      </c>
      <c r="BC4299">
        <f>IF(COUNTIF($U$2:U4299,U4299)=COUNTIF(data[Référence principale],data[[#This Row],[Référence principale]]),COUNTIF(data[Référence principale],data[[#This Row],[Référence principale]]),)</f>
        <v>2</v>
      </c>
    </row>
    <row r="4300" spans="1:55" x14ac:dyDescent="0.25">
      <c r="A4300" t="s">
        <v>830</v>
      </c>
      <c r="G4300" t="s">
        <v>3924</v>
      </c>
      <c r="N4300" s="2"/>
      <c r="O4300" s="2"/>
      <c r="R4300" t="s">
        <v>830</v>
      </c>
      <c r="U4300" t="s">
        <v>3575</v>
      </c>
      <c r="AD4300">
        <v>-1</v>
      </c>
      <c r="AG4300">
        <v>-334.72</v>
      </c>
      <c r="AP4300" s="3">
        <v>44556</v>
      </c>
      <c r="AY43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0" t="str">
        <f>data[[#This Row],[Différence en valeur]]&amp;data[[#This Row],[Année]]</f>
        <v>-334.722021</v>
      </c>
      <c r="BC4300">
        <f>IF(COUNTIF($U$2:U4300,U4300)=COUNTIF(data[Référence principale],data[[#This Row],[Référence principale]]),COUNTIF(data[Référence principale],data[[#This Row],[Référence principale]]),)</f>
        <v>1</v>
      </c>
    </row>
    <row r="4301" spans="1:55" x14ac:dyDescent="0.25">
      <c r="A4301" t="s">
        <v>830</v>
      </c>
      <c r="G4301" t="s">
        <v>3924</v>
      </c>
      <c r="N4301" s="2"/>
      <c r="O4301" s="2"/>
      <c r="R4301" t="s">
        <v>830</v>
      </c>
      <c r="U4301" t="s">
        <v>3576</v>
      </c>
      <c r="AD4301">
        <v>-1</v>
      </c>
      <c r="AG4301">
        <v>-500</v>
      </c>
      <c r="AP4301" s="3">
        <v>44556</v>
      </c>
      <c r="AY43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1" t="str">
        <f>data[[#This Row],[Différence en valeur]]&amp;data[[#This Row],[Année]]</f>
        <v>-5002021</v>
      </c>
      <c r="BC4301">
        <f>IF(COUNTIF($U$2:U4301,U4301)=COUNTIF(data[Référence principale],data[[#This Row],[Référence principale]]),COUNTIF(data[Référence principale],data[[#This Row],[Référence principale]]),)</f>
        <v>1</v>
      </c>
    </row>
    <row r="4302" spans="1:55" x14ac:dyDescent="0.25">
      <c r="A4302" t="s">
        <v>830</v>
      </c>
      <c r="G4302" t="s">
        <v>3924</v>
      </c>
      <c r="N4302" s="2"/>
      <c r="O4302" s="2"/>
      <c r="R4302" t="s">
        <v>830</v>
      </c>
      <c r="U4302" t="s">
        <v>334</v>
      </c>
      <c r="AD4302">
        <v>0</v>
      </c>
      <c r="AG4302">
        <v>0</v>
      </c>
      <c r="AP4302" s="3">
        <v>44556</v>
      </c>
      <c r="AY43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2" t="str">
        <f>data[[#This Row],[Différence en valeur]]&amp;data[[#This Row],[Année]]</f>
        <v>02021</v>
      </c>
      <c r="BC4302">
        <f>IF(COUNTIF($U$2:U4302,U4302)=COUNTIF(data[Référence principale],data[[#This Row],[Référence principale]]),COUNTIF(data[Référence principale],data[[#This Row],[Référence principale]]),)</f>
        <v>2</v>
      </c>
    </row>
    <row r="4303" spans="1:55" x14ac:dyDescent="0.25">
      <c r="A4303" t="s">
        <v>830</v>
      </c>
      <c r="G4303" t="s">
        <v>3924</v>
      </c>
      <c r="N4303" s="2"/>
      <c r="O4303" s="2"/>
      <c r="R4303" t="s">
        <v>830</v>
      </c>
      <c r="U4303" t="s">
        <v>384</v>
      </c>
      <c r="AD4303">
        <v>-6</v>
      </c>
      <c r="AG4303">
        <v>-27.75</v>
      </c>
      <c r="AP4303" s="3">
        <v>44556</v>
      </c>
      <c r="AY43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3" t="str">
        <f>data[[#This Row],[Différence en valeur]]&amp;data[[#This Row],[Année]]</f>
        <v>-27.752021</v>
      </c>
      <c r="BC4303">
        <f>IF(COUNTIF($U$2:U4303,U4303)=COUNTIF(data[Référence principale],data[[#This Row],[Référence principale]]),COUNTIF(data[Référence principale],data[[#This Row],[Référence principale]]),)</f>
        <v>2</v>
      </c>
    </row>
    <row r="4304" spans="1:55" x14ac:dyDescent="0.25">
      <c r="A4304" t="s">
        <v>830</v>
      </c>
      <c r="G4304" t="s">
        <v>3924</v>
      </c>
      <c r="N4304" s="2"/>
      <c r="O4304" s="2"/>
      <c r="R4304" t="s">
        <v>830</v>
      </c>
      <c r="U4304" t="s">
        <v>3577</v>
      </c>
      <c r="AD4304">
        <v>-5</v>
      </c>
      <c r="AG4304">
        <v>-6.6</v>
      </c>
      <c r="AP4304" s="3">
        <v>44556</v>
      </c>
      <c r="AY43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4" t="str">
        <f>data[[#This Row],[Différence en valeur]]&amp;data[[#This Row],[Année]]</f>
        <v>-6.62021</v>
      </c>
      <c r="BC4304">
        <f>IF(COUNTIF($U$2:U4304,U4304)=COUNTIF(data[Référence principale],data[[#This Row],[Référence principale]]),COUNTIF(data[Référence principale],data[[#This Row],[Référence principale]]),)</f>
        <v>1</v>
      </c>
    </row>
    <row r="4305" spans="1:55" x14ac:dyDescent="0.25">
      <c r="A4305" t="s">
        <v>830</v>
      </c>
      <c r="G4305" t="s">
        <v>3924</v>
      </c>
      <c r="N4305" s="2"/>
      <c r="O4305" s="2"/>
      <c r="R4305" t="s">
        <v>830</v>
      </c>
      <c r="U4305" t="s">
        <v>385</v>
      </c>
      <c r="AD4305">
        <v>-2</v>
      </c>
      <c r="AG4305">
        <v>-61</v>
      </c>
      <c r="AP4305" s="3">
        <v>44556</v>
      </c>
      <c r="AY43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5" t="str">
        <f>data[[#This Row],[Différence en valeur]]&amp;data[[#This Row],[Année]]</f>
        <v>-612021</v>
      </c>
      <c r="BC4305">
        <f>IF(COUNTIF($U$2:U4305,U4305)=COUNTIF(data[Référence principale],data[[#This Row],[Référence principale]]),COUNTIF(data[Référence principale],data[[#This Row],[Référence principale]]),)</f>
        <v>3</v>
      </c>
    </row>
    <row r="4306" spans="1:55" x14ac:dyDescent="0.25">
      <c r="A4306" t="s">
        <v>830</v>
      </c>
      <c r="G4306" t="s">
        <v>3924</v>
      </c>
      <c r="N4306" s="2"/>
      <c r="O4306" s="2"/>
      <c r="R4306" t="s">
        <v>830</v>
      </c>
      <c r="U4306" t="s">
        <v>3578</v>
      </c>
      <c r="AD4306">
        <v>-1</v>
      </c>
      <c r="AG4306">
        <v>-1.99</v>
      </c>
      <c r="AP4306" s="3">
        <v>44556</v>
      </c>
      <c r="AY43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6" t="str">
        <f>data[[#This Row],[Différence en valeur]]&amp;data[[#This Row],[Année]]</f>
        <v>-1.992021</v>
      </c>
      <c r="BC4306">
        <f>IF(COUNTIF($U$2:U4306,U4306)=COUNTIF(data[Référence principale],data[[#This Row],[Référence principale]]),COUNTIF(data[Référence principale],data[[#This Row],[Référence principale]]),)</f>
        <v>1</v>
      </c>
    </row>
    <row r="4307" spans="1:55" x14ac:dyDescent="0.25">
      <c r="A4307" t="s">
        <v>830</v>
      </c>
      <c r="G4307" t="s">
        <v>3924</v>
      </c>
      <c r="N4307" s="2"/>
      <c r="O4307" s="2"/>
      <c r="R4307" t="s">
        <v>830</v>
      </c>
      <c r="U4307" t="s">
        <v>489</v>
      </c>
      <c r="AD4307">
        <v>0</v>
      </c>
      <c r="AG4307">
        <v>0</v>
      </c>
      <c r="AP4307" s="3">
        <v>44556</v>
      </c>
      <c r="AY43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7" t="str">
        <f>data[[#This Row],[Différence en valeur]]&amp;data[[#This Row],[Année]]</f>
        <v>02021</v>
      </c>
      <c r="BC4307">
        <f>IF(COUNTIF($U$2:U4307,U4307)=COUNTIF(data[Référence principale],data[[#This Row],[Référence principale]]),COUNTIF(data[Référence principale],data[[#This Row],[Référence principale]]),)</f>
        <v>2</v>
      </c>
    </row>
    <row r="4308" spans="1:55" x14ac:dyDescent="0.25">
      <c r="A4308" t="s">
        <v>830</v>
      </c>
      <c r="G4308" t="s">
        <v>3924</v>
      </c>
      <c r="N4308" s="2"/>
      <c r="O4308" s="2"/>
      <c r="R4308" t="s">
        <v>830</v>
      </c>
      <c r="U4308" t="s">
        <v>3579</v>
      </c>
      <c r="AD4308">
        <v>-1</v>
      </c>
      <c r="AG4308">
        <v>-1.99</v>
      </c>
      <c r="AP4308" s="3">
        <v>44556</v>
      </c>
      <c r="AY43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8" t="str">
        <f>data[[#This Row],[Différence en valeur]]&amp;data[[#This Row],[Année]]</f>
        <v>-1.992021</v>
      </c>
      <c r="BC4308">
        <f>IF(COUNTIF($U$2:U4308,U4308)=COUNTIF(data[Référence principale],data[[#This Row],[Référence principale]]),COUNTIF(data[Référence principale],data[[#This Row],[Référence principale]]),)</f>
        <v>1</v>
      </c>
    </row>
    <row r="4309" spans="1:55" x14ac:dyDescent="0.25">
      <c r="A4309" t="s">
        <v>830</v>
      </c>
      <c r="G4309" t="s">
        <v>3924</v>
      </c>
      <c r="N4309" s="2"/>
      <c r="O4309" s="2"/>
      <c r="R4309" t="s">
        <v>830</v>
      </c>
      <c r="U4309" t="s">
        <v>3580</v>
      </c>
      <c r="AD4309">
        <v>-1</v>
      </c>
      <c r="AG4309">
        <v>-18</v>
      </c>
      <c r="AP4309" s="3">
        <v>44556</v>
      </c>
      <c r="AY43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09" t="str">
        <f>data[[#This Row],[Différence en valeur]]&amp;data[[#This Row],[Année]]</f>
        <v>-182021</v>
      </c>
      <c r="BC4309">
        <f>IF(COUNTIF($U$2:U4309,U4309)=COUNTIF(data[Référence principale],data[[#This Row],[Référence principale]]),COUNTIF(data[Référence principale],data[[#This Row],[Référence principale]]),)</f>
        <v>0</v>
      </c>
    </row>
    <row r="4310" spans="1:55" x14ac:dyDescent="0.25">
      <c r="A4310" t="s">
        <v>830</v>
      </c>
      <c r="G4310" t="s">
        <v>3924</v>
      </c>
      <c r="N4310" s="2"/>
      <c r="O4310" s="2"/>
      <c r="R4310" t="s">
        <v>830</v>
      </c>
      <c r="U4310" t="s">
        <v>3580</v>
      </c>
      <c r="AD4310">
        <v>0</v>
      </c>
      <c r="AG4310">
        <v>0</v>
      </c>
      <c r="AP4310" s="3">
        <v>44556</v>
      </c>
      <c r="AY43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0" t="str">
        <f>data[[#This Row],[Différence en valeur]]&amp;data[[#This Row],[Année]]</f>
        <v>02021</v>
      </c>
      <c r="BC4310">
        <f>IF(COUNTIF($U$2:U4310,U4310)=COUNTIF(data[Référence principale],data[[#This Row],[Référence principale]]),COUNTIF(data[Référence principale],data[[#This Row],[Référence principale]]),)</f>
        <v>2</v>
      </c>
    </row>
    <row r="4311" spans="1:55" x14ac:dyDescent="0.25">
      <c r="A4311" t="s">
        <v>830</v>
      </c>
      <c r="G4311" t="s">
        <v>3924</v>
      </c>
      <c r="N4311" s="2"/>
      <c r="O4311" s="2"/>
      <c r="R4311" t="s">
        <v>830</v>
      </c>
      <c r="U4311" t="s">
        <v>699</v>
      </c>
      <c r="AD4311">
        <v>0</v>
      </c>
      <c r="AG4311">
        <v>0</v>
      </c>
      <c r="AP4311" s="3">
        <v>44556</v>
      </c>
      <c r="AY43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1" t="str">
        <f>data[[#This Row],[Différence en valeur]]&amp;data[[#This Row],[Année]]</f>
        <v>02021</v>
      </c>
      <c r="BC4311">
        <f>IF(COUNTIF($U$2:U4311,U4311)=COUNTIF(data[Référence principale],data[[#This Row],[Référence principale]]),COUNTIF(data[Référence principale],data[[#This Row],[Référence principale]]),)</f>
        <v>0</v>
      </c>
    </row>
    <row r="4312" spans="1:55" x14ac:dyDescent="0.25">
      <c r="A4312" t="s">
        <v>830</v>
      </c>
      <c r="G4312" t="s">
        <v>3924</v>
      </c>
      <c r="N4312" s="2"/>
      <c r="O4312" s="2"/>
      <c r="R4312" t="s">
        <v>830</v>
      </c>
      <c r="U4312" t="s">
        <v>699</v>
      </c>
      <c r="AD4312">
        <v>0</v>
      </c>
      <c r="AG4312">
        <v>0</v>
      </c>
      <c r="AP4312" s="3">
        <v>44556</v>
      </c>
      <c r="AY43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2" t="str">
        <f>data[[#This Row],[Différence en valeur]]&amp;data[[#This Row],[Année]]</f>
        <v>02021</v>
      </c>
      <c r="BC4312">
        <f>IF(COUNTIF($U$2:U4312,U4312)=COUNTIF(data[Référence principale],data[[#This Row],[Référence principale]]),COUNTIF(data[Référence principale],data[[#This Row],[Référence principale]]),)</f>
        <v>5</v>
      </c>
    </row>
    <row r="4313" spans="1:55" x14ac:dyDescent="0.25">
      <c r="A4313" t="s">
        <v>830</v>
      </c>
      <c r="G4313" t="s">
        <v>3924</v>
      </c>
      <c r="N4313" s="2"/>
      <c r="O4313" s="2"/>
      <c r="R4313" t="s">
        <v>830</v>
      </c>
      <c r="U4313" t="s">
        <v>637</v>
      </c>
      <c r="AD4313">
        <v>0</v>
      </c>
      <c r="AG4313">
        <v>0</v>
      </c>
      <c r="AP4313" s="3">
        <v>44556</v>
      </c>
      <c r="AY43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3" t="str">
        <f>data[[#This Row],[Différence en valeur]]&amp;data[[#This Row],[Année]]</f>
        <v>02021</v>
      </c>
      <c r="BC4313">
        <f>IF(COUNTIF($U$2:U4313,U4313)=COUNTIF(data[Référence principale],data[[#This Row],[Référence principale]]),COUNTIF(data[Référence principale],data[[#This Row],[Référence principale]]),)</f>
        <v>0</v>
      </c>
    </row>
    <row r="4314" spans="1:55" x14ac:dyDescent="0.25">
      <c r="A4314" t="s">
        <v>830</v>
      </c>
      <c r="G4314" t="s">
        <v>3924</v>
      </c>
      <c r="N4314" s="2"/>
      <c r="O4314" s="2"/>
      <c r="R4314" t="s">
        <v>830</v>
      </c>
      <c r="U4314" t="s">
        <v>637</v>
      </c>
      <c r="AD4314">
        <v>0</v>
      </c>
      <c r="AG4314">
        <v>0</v>
      </c>
      <c r="AP4314" s="3">
        <v>44556</v>
      </c>
      <c r="AY43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4" t="str">
        <f>data[[#This Row],[Différence en valeur]]&amp;data[[#This Row],[Année]]</f>
        <v>02021</v>
      </c>
      <c r="BC4314">
        <f>IF(COUNTIF($U$2:U4314,U4314)=COUNTIF(data[Référence principale],data[[#This Row],[Référence principale]]),COUNTIF(data[Référence principale],data[[#This Row],[Référence principale]]),)</f>
        <v>4</v>
      </c>
    </row>
    <row r="4315" spans="1:55" x14ac:dyDescent="0.25">
      <c r="A4315" t="s">
        <v>830</v>
      </c>
      <c r="G4315" t="s">
        <v>3924</v>
      </c>
      <c r="N4315" s="2"/>
      <c r="O4315" s="2"/>
      <c r="R4315" t="s">
        <v>830</v>
      </c>
      <c r="U4315" t="s">
        <v>616</v>
      </c>
      <c r="AD4315">
        <v>0</v>
      </c>
      <c r="AG4315">
        <v>0</v>
      </c>
      <c r="AP4315" s="3">
        <v>44556</v>
      </c>
      <c r="AY43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5" t="str">
        <f>data[[#This Row],[Différence en valeur]]&amp;data[[#This Row],[Année]]</f>
        <v>02021</v>
      </c>
      <c r="BC4315">
        <f>IF(COUNTIF($U$2:U4315,U4315)=COUNTIF(data[Référence principale],data[[#This Row],[Référence principale]]),COUNTIF(data[Référence principale],data[[#This Row],[Référence principale]]),)</f>
        <v>2</v>
      </c>
    </row>
    <row r="4316" spans="1:55" x14ac:dyDescent="0.25">
      <c r="A4316" t="s">
        <v>830</v>
      </c>
      <c r="G4316" t="s">
        <v>3924</v>
      </c>
      <c r="N4316" s="2"/>
      <c r="O4316" s="2"/>
      <c r="R4316" t="s">
        <v>830</v>
      </c>
      <c r="U4316" t="s">
        <v>3581</v>
      </c>
      <c r="AD4316">
        <v>-1</v>
      </c>
      <c r="AG4316">
        <v>-3.22</v>
      </c>
      <c r="AP4316" s="3">
        <v>44556</v>
      </c>
      <c r="AY43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6" t="str">
        <f>data[[#This Row],[Différence en valeur]]&amp;data[[#This Row],[Année]]</f>
        <v>-3.222021</v>
      </c>
      <c r="BC4316">
        <f>IF(COUNTIF($U$2:U4316,U4316)=COUNTIF(data[Référence principale],data[[#This Row],[Référence principale]]),COUNTIF(data[Référence principale],data[[#This Row],[Référence principale]]),)</f>
        <v>1</v>
      </c>
    </row>
    <row r="4317" spans="1:55" x14ac:dyDescent="0.25">
      <c r="A4317" t="s">
        <v>830</v>
      </c>
      <c r="G4317" t="s">
        <v>3924</v>
      </c>
      <c r="N4317" s="2"/>
      <c r="O4317" s="2"/>
      <c r="R4317" t="s">
        <v>830</v>
      </c>
      <c r="U4317" t="s">
        <v>3582</v>
      </c>
      <c r="AD4317">
        <v>0</v>
      </c>
      <c r="AG4317">
        <v>0</v>
      </c>
      <c r="AP4317" s="3">
        <v>44556</v>
      </c>
      <c r="AY43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7" t="str">
        <f>data[[#This Row],[Différence en valeur]]&amp;data[[#This Row],[Année]]</f>
        <v>02021</v>
      </c>
      <c r="BC4317">
        <f>IF(COUNTIF($U$2:U4317,U4317)=COUNTIF(data[Référence principale],data[[#This Row],[Référence principale]]),COUNTIF(data[Référence principale],data[[#This Row],[Référence principale]]),)</f>
        <v>1</v>
      </c>
    </row>
    <row r="4318" spans="1:55" x14ac:dyDescent="0.25">
      <c r="A4318" t="s">
        <v>830</v>
      </c>
      <c r="G4318" t="s">
        <v>3924</v>
      </c>
      <c r="N4318" s="2"/>
      <c r="O4318" s="2"/>
      <c r="R4318" t="s">
        <v>830</v>
      </c>
      <c r="U4318" t="s">
        <v>355</v>
      </c>
      <c r="AD4318">
        <v>0</v>
      </c>
      <c r="AG4318">
        <v>0</v>
      </c>
      <c r="AP4318" s="3">
        <v>44556</v>
      </c>
      <c r="AY43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8" t="str">
        <f>data[[#This Row],[Différence en valeur]]&amp;data[[#This Row],[Année]]</f>
        <v>02021</v>
      </c>
      <c r="BC4318">
        <f>IF(COUNTIF($U$2:U4318,U4318)=COUNTIF(data[Référence principale],data[[#This Row],[Référence principale]]),COUNTIF(data[Référence principale],data[[#This Row],[Référence principale]]),)</f>
        <v>2</v>
      </c>
    </row>
    <row r="4319" spans="1:55" x14ac:dyDescent="0.25">
      <c r="A4319" t="s">
        <v>830</v>
      </c>
      <c r="G4319" t="s">
        <v>3924</v>
      </c>
      <c r="N4319" s="2"/>
      <c r="O4319" s="2"/>
      <c r="R4319" t="s">
        <v>830</v>
      </c>
      <c r="U4319" t="s">
        <v>3583</v>
      </c>
      <c r="AD4319">
        <v>0</v>
      </c>
      <c r="AG4319">
        <v>0</v>
      </c>
      <c r="AP4319" s="3">
        <v>44556</v>
      </c>
      <c r="AY43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19" t="str">
        <f>data[[#This Row],[Différence en valeur]]&amp;data[[#This Row],[Année]]</f>
        <v>02021</v>
      </c>
      <c r="BC4319">
        <f>IF(COUNTIF($U$2:U4319,U4319)=COUNTIF(data[Référence principale],data[[#This Row],[Référence principale]]),COUNTIF(data[Référence principale],data[[#This Row],[Référence principale]]),)</f>
        <v>2</v>
      </c>
    </row>
    <row r="4320" spans="1:55" x14ac:dyDescent="0.25">
      <c r="A4320" t="s">
        <v>830</v>
      </c>
      <c r="G4320" t="s">
        <v>3924</v>
      </c>
      <c r="N4320" s="2"/>
      <c r="O4320" s="2"/>
      <c r="R4320" t="s">
        <v>830</v>
      </c>
      <c r="U4320" t="s">
        <v>3584</v>
      </c>
      <c r="AD4320">
        <v>0</v>
      </c>
      <c r="AG4320">
        <v>0</v>
      </c>
      <c r="AP4320" s="3">
        <v>44556</v>
      </c>
      <c r="AY43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0" t="str">
        <f>data[[#This Row],[Différence en valeur]]&amp;data[[#This Row],[Année]]</f>
        <v>02021</v>
      </c>
      <c r="BC4320">
        <f>IF(COUNTIF($U$2:U4320,U4320)=COUNTIF(data[Référence principale],data[[#This Row],[Référence principale]]),COUNTIF(data[Référence principale],data[[#This Row],[Référence principale]]),)</f>
        <v>1</v>
      </c>
    </row>
    <row r="4321" spans="1:55" x14ac:dyDescent="0.25">
      <c r="A4321" t="s">
        <v>830</v>
      </c>
      <c r="G4321" t="s">
        <v>3924</v>
      </c>
      <c r="N4321" s="2"/>
      <c r="O4321" s="2"/>
      <c r="R4321" t="s">
        <v>830</v>
      </c>
      <c r="U4321" t="s">
        <v>822</v>
      </c>
      <c r="AD4321">
        <v>0</v>
      </c>
      <c r="AG4321">
        <v>0</v>
      </c>
      <c r="AP4321" s="3">
        <v>44556</v>
      </c>
      <c r="AY43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1" t="str">
        <f>data[[#This Row],[Différence en valeur]]&amp;data[[#This Row],[Année]]</f>
        <v>02021</v>
      </c>
      <c r="BC4321">
        <f>IF(COUNTIF($U$2:U4321,U4321)=COUNTIF(data[Référence principale],data[[#This Row],[Référence principale]]),COUNTIF(data[Référence principale],data[[#This Row],[Référence principale]]),)</f>
        <v>0</v>
      </c>
    </row>
    <row r="4322" spans="1:55" x14ac:dyDescent="0.25">
      <c r="A4322" t="s">
        <v>830</v>
      </c>
      <c r="G4322" t="s">
        <v>3924</v>
      </c>
      <c r="N4322" s="2"/>
      <c r="O4322" s="2"/>
      <c r="R4322" t="s">
        <v>830</v>
      </c>
      <c r="U4322" t="s">
        <v>822</v>
      </c>
      <c r="AD4322">
        <v>0</v>
      </c>
      <c r="AG4322">
        <v>0</v>
      </c>
      <c r="AP4322" s="3">
        <v>44556</v>
      </c>
      <c r="AY43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2" t="str">
        <f>data[[#This Row],[Différence en valeur]]&amp;data[[#This Row],[Année]]</f>
        <v>02021</v>
      </c>
      <c r="BC4322">
        <f>IF(COUNTIF($U$2:U4322,U4322)=COUNTIF(data[Référence principale],data[[#This Row],[Référence principale]]),COUNTIF(data[Référence principale],data[[#This Row],[Référence principale]]),)</f>
        <v>3</v>
      </c>
    </row>
    <row r="4323" spans="1:55" x14ac:dyDescent="0.25">
      <c r="A4323" t="s">
        <v>830</v>
      </c>
      <c r="G4323" t="s">
        <v>3924</v>
      </c>
      <c r="N4323" s="2"/>
      <c r="O4323" s="2"/>
      <c r="R4323" t="s">
        <v>830</v>
      </c>
      <c r="U4323" t="s">
        <v>3585</v>
      </c>
      <c r="AD4323">
        <v>0</v>
      </c>
      <c r="AG4323">
        <v>0</v>
      </c>
      <c r="AP4323" s="3">
        <v>44556</v>
      </c>
      <c r="AY43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3" t="str">
        <f>data[[#This Row],[Différence en valeur]]&amp;data[[#This Row],[Année]]</f>
        <v>02021</v>
      </c>
      <c r="BC4323">
        <f>IF(COUNTIF($U$2:U4323,U4323)=COUNTIF(data[Référence principale],data[[#This Row],[Référence principale]]),COUNTIF(data[Référence principale],data[[#This Row],[Référence principale]]),)</f>
        <v>1</v>
      </c>
    </row>
    <row r="4324" spans="1:55" x14ac:dyDescent="0.25">
      <c r="A4324" t="s">
        <v>830</v>
      </c>
      <c r="G4324" t="s">
        <v>3924</v>
      </c>
      <c r="N4324" s="2"/>
      <c r="O4324" s="2"/>
      <c r="R4324" t="s">
        <v>830</v>
      </c>
      <c r="U4324" t="s">
        <v>3586</v>
      </c>
      <c r="AD4324">
        <v>0</v>
      </c>
      <c r="AG4324">
        <v>0</v>
      </c>
      <c r="AP4324" s="3">
        <v>44556</v>
      </c>
      <c r="AY43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Inventaire prédéfini</v>
      </c>
      <c r="BA43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4" t="str">
        <f>data[[#This Row],[Différence en valeur]]&amp;data[[#This Row],[Année]]</f>
        <v>02021</v>
      </c>
      <c r="BC4324">
        <f>IF(COUNTIF($U$2:U4324,U4324)=COUNTIF(data[Référence principale],data[[#This Row],[Référence principale]]),COUNTIF(data[Référence principale],data[[#This Row],[Référence principale]]),)</f>
        <v>1</v>
      </c>
    </row>
    <row r="4325" spans="1:55" x14ac:dyDescent="0.25">
      <c r="A4325" t="s">
        <v>3781</v>
      </c>
      <c r="G4325" t="s">
        <v>3925</v>
      </c>
      <c r="N4325" s="2"/>
      <c r="O4325" s="2"/>
      <c r="R4325" t="s">
        <v>3781</v>
      </c>
      <c r="U4325" t="s">
        <v>1688</v>
      </c>
      <c r="AD4325">
        <v>2</v>
      </c>
      <c r="AG4325">
        <v>36.700000000000003</v>
      </c>
      <c r="AP4325" s="3">
        <v>44452</v>
      </c>
      <c r="AY43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5" t="str">
        <f>data[[#This Row],[Différence en valeur]]&amp;data[[#This Row],[Année]]</f>
        <v>36.72021</v>
      </c>
      <c r="BC4325">
        <f>IF(COUNTIF($U$2:U4325,U4325)=COUNTIF(data[Référence principale],data[[#This Row],[Référence principale]]),COUNTIF(data[Référence principale],data[[#This Row],[Référence principale]]),)</f>
        <v>3</v>
      </c>
    </row>
    <row r="4326" spans="1:55" x14ac:dyDescent="0.25">
      <c r="A4326" t="s">
        <v>3782</v>
      </c>
      <c r="G4326" t="s">
        <v>3926</v>
      </c>
      <c r="N4326" s="2"/>
      <c r="O4326" s="2"/>
      <c r="R4326" t="s">
        <v>3782</v>
      </c>
      <c r="U4326" t="s">
        <v>536</v>
      </c>
      <c r="AD4326">
        <v>-2</v>
      </c>
      <c r="AG4326">
        <v>-192</v>
      </c>
      <c r="AP4326" s="3">
        <v>44446</v>
      </c>
      <c r="AY43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6" t="str">
        <f>data[[#This Row],[Différence en valeur]]&amp;data[[#This Row],[Année]]</f>
        <v>-1922021</v>
      </c>
      <c r="BC4326">
        <f>IF(COUNTIF($U$2:U4326,U4326)=COUNTIF(data[Référence principale],data[[#This Row],[Référence principale]]),COUNTIF(data[Référence principale],data[[#This Row],[Référence principale]]),)</f>
        <v>3</v>
      </c>
    </row>
    <row r="4327" spans="1:55" x14ac:dyDescent="0.25">
      <c r="A4327" t="s">
        <v>3783</v>
      </c>
      <c r="G4327" t="s">
        <v>3927</v>
      </c>
      <c r="N4327" s="2"/>
      <c r="O4327" s="2"/>
      <c r="R4327" t="s">
        <v>3783</v>
      </c>
      <c r="U4327" t="s">
        <v>1764</v>
      </c>
      <c r="AD4327">
        <v>-1</v>
      </c>
      <c r="AG4327">
        <v>-2.13</v>
      </c>
      <c r="AP4327" s="3">
        <v>44439</v>
      </c>
      <c r="AY43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7" t="str">
        <f>data[[#This Row],[Différence en valeur]]&amp;data[[#This Row],[Année]]</f>
        <v>-2.132021</v>
      </c>
      <c r="BC4327">
        <f>IF(COUNTIF($U$2:U4327,U4327)=COUNTIF(data[Référence principale],data[[#This Row],[Référence principale]]),COUNTIF(data[Référence principale],data[[#This Row],[Référence principale]]),)</f>
        <v>2</v>
      </c>
    </row>
    <row r="4328" spans="1:55" x14ac:dyDescent="0.25">
      <c r="A4328" t="s">
        <v>3784</v>
      </c>
      <c r="G4328" t="s">
        <v>3928</v>
      </c>
      <c r="N4328" s="2"/>
      <c r="O4328" s="2"/>
      <c r="R4328" t="s">
        <v>3784</v>
      </c>
      <c r="U4328" t="s">
        <v>1865</v>
      </c>
      <c r="AD4328">
        <v>-50</v>
      </c>
      <c r="AG4328">
        <v>-3.34</v>
      </c>
      <c r="AP4328" s="3">
        <v>44434</v>
      </c>
      <c r="AY43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8" t="str">
        <f>data[[#This Row],[Différence en valeur]]&amp;data[[#This Row],[Année]]</f>
        <v>-3.342021</v>
      </c>
      <c r="BC4328">
        <f>IF(COUNTIF($U$2:U4328,U4328)=COUNTIF(data[Référence principale],data[[#This Row],[Référence principale]]),COUNTIF(data[Référence principale],data[[#This Row],[Référence principale]]),)</f>
        <v>2</v>
      </c>
    </row>
    <row r="4329" spans="1:55" x14ac:dyDescent="0.25">
      <c r="A4329" t="s">
        <v>3785</v>
      </c>
      <c r="G4329" t="s">
        <v>3929</v>
      </c>
      <c r="N4329" s="2"/>
      <c r="O4329" s="2"/>
      <c r="R4329" t="s">
        <v>3785</v>
      </c>
      <c r="U4329" t="s">
        <v>1955</v>
      </c>
      <c r="AD4329">
        <v>-1</v>
      </c>
      <c r="AG4329">
        <v>-46</v>
      </c>
      <c r="AP4329" s="3">
        <v>44432</v>
      </c>
      <c r="AY43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29" t="str">
        <f>data[[#This Row],[Différence en valeur]]&amp;data[[#This Row],[Année]]</f>
        <v>-462021</v>
      </c>
      <c r="BC4329">
        <f>IF(COUNTIF($U$2:U4329,U4329)=COUNTIF(data[Référence principale],data[[#This Row],[Référence principale]]),COUNTIF(data[Référence principale],data[[#This Row],[Référence principale]]),)</f>
        <v>0</v>
      </c>
    </row>
    <row r="4330" spans="1:55" x14ac:dyDescent="0.25">
      <c r="A4330" t="s">
        <v>3786</v>
      </c>
      <c r="G4330" t="s">
        <v>3930</v>
      </c>
      <c r="N4330" s="2"/>
      <c r="O4330" s="2"/>
      <c r="R4330" t="s">
        <v>3786</v>
      </c>
      <c r="U4330" t="s">
        <v>1632</v>
      </c>
      <c r="AD4330">
        <v>-24</v>
      </c>
      <c r="AG4330">
        <v>-27.024000000000001</v>
      </c>
      <c r="AP4330" s="3">
        <v>44427</v>
      </c>
      <c r="AY43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0" t="str">
        <f>data[[#This Row],[Différence en valeur]]&amp;data[[#This Row],[Année]]</f>
        <v>-27.0242021</v>
      </c>
      <c r="BC4330">
        <f>IF(COUNTIF($U$2:U4330,U4330)=COUNTIF(data[Référence principale],data[[#This Row],[Référence principale]]),COUNTIF(data[Référence principale],data[[#This Row],[Référence principale]]),)</f>
        <v>0</v>
      </c>
    </row>
    <row r="4331" spans="1:55" x14ac:dyDescent="0.25">
      <c r="A4331" t="s">
        <v>3787</v>
      </c>
      <c r="G4331" t="s">
        <v>3931</v>
      </c>
      <c r="N4331" s="2"/>
      <c r="O4331" s="2"/>
      <c r="R4331" t="s">
        <v>3787</v>
      </c>
      <c r="U4331" t="s">
        <v>781</v>
      </c>
      <c r="AD4331">
        <v>5</v>
      </c>
      <c r="AG4331">
        <v>0.97250000000000003</v>
      </c>
      <c r="AP4331" s="3">
        <v>44419</v>
      </c>
      <c r="AY43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1" t="str">
        <f>data[[#This Row],[Différence en valeur]]&amp;data[[#This Row],[Année]]</f>
        <v>0.97252021</v>
      </c>
      <c r="BC4331">
        <f>IF(COUNTIF($U$2:U4331,U4331)=COUNTIF(data[Référence principale],data[[#This Row],[Référence principale]]),COUNTIF(data[Référence principale],data[[#This Row],[Référence principale]]),)</f>
        <v>3</v>
      </c>
    </row>
    <row r="4332" spans="1:55" x14ac:dyDescent="0.25">
      <c r="A4332" t="s">
        <v>3788</v>
      </c>
      <c r="G4332" t="s">
        <v>3932</v>
      </c>
      <c r="N4332" s="2"/>
      <c r="O4332" s="2"/>
      <c r="R4332" t="s">
        <v>3788</v>
      </c>
      <c r="U4332" t="s">
        <v>2499</v>
      </c>
      <c r="AD4332">
        <v>5</v>
      </c>
      <c r="AG4332">
        <v>101.85</v>
      </c>
      <c r="AP4332" s="3">
        <v>44419</v>
      </c>
      <c r="AY43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2" t="str">
        <f>data[[#This Row],[Différence en valeur]]&amp;data[[#This Row],[Année]]</f>
        <v>101.852021</v>
      </c>
      <c r="BC4332">
        <f>IF(COUNTIF($U$2:U4332,U4332)=COUNTIF(data[Référence principale],data[[#This Row],[Référence principale]]),COUNTIF(data[Référence principale],data[[#This Row],[Référence principale]]),)</f>
        <v>2</v>
      </c>
    </row>
    <row r="4333" spans="1:55" x14ac:dyDescent="0.25">
      <c r="A4333" t="s">
        <v>3789</v>
      </c>
      <c r="G4333" t="s">
        <v>3933</v>
      </c>
      <c r="N4333" s="2"/>
      <c r="O4333" s="2"/>
      <c r="R4333" t="s">
        <v>3789</v>
      </c>
      <c r="U4333" t="s">
        <v>2091</v>
      </c>
      <c r="AD4333">
        <v>3</v>
      </c>
      <c r="AG4333">
        <v>52.2</v>
      </c>
      <c r="AP4333" s="3">
        <v>44419</v>
      </c>
      <c r="AY43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3" t="str">
        <f>data[[#This Row],[Différence en valeur]]&amp;data[[#This Row],[Année]]</f>
        <v>52.22021</v>
      </c>
      <c r="BC4333">
        <f>IF(COUNTIF($U$2:U4333,U4333)=COUNTIF(data[Référence principale],data[[#This Row],[Référence principale]]),COUNTIF(data[Référence principale],data[[#This Row],[Référence principale]]),)</f>
        <v>0</v>
      </c>
    </row>
    <row r="4334" spans="1:55" x14ac:dyDescent="0.25">
      <c r="A4334" t="s">
        <v>3790</v>
      </c>
      <c r="G4334" t="s">
        <v>3934</v>
      </c>
      <c r="N4334" s="2"/>
      <c r="O4334" s="2"/>
      <c r="R4334" t="s">
        <v>3790</v>
      </c>
      <c r="U4334" t="s">
        <v>2090</v>
      </c>
      <c r="AD4334">
        <v>-3</v>
      </c>
      <c r="AG4334">
        <v>-246</v>
      </c>
      <c r="AP4334" s="3">
        <v>44419</v>
      </c>
      <c r="AY43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4" t="str">
        <f>data[[#This Row],[Différence en valeur]]&amp;data[[#This Row],[Année]]</f>
        <v>-2462021</v>
      </c>
      <c r="BC4334">
        <f>IF(COUNTIF($U$2:U4334,U4334)=COUNTIF(data[Référence principale],data[[#This Row],[Référence principale]]),COUNTIF(data[Référence principale],data[[#This Row],[Référence principale]]),)</f>
        <v>4</v>
      </c>
    </row>
    <row r="4335" spans="1:55" x14ac:dyDescent="0.25">
      <c r="A4335" t="s">
        <v>3791</v>
      </c>
      <c r="G4335" t="s">
        <v>3935</v>
      </c>
      <c r="N4335" s="2"/>
      <c r="O4335" s="2"/>
      <c r="R4335" t="s">
        <v>3791</v>
      </c>
      <c r="U4335" t="s">
        <v>2919</v>
      </c>
      <c r="AD4335">
        <v>-1</v>
      </c>
      <c r="AG4335">
        <v>-56.31</v>
      </c>
      <c r="AP4335" s="3">
        <v>44418</v>
      </c>
      <c r="AY43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5" t="str">
        <f>data[[#This Row],[Différence en valeur]]&amp;data[[#This Row],[Année]]</f>
        <v>-56.312021</v>
      </c>
      <c r="BC4335">
        <f>IF(COUNTIF($U$2:U4335,U4335)=COUNTIF(data[Référence principale],data[[#This Row],[Référence principale]]),COUNTIF(data[Référence principale],data[[#This Row],[Référence principale]]),)</f>
        <v>2</v>
      </c>
    </row>
    <row r="4336" spans="1:55" x14ac:dyDescent="0.25">
      <c r="A4336" t="s">
        <v>3792</v>
      </c>
      <c r="G4336" t="s">
        <v>3936</v>
      </c>
      <c r="N4336" s="2"/>
      <c r="O4336" s="2"/>
      <c r="R4336" t="s">
        <v>3792</v>
      </c>
      <c r="U4336" t="s">
        <v>3110</v>
      </c>
      <c r="AD4336">
        <v>-94</v>
      </c>
      <c r="AG4336">
        <v>-5.3579999999999997</v>
      </c>
      <c r="AP4336" s="3">
        <v>44413</v>
      </c>
      <c r="AY43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6" t="str">
        <f>data[[#This Row],[Différence en valeur]]&amp;data[[#This Row],[Année]]</f>
        <v>-5.3582021</v>
      </c>
      <c r="BC4336">
        <f>IF(COUNTIF($U$2:U4336,U4336)=COUNTIF(data[Référence principale],data[[#This Row],[Référence principale]]),COUNTIF(data[Référence principale],data[[#This Row],[Référence principale]]),)</f>
        <v>2</v>
      </c>
    </row>
    <row r="4337" spans="1:55" x14ac:dyDescent="0.25">
      <c r="A4337" t="s">
        <v>3793</v>
      </c>
      <c r="G4337" t="s">
        <v>3937</v>
      </c>
      <c r="N4337" s="2"/>
      <c r="O4337" s="2"/>
      <c r="R4337" t="s">
        <v>3793</v>
      </c>
      <c r="U4337" t="s">
        <v>3170</v>
      </c>
      <c r="AD4337">
        <v>95</v>
      </c>
      <c r="AG4337">
        <v>9.5</v>
      </c>
      <c r="AP4337" s="3">
        <v>44413</v>
      </c>
      <c r="AY43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7" t="str">
        <f>data[[#This Row],[Différence en valeur]]&amp;data[[#This Row],[Année]]</f>
        <v>9.52021</v>
      </c>
      <c r="BC4337">
        <f>IF(COUNTIF($U$2:U4337,U4337)=COUNTIF(data[Référence principale],data[[#This Row],[Référence principale]]),COUNTIF(data[Référence principale],data[[#This Row],[Référence principale]]),)</f>
        <v>2</v>
      </c>
    </row>
    <row r="4338" spans="1:55" x14ac:dyDescent="0.25">
      <c r="A4338" t="s">
        <v>3794</v>
      </c>
      <c r="G4338" t="s">
        <v>3938</v>
      </c>
      <c r="N4338" s="2"/>
      <c r="O4338" s="2"/>
      <c r="R4338" t="s">
        <v>3794</v>
      </c>
      <c r="U4338" t="s">
        <v>2932</v>
      </c>
      <c r="AD4338">
        <v>5</v>
      </c>
      <c r="AG4338">
        <v>15.375</v>
      </c>
      <c r="AP4338" s="3">
        <v>44411</v>
      </c>
      <c r="AY43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8" t="str">
        <f>data[[#This Row],[Différence en valeur]]&amp;data[[#This Row],[Année]]</f>
        <v>15.3752021</v>
      </c>
      <c r="BC4338">
        <f>IF(COUNTIF($U$2:U4338,U4338)=COUNTIF(data[Référence principale],data[[#This Row],[Référence principale]]),COUNTIF(data[Référence principale],data[[#This Row],[Référence principale]]),)</f>
        <v>2</v>
      </c>
    </row>
    <row r="4339" spans="1:55" x14ac:dyDescent="0.25">
      <c r="A4339" t="s">
        <v>3795</v>
      </c>
      <c r="G4339" t="s">
        <v>3939</v>
      </c>
      <c r="N4339" s="2"/>
      <c r="O4339" s="2"/>
      <c r="R4339" t="s">
        <v>3795</v>
      </c>
      <c r="U4339" t="s">
        <v>1287</v>
      </c>
      <c r="AD4339">
        <v>42</v>
      </c>
      <c r="AG4339">
        <v>4.2</v>
      </c>
      <c r="AP4339" s="3">
        <v>44411</v>
      </c>
      <c r="AY43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39" t="str">
        <f>data[[#This Row],[Différence en valeur]]&amp;data[[#This Row],[Année]]</f>
        <v>4.22021</v>
      </c>
      <c r="BC4339">
        <f>IF(COUNTIF($U$2:U4339,U4339)=COUNTIF(data[Référence principale],data[[#This Row],[Référence principale]]),COUNTIF(data[Référence principale],data[[#This Row],[Référence principale]]),)</f>
        <v>2</v>
      </c>
    </row>
    <row r="4340" spans="1:55" x14ac:dyDescent="0.25">
      <c r="A4340" t="s">
        <v>3796</v>
      </c>
      <c r="G4340" t="s">
        <v>3940</v>
      </c>
      <c r="N4340" s="2"/>
      <c r="O4340" s="2"/>
      <c r="R4340" t="s">
        <v>3796</v>
      </c>
      <c r="U4340" t="s">
        <v>1253</v>
      </c>
      <c r="AD4340">
        <v>165</v>
      </c>
      <c r="AG4340">
        <v>16.5</v>
      </c>
      <c r="AP4340" s="3">
        <v>44411</v>
      </c>
      <c r="AY43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0" t="str">
        <f>data[[#This Row],[Différence en valeur]]&amp;data[[#This Row],[Année]]</f>
        <v>16.52021</v>
      </c>
      <c r="BC4340">
        <f>IF(COUNTIF($U$2:U4340,U4340)=COUNTIF(data[Référence principale],data[[#This Row],[Référence principale]]),COUNTIF(data[Référence principale],data[[#This Row],[Référence principale]]),)</f>
        <v>2</v>
      </c>
    </row>
    <row r="4341" spans="1:55" x14ac:dyDescent="0.25">
      <c r="A4341" t="s">
        <v>3789</v>
      </c>
      <c r="G4341" t="s">
        <v>3933</v>
      </c>
      <c r="N4341" s="2"/>
      <c r="O4341" s="2"/>
      <c r="R4341" t="s">
        <v>3789</v>
      </c>
      <c r="U4341" t="s">
        <v>2091</v>
      </c>
      <c r="AD4341">
        <v>0</v>
      </c>
      <c r="AG4341">
        <v>0</v>
      </c>
      <c r="AP4341" s="3">
        <v>44393</v>
      </c>
      <c r="AY43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1" t="str">
        <f>data[[#This Row],[Différence en valeur]]&amp;data[[#This Row],[Année]]</f>
        <v>02021</v>
      </c>
      <c r="BC4341">
        <f>IF(COUNTIF($U$2:U4341,U4341)=COUNTIF(data[Référence principale],data[[#This Row],[Référence principale]]),COUNTIF(data[Référence principale],data[[#This Row],[Référence principale]]),)</f>
        <v>0</v>
      </c>
    </row>
    <row r="4342" spans="1:55" x14ac:dyDescent="0.25">
      <c r="A4342" t="s">
        <v>3789</v>
      </c>
      <c r="G4342" t="s">
        <v>3933</v>
      </c>
      <c r="N4342" s="2"/>
      <c r="O4342" s="2"/>
      <c r="R4342" t="s">
        <v>3789</v>
      </c>
      <c r="U4342" t="s">
        <v>2091</v>
      </c>
      <c r="AD4342">
        <v>1</v>
      </c>
      <c r="AG4342">
        <v>17.399999999999999</v>
      </c>
      <c r="AP4342" s="3">
        <v>44393</v>
      </c>
      <c r="AY43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2" t="str">
        <f>data[[#This Row],[Différence en valeur]]&amp;data[[#This Row],[Année]]</f>
        <v>17.42021</v>
      </c>
      <c r="BC4342">
        <f>IF(COUNTIF($U$2:U4342,U4342)=COUNTIF(data[Référence principale],data[[#This Row],[Référence principale]]),COUNTIF(data[Référence principale],data[[#This Row],[Référence principale]]),)</f>
        <v>5</v>
      </c>
    </row>
    <row r="4343" spans="1:55" x14ac:dyDescent="0.25">
      <c r="A4343" t="s">
        <v>3797</v>
      </c>
      <c r="G4343" t="s">
        <v>3941</v>
      </c>
      <c r="N4343" s="2"/>
      <c r="O4343" s="2"/>
      <c r="R4343" t="s">
        <v>3797</v>
      </c>
      <c r="U4343" t="s">
        <v>828</v>
      </c>
      <c r="AD4343">
        <v>5</v>
      </c>
      <c r="AG4343">
        <v>106.16249999999999</v>
      </c>
      <c r="AP4343" s="3">
        <v>44386</v>
      </c>
      <c r="AY43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3" t="str">
        <f>data[[#This Row],[Différence en valeur]]&amp;data[[#This Row],[Année]]</f>
        <v>106.16252021</v>
      </c>
      <c r="BC4343">
        <f>IF(COUNTIF($U$2:U4343,U4343)=COUNTIF(data[Référence principale],data[[#This Row],[Référence principale]]),COUNTIF(data[Référence principale],data[[#This Row],[Référence principale]]),)</f>
        <v>4</v>
      </c>
    </row>
    <row r="4344" spans="1:55" x14ac:dyDescent="0.25">
      <c r="A4344" t="s">
        <v>3798</v>
      </c>
      <c r="G4344" t="s">
        <v>3942</v>
      </c>
      <c r="N4344" s="2"/>
      <c r="O4344" s="2"/>
      <c r="R4344" t="s">
        <v>3798</v>
      </c>
      <c r="U4344" t="s">
        <v>2931</v>
      </c>
      <c r="AD4344">
        <v>-4</v>
      </c>
      <c r="AG4344">
        <v>-72.584000000000003</v>
      </c>
      <c r="AP4344" s="3">
        <v>44386</v>
      </c>
      <c r="AY43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4" t="str">
        <f>data[[#This Row],[Différence en valeur]]&amp;data[[#This Row],[Année]]</f>
        <v>-72.5842021</v>
      </c>
      <c r="BC4344">
        <f>IF(COUNTIF($U$2:U4344,U4344)=COUNTIF(data[Référence principale],data[[#This Row],[Référence principale]]),COUNTIF(data[Référence principale],data[[#This Row],[Référence principale]]),)</f>
        <v>2</v>
      </c>
    </row>
    <row r="4345" spans="1:55" x14ac:dyDescent="0.25">
      <c r="A4345" t="s">
        <v>3799</v>
      </c>
      <c r="G4345" t="s">
        <v>3943</v>
      </c>
      <c r="N4345" s="2"/>
      <c r="O4345" s="2"/>
      <c r="R4345" t="s">
        <v>3799</v>
      </c>
      <c r="U4345" t="s">
        <v>685</v>
      </c>
      <c r="AD4345">
        <v>1</v>
      </c>
      <c r="AG4345">
        <v>763.33</v>
      </c>
      <c r="AP4345" s="3">
        <v>44384</v>
      </c>
      <c r="AY43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5" t="str">
        <f>data[[#This Row],[Différence en valeur]]&amp;data[[#This Row],[Année]]</f>
        <v>763.332021</v>
      </c>
      <c r="BC4345">
        <f>IF(COUNTIF($U$2:U4345,U4345)=COUNTIF(data[Référence principale],data[[#This Row],[Référence principale]]),COUNTIF(data[Référence principale],data[[#This Row],[Référence principale]]),)</f>
        <v>0</v>
      </c>
    </row>
    <row r="4346" spans="1:55" x14ac:dyDescent="0.25">
      <c r="A4346" t="s">
        <v>3587</v>
      </c>
      <c r="G4346" t="s">
        <v>3588</v>
      </c>
      <c r="N4346" s="2"/>
      <c r="O4346" s="2"/>
      <c r="R4346" t="s">
        <v>3587</v>
      </c>
      <c r="U4346" t="s">
        <v>1722</v>
      </c>
      <c r="AD4346">
        <v>0</v>
      </c>
      <c r="AG4346">
        <v>0</v>
      </c>
      <c r="AP4346" s="3">
        <v>44382</v>
      </c>
      <c r="AY43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6" t="str">
        <f>data[[#This Row],[Différence en valeur]]&amp;data[[#This Row],[Année]]</f>
        <v>02021</v>
      </c>
      <c r="BC4346">
        <f>IF(COUNTIF($U$2:U4346,U4346)=COUNTIF(data[Référence principale],data[[#This Row],[Référence principale]]),COUNTIF(data[Référence principale],data[[#This Row],[Référence principale]]),)</f>
        <v>0</v>
      </c>
    </row>
    <row r="4347" spans="1:55" x14ac:dyDescent="0.25">
      <c r="A4347" t="s">
        <v>3587</v>
      </c>
      <c r="G4347" t="s">
        <v>3588</v>
      </c>
      <c r="N4347" s="2"/>
      <c r="O4347" s="2"/>
      <c r="R4347" t="s">
        <v>3587</v>
      </c>
      <c r="U4347" t="s">
        <v>300</v>
      </c>
      <c r="AD4347">
        <v>0</v>
      </c>
      <c r="AG4347">
        <v>0</v>
      </c>
      <c r="AP4347" s="3">
        <v>44382</v>
      </c>
      <c r="AY43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7" t="str">
        <f>data[[#This Row],[Différence en valeur]]&amp;data[[#This Row],[Année]]</f>
        <v>02021</v>
      </c>
      <c r="BC4347">
        <f>IF(COUNTIF($U$2:U4347,U4347)=COUNTIF(data[Référence principale],data[[#This Row],[Référence principale]]),COUNTIF(data[Référence principale],data[[#This Row],[Référence principale]]),)</f>
        <v>3</v>
      </c>
    </row>
    <row r="4348" spans="1:55" x14ac:dyDescent="0.25">
      <c r="A4348" t="s">
        <v>3587</v>
      </c>
      <c r="G4348" t="s">
        <v>3588</v>
      </c>
      <c r="N4348" s="2"/>
      <c r="O4348" s="2"/>
      <c r="R4348" t="s">
        <v>3587</v>
      </c>
      <c r="U4348" t="s">
        <v>302</v>
      </c>
      <c r="AD4348">
        <v>0</v>
      </c>
      <c r="AG4348">
        <v>0</v>
      </c>
      <c r="AP4348" s="3">
        <v>44382</v>
      </c>
      <c r="AY43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8" t="str">
        <f>data[[#This Row],[Différence en valeur]]&amp;data[[#This Row],[Année]]</f>
        <v>02021</v>
      </c>
      <c r="BC4348">
        <f>IF(COUNTIF($U$2:U4348,U4348)=COUNTIF(data[Référence principale],data[[#This Row],[Référence principale]]),COUNTIF(data[Référence principale],data[[#This Row],[Référence principale]]),)</f>
        <v>3</v>
      </c>
    </row>
    <row r="4349" spans="1:55" x14ac:dyDescent="0.25">
      <c r="A4349" t="s">
        <v>3587</v>
      </c>
      <c r="G4349" t="s">
        <v>3588</v>
      </c>
      <c r="N4349" s="2"/>
      <c r="O4349" s="2"/>
      <c r="R4349" t="s">
        <v>3587</v>
      </c>
      <c r="U4349" t="s">
        <v>1723</v>
      </c>
      <c r="AD4349">
        <v>0</v>
      </c>
      <c r="AG4349">
        <v>0</v>
      </c>
      <c r="AP4349" s="3">
        <v>44382</v>
      </c>
      <c r="AY43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49" t="str">
        <f>data[[#This Row],[Différence en valeur]]&amp;data[[#This Row],[Année]]</f>
        <v>02021</v>
      </c>
      <c r="BC4349">
        <f>IF(COUNTIF($U$2:U4349,U4349)=COUNTIF(data[Référence principale],data[[#This Row],[Référence principale]]),COUNTIF(data[Référence principale],data[[#This Row],[Référence principale]]),)</f>
        <v>0</v>
      </c>
    </row>
    <row r="4350" spans="1:55" x14ac:dyDescent="0.25">
      <c r="A4350" t="s">
        <v>3587</v>
      </c>
      <c r="G4350" t="s">
        <v>3588</v>
      </c>
      <c r="N4350" s="2"/>
      <c r="O4350" s="2"/>
      <c r="R4350" t="s">
        <v>3587</v>
      </c>
      <c r="U4350" t="s">
        <v>1724</v>
      </c>
      <c r="AD4350">
        <v>0</v>
      </c>
      <c r="AG4350">
        <v>0</v>
      </c>
      <c r="AP4350" s="3">
        <v>44382</v>
      </c>
      <c r="AY43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0" t="str">
        <f>data[[#This Row],[Différence en valeur]]&amp;data[[#This Row],[Année]]</f>
        <v>02021</v>
      </c>
      <c r="BC4350">
        <f>IF(COUNTIF($U$2:U4350,U4350)=COUNTIF(data[Référence principale],data[[#This Row],[Référence principale]]),COUNTIF(data[Référence principale],data[[#This Row],[Référence principale]]),)</f>
        <v>2</v>
      </c>
    </row>
    <row r="4351" spans="1:55" x14ac:dyDescent="0.25">
      <c r="A4351" t="s">
        <v>3587</v>
      </c>
      <c r="G4351" t="s">
        <v>3588</v>
      </c>
      <c r="N4351" s="2"/>
      <c r="O4351" s="2"/>
      <c r="R4351" t="s">
        <v>3587</v>
      </c>
      <c r="U4351" t="s">
        <v>1725</v>
      </c>
      <c r="AD4351">
        <v>0</v>
      </c>
      <c r="AG4351">
        <v>0</v>
      </c>
      <c r="AP4351" s="3">
        <v>44382</v>
      </c>
      <c r="AY43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1" t="str">
        <f>data[[#This Row],[Différence en valeur]]&amp;data[[#This Row],[Année]]</f>
        <v>02021</v>
      </c>
      <c r="BC4351">
        <f>IF(COUNTIF($U$2:U4351,U4351)=COUNTIF(data[Référence principale],data[[#This Row],[Référence principale]]),COUNTIF(data[Référence principale],data[[#This Row],[Référence principale]]),)</f>
        <v>0</v>
      </c>
    </row>
    <row r="4352" spans="1:55" x14ac:dyDescent="0.25">
      <c r="A4352" t="s">
        <v>3587</v>
      </c>
      <c r="G4352" t="s">
        <v>3588</v>
      </c>
      <c r="N4352" s="2"/>
      <c r="O4352" s="2"/>
      <c r="R4352" t="s">
        <v>3587</v>
      </c>
      <c r="U4352" t="s">
        <v>304</v>
      </c>
      <c r="AD4352">
        <v>0</v>
      </c>
      <c r="AG4352">
        <v>0</v>
      </c>
      <c r="AP4352" s="3">
        <v>44382</v>
      </c>
      <c r="AY43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2" t="str">
        <f>data[[#This Row],[Différence en valeur]]&amp;data[[#This Row],[Année]]</f>
        <v>02021</v>
      </c>
      <c r="BC4352">
        <f>IF(COUNTIF($U$2:U4352,U4352)=COUNTIF(data[Référence principale],data[[#This Row],[Référence principale]]),COUNTIF(data[Référence principale],data[[#This Row],[Référence principale]]),)</f>
        <v>3</v>
      </c>
    </row>
    <row r="4353" spans="1:55" x14ac:dyDescent="0.25">
      <c r="A4353" t="s">
        <v>3587</v>
      </c>
      <c r="G4353" t="s">
        <v>3588</v>
      </c>
      <c r="N4353" s="2"/>
      <c r="O4353" s="2"/>
      <c r="R4353" t="s">
        <v>3587</v>
      </c>
      <c r="U4353" t="s">
        <v>1726</v>
      </c>
      <c r="AD4353">
        <v>0</v>
      </c>
      <c r="AG4353">
        <v>0</v>
      </c>
      <c r="AP4353" s="3">
        <v>44382</v>
      </c>
      <c r="AY43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3" t="str">
        <f>data[[#This Row],[Différence en valeur]]&amp;data[[#This Row],[Année]]</f>
        <v>02021</v>
      </c>
      <c r="BC4353">
        <f>IF(COUNTIF($U$2:U4353,U4353)=COUNTIF(data[Référence principale],data[[#This Row],[Référence principale]]),COUNTIF(data[Référence principale],data[[#This Row],[Référence principale]]),)</f>
        <v>2</v>
      </c>
    </row>
    <row r="4354" spans="1:55" x14ac:dyDescent="0.25">
      <c r="A4354" t="s">
        <v>3587</v>
      </c>
      <c r="G4354" t="s">
        <v>3588</v>
      </c>
      <c r="N4354" s="2"/>
      <c r="O4354" s="2"/>
      <c r="R4354" t="s">
        <v>3587</v>
      </c>
      <c r="U4354" t="s">
        <v>1727</v>
      </c>
      <c r="AD4354">
        <v>0</v>
      </c>
      <c r="AG4354">
        <v>0</v>
      </c>
      <c r="AP4354" s="3">
        <v>44382</v>
      </c>
      <c r="AY43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4" t="str">
        <f>data[[#This Row],[Différence en valeur]]&amp;data[[#This Row],[Année]]</f>
        <v>02021</v>
      </c>
      <c r="BC4354">
        <f>IF(COUNTIF($U$2:U4354,U4354)=COUNTIF(data[Référence principale],data[[#This Row],[Référence principale]]),COUNTIF(data[Référence principale],data[[#This Row],[Référence principale]]),)</f>
        <v>2</v>
      </c>
    </row>
    <row r="4355" spans="1:55" x14ac:dyDescent="0.25">
      <c r="A4355" t="s">
        <v>3587</v>
      </c>
      <c r="G4355" t="s">
        <v>3588</v>
      </c>
      <c r="N4355" s="2"/>
      <c r="O4355" s="2"/>
      <c r="R4355" t="s">
        <v>3587</v>
      </c>
      <c r="U4355" t="s">
        <v>1728</v>
      </c>
      <c r="AD4355">
        <v>0</v>
      </c>
      <c r="AG4355">
        <v>0</v>
      </c>
      <c r="AP4355" s="3">
        <v>44382</v>
      </c>
      <c r="AY43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5" t="str">
        <f>data[[#This Row],[Différence en valeur]]&amp;data[[#This Row],[Année]]</f>
        <v>02021</v>
      </c>
      <c r="BC4355">
        <f>IF(COUNTIF($U$2:U4355,U4355)=COUNTIF(data[Référence principale],data[[#This Row],[Référence principale]]),COUNTIF(data[Référence principale],data[[#This Row],[Référence principale]]),)</f>
        <v>2</v>
      </c>
    </row>
    <row r="4356" spans="1:55" x14ac:dyDescent="0.25">
      <c r="A4356" t="s">
        <v>3587</v>
      </c>
      <c r="G4356" t="s">
        <v>3588</v>
      </c>
      <c r="N4356" s="2"/>
      <c r="O4356" s="2"/>
      <c r="R4356" t="s">
        <v>3587</v>
      </c>
      <c r="U4356" t="s">
        <v>1729</v>
      </c>
      <c r="AD4356">
        <v>0</v>
      </c>
      <c r="AG4356">
        <v>0</v>
      </c>
      <c r="AP4356" s="3">
        <v>44382</v>
      </c>
      <c r="AY43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6" t="str">
        <f>data[[#This Row],[Différence en valeur]]&amp;data[[#This Row],[Année]]</f>
        <v>02021</v>
      </c>
      <c r="BC4356">
        <f>IF(COUNTIF($U$2:U4356,U4356)=COUNTIF(data[Référence principale],data[[#This Row],[Référence principale]]),COUNTIF(data[Référence principale],data[[#This Row],[Référence principale]]),)</f>
        <v>2</v>
      </c>
    </row>
    <row r="4357" spans="1:55" x14ac:dyDescent="0.25">
      <c r="A4357" t="s">
        <v>3587</v>
      </c>
      <c r="G4357" t="s">
        <v>3588</v>
      </c>
      <c r="N4357" s="2"/>
      <c r="O4357" s="2"/>
      <c r="R4357" t="s">
        <v>3587</v>
      </c>
      <c r="U4357" t="s">
        <v>1730</v>
      </c>
      <c r="AD4357">
        <v>0</v>
      </c>
      <c r="AG4357">
        <v>0</v>
      </c>
      <c r="AP4357" s="3">
        <v>44382</v>
      </c>
      <c r="AY43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7" t="str">
        <f>data[[#This Row],[Différence en valeur]]&amp;data[[#This Row],[Année]]</f>
        <v>02021</v>
      </c>
      <c r="BC4357">
        <f>IF(COUNTIF($U$2:U4357,U4357)=COUNTIF(data[Référence principale],data[[#This Row],[Référence principale]]),COUNTIF(data[Référence principale],data[[#This Row],[Référence principale]]),)</f>
        <v>2</v>
      </c>
    </row>
    <row r="4358" spans="1:55" x14ac:dyDescent="0.25">
      <c r="A4358" t="s">
        <v>3587</v>
      </c>
      <c r="G4358" t="s">
        <v>3588</v>
      </c>
      <c r="N4358" s="2"/>
      <c r="O4358" s="2"/>
      <c r="R4358" t="s">
        <v>3587</v>
      </c>
      <c r="U4358" t="s">
        <v>1731</v>
      </c>
      <c r="AD4358">
        <v>0</v>
      </c>
      <c r="AG4358">
        <v>0</v>
      </c>
      <c r="AP4358" s="3">
        <v>44382</v>
      </c>
      <c r="AY43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8" t="str">
        <f>data[[#This Row],[Différence en valeur]]&amp;data[[#This Row],[Année]]</f>
        <v>02021</v>
      </c>
      <c r="BC4358">
        <f>IF(COUNTIF($U$2:U4358,U4358)=COUNTIF(data[Référence principale],data[[#This Row],[Référence principale]]),COUNTIF(data[Référence principale],data[[#This Row],[Référence principale]]),)</f>
        <v>2</v>
      </c>
    </row>
    <row r="4359" spans="1:55" x14ac:dyDescent="0.25">
      <c r="A4359" t="s">
        <v>3587</v>
      </c>
      <c r="G4359" t="s">
        <v>3588</v>
      </c>
      <c r="N4359" s="2"/>
      <c r="O4359" s="2"/>
      <c r="R4359" t="s">
        <v>3587</v>
      </c>
      <c r="U4359" t="s">
        <v>1732</v>
      </c>
      <c r="AD4359">
        <v>0</v>
      </c>
      <c r="AG4359">
        <v>0</v>
      </c>
      <c r="AP4359" s="3">
        <v>44382</v>
      </c>
      <c r="AY43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59" t="str">
        <f>data[[#This Row],[Différence en valeur]]&amp;data[[#This Row],[Année]]</f>
        <v>02021</v>
      </c>
      <c r="BC4359">
        <f>IF(COUNTIF($U$2:U4359,U4359)=COUNTIF(data[Référence principale],data[[#This Row],[Référence principale]]),COUNTIF(data[Référence principale],data[[#This Row],[Référence principale]]),)</f>
        <v>2</v>
      </c>
    </row>
    <row r="4360" spans="1:55" x14ac:dyDescent="0.25">
      <c r="A4360" t="s">
        <v>3587</v>
      </c>
      <c r="G4360" t="s">
        <v>3588</v>
      </c>
      <c r="N4360" s="2"/>
      <c r="O4360" s="2"/>
      <c r="R4360" t="s">
        <v>3587</v>
      </c>
      <c r="U4360" t="s">
        <v>1733</v>
      </c>
      <c r="AD4360">
        <v>0</v>
      </c>
      <c r="AG4360">
        <v>0</v>
      </c>
      <c r="AP4360" s="3">
        <v>44382</v>
      </c>
      <c r="AY43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0" t="str">
        <f>data[[#This Row],[Différence en valeur]]&amp;data[[#This Row],[Année]]</f>
        <v>02021</v>
      </c>
      <c r="BC4360">
        <f>IF(COUNTIF($U$2:U4360,U4360)=COUNTIF(data[Référence principale],data[[#This Row],[Référence principale]]),COUNTIF(data[Référence principale],data[[#This Row],[Référence principale]]),)</f>
        <v>2</v>
      </c>
    </row>
    <row r="4361" spans="1:55" x14ac:dyDescent="0.25">
      <c r="A4361" t="s">
        <v>3587</v>
      </c>
      <c r="G4361" t="s">
        <v>3588</v>
      </c>
      <c r="N4361" s="2"/>
      <c r="O4361" s="2"/>
      <c r="R4361" t="s">
        <v>3587</v>
      </c>
      <c r="U4361" t="s">
        <v>1734</v>
      </c>
      <c r="AD4361">
        <v>0</v>
      </c>
      <c r="AG4361">
        <v>0</v>
      </c>
      <c r="AP4361" s="3">
        <v>44382</v>
      </c>
      <c r="AY43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1" t="str">
        <f>data[[#This Row],[Différence en valeur]]&amp;data[[#This Row],[Année]]</f>
        <v>02021</v>
      </c>
      <c r="BC4361">
        <f>IF(COUNTIF($U$2:U4361,U4361)=COUNTIF(data[Référence principale],data[[#This Row],[Référence principale]]),COUNTIF(data[Référence principale],data[[#This Row],[Référence principale]]),)</f>
        <v>2</v>
      </c>
    </row>
    <row r="4362" spans="1:55" x14ac:dyDescent="0.25">
      <c r="A4362" t="s">
        <v>3587</v>
      </c>
      <c r="G4362" t="s">
        <v>3588</v>
      </c>
      <c r="N4362" s="2"/>
      <c r="O4362" s="2"/>
      <c r="R4362" t="s">
        <v>3587</v>
      </c>
      <c r="U4362" t="s">
        <v>1735</v>
      </c>
      <c r="AD4362">
        <v>0</v>
      </c>
      <c r="AG4362">
        <v>0</v>
      </c>
      <c r="AP4362" s="3">
        <v>44382</v>
      </c>
      <c r="AY43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2" t="str">
        <f>data[[#This Row],[Différence en valeur]]&amp;data[[#This Row],[Année]]</f>
        <v>02021</v>
      </c>
      <c r="BC4362">
        <f>IF(COUNTIF($U$2:U4362,U4362)=COUNTIF(data[Référence principale],data[[#This Row],[Référence principale]]),COUNTIF(data[Référence principale],data[[#This Row],[Référence principale]]),)</f>
        <v>2</v>
      </c>
    </row>
    <row r="4363" spans="1:55" x14ac:dyDescent="0.25">
      <c r="A4363" t="s">
        <v>3587</v>
      </c>
      <c r="G4363" t="s">
        <v>3588</v>
      </c>
      <c r="N4363" s="2"/>
      <c r="O4363" s="2"/>
      <c r="R4363" t="s">
        <v>3587</v>
      </c>
      <c r="U4363" t="s">
        <v>1736</v>
      </c>
      <c r="AD4363">
        <v>0</v>
      </c>
      <c r="AG4363">
        <v>0</v>
      </c>
      <c r="AP4363" s="3">
        <v>44382</v>
      </c>
      <c r="AY43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3" t="str">
        <f>data[[#This Row],[Différence en valeur]]&amp;data[[#This Row],[Année]]</f>
        <v>02021</v>
      </c>
      <c r="BC4363">
        <f>IF(COUNTIF($U$2:U4363,U4363)=COUNTIF(data[Référence principale],data[[#This Row],[Référence principale]]),COUNTIF(data[Référence principale],data[[#This Row],[Référence principale]]),)</f>
        <v>2</v>
      </c>
    </row>
    <row r="4364" spans="1:55" x14ac:dyDescent="0.25">
      <c r="A4364" t="s">
        <v>3587</v>
      </c>
      <c r="G4364" t="s">
        <v>3588</v>
      </c>
      <c r="N4364" s="2"/>
      <c r="O4364" s="2"/>
      <c r="R4364" t="s">
        <v>3587</v>
      </c>
      <c r="U4364" t="s">
        <v>1738</v>
      </c>
      <c r="AD4364">
        <v>0</v>
      </c>
      <c r="AG4364">
        <v>0</v>
      </c>
      <c r="AP4364" s="3">
        <v>44382</v>
      </c>
      <c r="AY43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4" t="str">
        <f>data[[#This Row],[Différence en valeur]]&amp;data[[#This Row],[Année]]</f>
        <v>02021</v>
      </c>
      <c r="BC4364">
        <f>IF(COUNTIF($U$2:U4364,U4364)=COUNTIF(data[Référence principale],data[[#This Row],[Référence principale]]),COUNTIF(data[Référence principale],data[[#This Row],[Référence principale]]),)</f>
        <v>2</v>
      </c>
    </row>
    <row r="4365" spans="1:55" x14ac:dyDescent="0.25">
      <c r="A4365" t="s">
        <v>3587</v>
      </c>
      <c r="G4365" t="s">
        <v>3588</v>
      </c>
      <c r="N4365" s="2"/>
      <c r="O4365" s="2"/>
      <c r="R4365" t="s">
        <v>3587</v>
      </c>
      <c r="U4365" t="s">
        <v>1749</v>
      </c>
      <c r="AD4365">
        <v>0</v>
      </c>
      <c r="AG4365">
        <v>0</v>
      </c>
      <c r="AP4365" s="3">
        <v>44382</v>
      </c>
      <c r="AY43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5" t="str">
        <f>data[[#This Row],[Différence en valeur]]&amp;data[[#This Row],[Année]]</f>
        <v>02021</v>
      </c>
      <c r="BC4365">
        <f>IF(COUNTIF($U$2:U4365,U4365)=COUNTIF(data[Référence principale],data[[#This Row],[Référence principale]]),COUNTIF(data[Référence principale],data[[#This Row],[Référence principale]]),)</f>
        <v>2</v>
      </c>
    </row>
    <row r="4366" spans="1:55" x14ac:dyDescent="0.25">
      <c r="A4366" t="s">
        <v>3587</v>
      </c>
      <c r="G4366" t="s">
        <v>3588</v>
      </c>
      <c r="N4366" s="2"/>
      <c r="O4366" s="2"/>
      <c r="R4366" t="s">
        <v>3587</v>
      </c>
      <c r="U4366" t="s">
        <v>1750</v>
      </c>
      <c r="AD4366">
        <v>0</v>
      </c>
      <c r="AG4366">
        <v>0</v>
      </c>
      <c r="AP4366" s="3">
        <v>44382</v>
      </c>
      <c r="AY43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6" t="str">
        <f>data[[#This Row],[Différence en valeur]]&amp;data[[#This Row],[Année]]</f>
        <v>02021</v>
      </c>
      <c r="BC4366">
        <f>IF(COUNTIF($U$2:U4366,U4366)=COUNTIF(data[Référence principale],data[[#This Row],[Référence principale]]),COUNTIF(data[Référence principale],data[[#This Row],[Référence principale]]),)</f>
        <v>2</v>
      </c>
    </row>
    <row r="4367" spans="1:55" x14ac:dyDescent="0.25">
      <c r="A4367" t="s">
        <v>3587</v>
      </c>
      <c r="G4367" t="s">
        <v>3588</v>
      </c>
      <c r="N4367" s="2"/>
      <c r="O4367" s="2"/>
      <c r="R4367" t="s">
        <v>3587</v>
      </c>
      <c r="U4367" t="s">
        <v>306</v>
      </c>
      <c r="AD4367">
        <v>0</v>
      </c>
      <c r="AG4367">
        <v>0</v>
      </c>
      <c r="AP4367" s="3">
        <v>44382</v>
      </c>
      <c r="AY43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7" t="str">
        <f>data[[#This Row],[Différence en valeur]]&amp;data[[#This Row],[Année]]</f>
        <v>02021</v>
      </c>
      <c r="BC4367">
        <f>IF(COUNTIF($U$2:U4367,U4367)=COUNTIF(data[Référence principale],data[[#This Row],[Référence principale]]),COUNTIF(data[Référence principale],data[[#This Row],[Référence principale]]),)</f>
        <v>3</v>
      </c>
    </row>
    <row r="4368" spans="1:55" x14ac:dyDescent="0.25">
      <c r="A4368" t="s">
        <v>3587</v>
      </c>
      <c r="G4368" t="s">
        <v>3588</v>
      </c>
      <c r="N4368" s="2"/>
      <c r="O4368" s="2"/>
      <c r="R4368" t="s">
        <v>3587</v>
      </c>
      <c r="U4368" t="s">
        <v>2736</v>
      </c>
      <c r="AD4368">
        <v>0</v>
      </c>
      <c r="AG4368">
        <v>0</v>
      </c>
      <c r="AP4368" s="3">
        <v>44382</v>
      </c>
      <c r="AY43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8" t="str">
        <f>data[[#This Row],[Différence en valeur]]&amp;data[[#This Row],[Année]]</f>
        <v>02021</v>
      </c>
      <c r="BC4368">
        <f>IF(COUNTIF($U$2:U4368,U4368)=COUNTIF(data[Référence principale],data[[#This Row],[Référence principale]]),COUNTIF(data[Référence principale],data[[#This Row],[Référence principale]]),)</f>
        <v>2</v>
      </c>
    </row>
    <row r="4369" spans="1:55" x14ac:dyDescent="0.25">
      <c r="A4369" t="s">
        <v>3587</v>
      </c>
      <c r="G4369" t="s">
        <v>3588</v>
      </c>
      <c r="N4369" s="2"/>
      <c r="O4369" s="2"/>
      <c r="R4369" t="s">
        <v>3587</v>
      </c>
      <c r="U4369" t="s">
        <v>312</v>
      </c>
      <c r="AD4369">
        <v>0</v>
      </c>
      <c r="AG4369">
        <v>0</v>
      </c>
      <c r="AP4369" s="3">
        <v>44382</v>
      </c>
      <c r="AY43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69" t="str">
        <f>data[[#This Row],[Différence en valeur]]&amp;data[[#This Row],[Année]]</f>
        <v>02021</v>
      </c>
      <c r="BC4369">
        <f>IF(COUNTIF($U$2:U4369,U4369)=COUNTIF(data[Référence principale],data[[#This Row],[Référence principale]]),COUNTIF(data[Référence principale],data[[#This Row],[Référence principale]]),)</f>
        <v>3</v>
      </c>
    </row>
    <row r="4370" spans="1:55" x14ac:dyDescent="0.25">
      <c r="A4370" t="s">
        <v>3587</v>
      </c>
      <c r="G4370" t="s">
        <v>3588</v>
      </c>
      <c r="N4370" s="2"/>
      <c r="O4370" s="2"/>
      <c r="R4370" t="s">
        <v>3587</v>
      </c>
      <c r="U4370" t="s">
        <v>2930</v>
      </c>
      <c r="AD4370">
        <v>0</v>
      </c>
      <c r="AG4370">
        <v>0</v>
      </c>
      <c r="AP4370" s="3">
        <v>44382</v>
      </c>
      <c r="AY43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0" t="str">
        <f>data[[#This Row],[Différence en valeur]]&amp;data[[#This Row],[Année]]</f>
        <v>02021</v>
      </c>
      <c r="BC4370">
        <f>IF(COUNTIF($U$2:U4370,U4370)=COUNTIF(data[Référence principale],data[[#This Row],[Référence principale]]),COUNTIF(data[Référence principale],data[[#This Row],[Référence principale]]),)</f>
        <v>2</v>
      </c>
    </row>
    <row r="4371" spans="1:55" x14ac:dyDescent="0.25">
      <c r="A4371" t="s">
        <v>3587</v>
      </c>
      <c r="G4371" t="s">
        <v>3588</v>
      </c>
      <c r="N4371" s="2"/>
      <c r="O4371" s="2"/>
      <c r="R4371" t="s">
        <v>3587</v>
      </c>
      <c r="U4371" t="s">
        <v>313</v>
      </c>
      <c r="AD4371">
        <v>0</v>
      </c>
      <c r="AG4371">
        <v>0</v>
      </c>
      <c r="AP4371" s="3">
        <v>44382</v>
      </c>
      <c r="AY43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1" t="str">
        <f>data[[#This Row],[Différence en valeur]]&amp;data[[#This Row],[Année]]</f>
        <v>02021</v>
      </c>
      <c r="BC4371">
        <f>IF(COUNTIF($U$2:U4371,U4371)=COUNTIF(data[Référence principale],data[[#This Row],[Référence principale]]),COUNTIF(data[Référence principale],data[[#This Row],[Référence principale]]),)</f>
        <v>3</v>
      </c>
    </row>
    <row r="4372" spans="1:55" x14ac:dyDescent="0.25">
      <c r="A4372" t="s">
        <v>3587</v>
      </c>
      <c r="G4372" t="s">
        <v>3588</v>
      </c>
      <c r="N4372" s="2"/>
      <c r="O4372" s="2"/>
      <c r="R4372" t="s">
        <v>3587</v>
      </c>
      <c r="U4372" t="s">
        <v>3333</v>
      </c>
      <c r="AD4372">
        <v>0</v>
      </c>
      <c r="AG4372">
        <v>0</v>
      </c>
      <c r="AP4372" s="3">
        <v>44382</v>
      </c>
      <c r="AY43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2" t="str">
        <f>data[[#This Row],[Différence en valeur]]&amp;data[[#This Row],[Année]]</f>
        <v>02021</v>
      </c>
      <c r="BC4372">
        <f>IF(COUNTIF($U$2:U4372,U4372)=COUNTIF(data[Référence principale],data[[#This Row],[Référence principale]]),COUNTIF(data[Référence principale],data[[#This Row],[Référence principale]]),)</f>
        <v>2</v>
      </c>
    </row>
    <row r="4373" spans="1:55" x14ac:dyDescent="0.25">
      <c r="A4373" t="s">
        <v>3800</v>
      </c>
      <c r="G4373" t="s">
        <v>3944</v>
      </c>
      <c r="N4373" s="2"/>
      <c r="O4373" s="2"/>
      <c r="R4373" t="s">
        <v>3800</v>
      </c>
      <c r="U4373" t="s">
        <v>3405</v>
      </c>
      <c r="AD4373">
        <v>-39</v>
      </c>
      <c r="AG4373">
        <v>-38.61</v>
      </c>
      <c r="AP4373" s="3">
        <v>44349</v>
      </c>
      <c r="AY43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3" t="str">
        <f>data[[#This Row],[Différence en valeur]]&amp;data[[#This Row],[Année]]</f>
        <v>-38.612021</v>
      </c>
      <c r="BC4373">
        <f>IF(COUNTIF($U$2:U4373,U4373)=COUNTIF(data[Référence principale],data[[#This Row],[Référence principale]]),COUNTIF(data[Référence principale],data[[#This Row],[Référence principale]]),)</f>
        <v>3</v>
      </c>
    </row>
    <row r="4374" spans="1:55" x14ac:dyDescent="0.25">
      <c r="A4374" t="s">
        <v>3801</v>
      </c>
      <c r="G4374" t="s">
        <v>3945</v>
      </c>
      <c r="N4374" s="2"/>
      <c r="O4374" s="2"/>
      <c r="R4374" t="s">
        <v>3801</v>
      </c>
      <c r="U4374" t="s">
        <v>1632</v>
      </c>
      <c r="AD4374">
        <v>3</v>
      </c>
      <c r="AG4374">
        <v>3.637</v>
      </c>
      <c r="AP4374" s="3">
        <v>44348</v>
      </c>
      <c r="AY43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4" t="str">
        <f>data[[#This Row],[Différence en valeur]]&amp;data[[#This Row],[Année]]</f>
        <v>3.6372021</v>
      </c>
      <c r="BC4374">
        <f>IF(COUNTIF($U$2:U4374,U4374)=COUNTIF(data[Référence principale],data[[#This Row],[Référence principale]]),COUNTIF(data[Référence principale],data[[#This Row],[Référence principale]]),)</f>
        <v>3</v>
      </c>
    </row>
    <row r="4375" spans="1:55" x14ac:dyDescent="0.25">
      <c r="A4375" t="s">
        <v>3802</v>
      </c>
      <c r="G4375" t="s">
        <v>3946</v>
      </c>
      <c r="N4375" s="2"/>
      <c r="O4375" s="2"/>
      <c r="R4375" t="s">
        <v>3802</v>
      </c>
      <c r="U4375" t="s">
        <v>2548</v>
      </c>
      <c r="AD4375">
        <v>-1</v>
      </c>
      <c r="AG4375">
        <v>0</v>
      </c>
      <c r="AP4375" s="3">
        <v>44334</v>
      </c>
      <c r="AY43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5" t="str">
        <f>data[[#This Row],[Différence en valeur]]&amp;data[[#This Row],[Année]]</f>
        <v>02021</v>
      </c>
      <c r="BC4375">
        <f>IF(COUNTIF($U$2:U4375,U4375)=COUNTIF(data[Référence principale],data[[#This Row],[Référence principale]]),COUNTIF(data[Référence principale],data[[#This Row],[Référence principale]]),)</f>
        <v>2</v>
      </c>
    </row>
    <row r="4376" spans="1:55" x14ac:dyDescent="0.25">
      <c r="A4376" t="s">
        <v>3803</v>
      </c>
      <c r="G4376" t="s">
        <v>3947</v>
      </c>
      <c r="N4376" s="2"/>
      <c r="O4376" s="2"/>
      <c r="R4376" t="s">
        <v>3803</v>
      </c>
      <c r="U4376" t="s">
        <v>827</v>
      </c>
      <c r="AD4376">
        <v>-3</v>
      </c>
      <c r="AG4376">
        <v>-1.6434</v>
      </c>
      <c r="AP4376" s="3">
        <v>44320</v>
      </c>
      <c r="AY43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6" t="str">
        <f>data[[#This Row],[Différence en valeur]]&amp;data[[#This Row],[Année]]</f>
        <v>-1.64342021</v>
      </c>
      <c r="BC4376">
        <f>IF(COUNTIF($U$2:U4376,U4376)=COUNTIF(data[Référence principale],data[[#This Row],[Référence principale]]),COUNTIF(data[Référence principale],data[[#This Row],[Référence principale]]),)</f>
        <v>5</v>
      </c>
    </row>
    <row r="4377" spans="1:55" x14ac:dyDescent="0.25">
      <c r="A4377" t="s">
        <v>3804</v>
      </c>
      <c r="G4377" t="s">
        <v>3948</v>
      </c>
      <c r="N4377" s="2"/>
      <c r="O4377" s="2"/>
      <c r="R4377" t="s">
        <v>3804</v>
      </c>
      <c r="U4377" t="s">
        <v>1899</v>
      </c>
      <c r="AD4377">
        <v>-10</v>
      </c>
      <c r="AG4377">
        <v>-1.3</v>
      </c>
      <c r="AP4377" s="3">
        <v>44316</v>
      </c>
      <c r="AY43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7" t="str">
        <f>data[[#This Row],[Différence en valeur]]&amp;data[[#This Row],[Année]]</f>
        <v>-1.32021</v>
      </c>
      <c r="BC4377">
        <f>IF(COUNTIF($U$2:U4377,U4377)=COUNTIF(data[Référence principale],data[[#This Row],[Référence principale]]),COUNTIF(data[Référence principale],data[[#This Row],[Référence principale]]),)</f>
        <v>3</v>
      </c>
    </row>
    <row r="4378" spans="1:55" x14ac:dyDescent="0.25">
      <c r="A4378" t="s">
        <v>3805</v>
      </c>
      <c r="G4378" t="s">
        <v>3949</v>
      </c>
      <c r="N4378" s="2"/>
      <c r="O4378" s="2"/>
      <c r="R4378" t="s">
        <v>3805</v>
      </c>
      <c r="U4378" t="s">
        <v>108</v>
      </c>
      <c r="AD4378">
        <v>-1</v>
      </c>
      <c r="AG4378">
        <v>-161.4</v>
      </c>
      <c r="AP4378" s="3">
        <v>44313</v>
      </c>
      <c r="AY43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8" t="str">
        <f>data[[#This Row],[Différence en valeur]]&amp;data[[#This Row],[Année]]</f>
        <v>-161.42021</v>
      </c>
      <c r="BC4378">
        <f>IF(COUNTIF($U$2:U4378,U4378)=COUNTIF(data[Référence principale],data[[#This Row],[Référence principale]]),COUNTIF(data[Référence principale],data[[#This Row],[Référence principale]]),)</f>
        <v>0</v>
      </c>
    </row>
    <row r="4379" spans="1:55" x14ac:dyDescent="0.25">
      <c r="A4379" t="s">
        <v>3806</v>
      </c>
      <c r="G4379" t="s">
        <v>3950</v>
      </c>
      <c r="N4379" s="2"/>
      <c r="O4379" s="2"/>
      <c r="R4379" t="s">
        <v>3806</v>
      </c>
      <c r="U4379" t="s">
        <v>1870</v>
      </c>
      <c r="AD4379">
        <v>-1</v>
      </c>
      <c r="AG4379">
        <v>-35.6</v>
      </c>
      <c r="AP4379" s="3">
        <v>44277</v>
      </c>
      <c r="AY43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79" t="str">
        <f>data[[#This Row],[Différence en valeur]]&amp;data[[#This Row],[Année]]</f>
        <v>-35.62021</v>
      </c>
      <c r="BC4379">
        <f>IF(COUNTIF($U$2:U4379,U4379)=COUNTIF(data[Référence principale],data[[#This Row],[Référence principale]]),COUNTIF(data[Référence principale],data[[#This Row],[Référence principale]]),)</f>
        <v>0</v>
      </c>
    </row>
    <row r="4380" spans="1:55" x14ac:dyDescent="0.25">
      <c r="A4380" t="s">
        <v>3807</v>
      </c>
      <c r="G4380" t="s">
        <v>3951</v>
      </c>
      <c r="N4380" s="2"/>
      <c r="O4380" s="2"/>
      <c r="R4380" t="s">
        <v>3807</v>
      </c>
      <c r="U4380" t="s">
        <v>2712</v>
      </c>
      <c r="AD4380">
        <v>-1</v>
      </c>
      <c r="AG4380">
        <v>-17.59</v>
      </c>
      <c r="AP4380" s="3">
        <v>44258</v>
      </c>
      <c r="AY43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0" t="str">
        <f>data[[#This Row],[Différence en valeur]]&amp;data[[#This Row],[Année]]</f>
        <v>-17.592021</v>
      </c>
      <c r="BC4380">
        <f>IF(COUNTIF($U$2:U4380,U4380)=COUNTIF(data[Référence principale],data[[#This Row],[Référence principale]]),COUNTIF(data[Référence principale],data[[#This Row],[Référence principale]]),)</f>
        <v>2</v>
      </c>
    </row>
    <row r="4381" spans="1:55" x14ac:dyDescent="0.25">
      <c r="A4381" t="s">
        <v>3808</v>
      </c>
      <c r="G4381" t="s">
        <v>3952</v>
      </c>
      <c r="N4381" s="2"/>
      <c r="O4381" s="2"/>
      <c r="R4381" t="s">
        <v>3808</v>
      </c>
      <c r="U4381" t="s">
        <v>233</v>
      </c>
      <c r="AD4381">
        <v>-1</v>
      </c>
      <c r="AG4381">
        <v>-70</v>
      </c>
      <c r="AP4381" s="3">
        <v>44258</v>
      </c>
      <c r="AY43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1" t="str">
        <f>data[[#This Row],[Différence en valeur]]&amp;data[[#This Row],[Année]]</f>
        <v>-702021</v>
      </c>
      <c r="BC4381">
        <f>IF(COUNTIF($U$2:U4381,U4381)=COUNTIF(data[Référence principale],data[[#This Row],[Référence principale]]),COUNTIF(data[Référence principale],data[[#This Row],[Référence principale]]),)</f>
        <v>0</v>
      </c>
    </row>
    <row r="4382" spans="1:55" x14ac:dyDescent="0.25">
      <c r="A4382" t="s">
        <v>3809</v>
      </c>
      <c r="G4382" t="s">
        <v>3953</v>
      </c>
      <c r="N4382" s="2"/>
      <c r="O4382" s="2"/>
      <c r="R4382" t="s">
        <v>3809</v>
      </c>
      <c r="U4382" t="s">
        <v>232</v>
      </c>
      <c r="AD4382">
        <v>-2</v>
      </c>
      <c r="AG4382">
        <v>-140</v>
      </c>
      <c r="AP4382" s="3">
        <v>44258</v>
      </c>
      <c r="AY43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2" t="str">
        <f>data[[#This Row],[Différence en valeur]]&amp;data[[#This Row],[Année]]</f>
        <v>-1402021</v>
      </c>
      <c r="BC4382">
        <f>IF(COUNTIF($U$2:U4382,U4382)=COUNTIF(data[Référence principale],data[[#This Row],[Référence principale]]),COUNTIF(data[Référence principale],data[[#This Row],[Référence principale]]),)</f>
        <v>5</v>
      </c>
    </row>
    <row r="4383" spans="1:55" x14ac:dyDescent="0.25">
      <c r="A4383" t="s">
        <v>3808</v>
      </c>
      <c r="G4383" t="s">
        <v>3952</v>
      </c>
      <c r="N4383" s="2"/>
      <c r="O4383" s="2"/>
      <c r="R4383" t="s">
        <v>3808</v>
      </c>
      <c r="U4383" t="s">
        <v>233</v>
      </c>
      <c r="AD4383">
        <v>2</v>
      </c>
      <c r="AG4383">
        <v>140</v>
      </c>
      <c r="AP4383" s="3">
        <v>44258</v>
      </c>
      <c r="AY43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3" t="str">
        <f>data[[#This Row],[Différence en valeur]]&amp;data[[#This Row],[Année]]</f>
        <v>1402021</v>
      </c>
      <c r="BC4383">
        <f>IF(COUNTIF($U$2:U4383,U4383)=COUNTIF(data[Référence principale],data[[#This Row],[Référence principale]]),COUNTIF(data[Référence principale],data[[#This Row],[Référence principale]]),)</f>
        <v>6</v>
      </c>
    </row>
    <row r="4384" spans="1:55" x14ac:dyDescent="0.25">
      <c r="A4384" t="s">
        <v>3810</v>
      </c>
      <c r="G4384" t="s">
        <v>3954</v>
      </c>
      <c r="N4384" s="2"/>
      <c r="O4384" s="2"/>
      <c r="R4384" t="s">
        <v>3810</v>
      </c>
      <c r="U4384" t="s">
        <v>579</v>
      </c>
      <c r="AD4384">
        <v>-3</v>
      </c>
      <c r="AG4384">
        <v>-525</v>
      </c>
      <c r="AP4384" s="3">
        <v>44257</v>
      </c>
      <c r="AY43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4" t="str">
        <f>data[[#This Row],[Différence en valeur]]&amp;data[[#This Row],[Année]]</f>
        <v>-5252021</v>
      </c>
      <c r="BC4384">
        <f>IF(COUNTIF($U$2:U4384,U4384)=COUNTIF(data[Référence principale],data[[#This Row],[Référence principale]]),COUNTIF(data[Référence principale],data[[#This Row],[Référence principale]]),)</f>
        <v>4</v>
      </c>
    </row>
    <row r="4385" spans="1:55" x14ac:dyDescent="0.25">
      <c r="A4385" t="s">
        <v>3811</v>
      </c>
      <c r="G4385" t="s">
        <v>3955</v>
      </c>
      <c r="N4385" s="2"/>
      <c r="O4385" s="2"/>
      <c r="R4385" t="s">
        <v>3811</v>
      </c>
      <c r="U4385" t="s">
        <v>407</v>
      </c>
      <c r="AD4385">
        <v>-1</v>
      </c>
      <c r="AG4385">
        <v>-3209</v>
      </c>
      <c r="AP4385" s="3">
        <v>44251</v>
      </c>
      <c r="AY43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5" t="str">
        <f>data[[#This Row],[Différence en valeur]]&amp;data[[#This Row],[Année]]</f>
        <v>-32092021</v>
      </c>
      <c r="BC4385">
        <f>IF(COUNTIF($U$2:U4385,U4385)=COUNTIF(data[Référence principale],data[[#This Row],[Référence principale]]),COUNTIF(data[Référence principale],data[[#This Row],[Référence principale]]),)</f>
        <v>3</v>
      </c>
    </row>
    <row r="4386" spans="1:55" x14ac:dyDescent="0.25">
      <c r="A4386" t="s">
        <v>3812</v>
      </c>
      <c r="G4386" t="s">
        <v>3956</v>
      </c>
      <c r="N4386" s="2"/>
      <c r="O4386" s="2"/>
      <c r="R4386" t="s">
        <v>3812</v>
      </c>
      <c r="U4386" t="s">
        <v>668</v>
      </c>
      <c r="AD4386">
        <v>-2</v>
      </c>
      <c r="AG4386">
        <v>-5084</v>
      </c>
      <c r="AP4386" s="3">
        <v>44251</v>
      </c>
      <c r="AY43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6" t="str">
        <f>data[[#This Row],[Différence en valeur]]&amp;data[[#This Row],[Année]]</f>
        <v>-50842021</v>
      </c>
      <c r="BC4386">
        <f>IF(COUNTIF($U$2:U4386,U4386)=COUNTIF(data[Référence principale],data[[#This Row],[Référence principale]]),COUNTIF(data[Référence principale],data[[#This Row],[Référence principale]]),)</f>
        <v>3</v>
      </c>
    </row>
    <row r="4387" spans="1:55" x14ac:dyDescent="0.25">
      <c r="A4387" t="s">
        <v>3813</v>
      </c>
      <c r="G4387" t="s">
        <v>3957</v>
      </c>
      <c r="N4387" s="2"/>
      <c r="O4387" s="2"/>
      <c r="R4387" t="s">
        <v>3813</v>
      </c>
      <c r="U4387" t="s">
        <v>2064</v>
      </c>
      <c r="AD4387">
        <v>-108</v>
      </c>
      <c r="AG4387">
        <v>-10.8</v>
      </c>
      <c r="AP4387" s="3">
        <v>44249</v>
      </c>
      <c r="AY43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7" t="str">
        <f>data[[#This Row],[Différence en valeur]]&amp;data[[#This Row],[Année]]</f>
        <v>-10.82021</v>
      </c>
      <c r="BC4387">
        <f>IF(COUNTIF($U$2:U4387,U4387)=COUNTIF(data[Référence principale],data[[#This Row],[Référence principale]]),COUNTIF(data[Référence principale],data[[#This Row],[Référence principale]]),)</f>
        <v>2</v>
      </c>
    </row>
    <row r="4388" spans="1:55" x14ac:dyDescent="0.25">
      <c r="A4388" t="s">
        <v>3814</v>
      </c>
      <c r="G4388" t="s">
        <v>3958</v>
      </c>
      <c r="N4388" s="2"/>
      <c r="O4388" s="2"/>
      <c r="R4388" t="s">
        <v>3814</v>
      </c>
      <c r="U4388" t="s">
        <v>2572</v>
      </c>
      <c r="AD4388">
        <v>268</v>
      </c>
      <c r="AG4388">
        <v>39.878399999999999</v>
      </c>
      <c r="AP4388" s="3">
        <v>44244</v>
      </c>
      <c r="AY43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8" t="str">
        <f>data[[#This Row],[Différence en valeur]]&amp;data[[#This Row],[Année]]</f>
        <v>39.87842021</v>
      </c>
      <c r="BC4388">
        <f>IF(COUNTIF($U$2:U4388,U4388)=COUNTIF(data[Référence principale],data[[#This Row],[Référence principale]]),COUNTIF(data[Référence principale],data[[#This Row],[Référence principale]]),)</f>
        <v>2</v>
      </c>
    </row>
    <row r="4389" spans="1:55" x14ac:dyDescent="0.25">
      <c r="A4389" t="s">
        <v>3815</v>
      </c>
      <c r="G4389" t="s">
        <v>3959</v>
      </c>
      <c r="N4389" s="2"/>
      <c r="O4389" s="2"/>
      <c r="R4389" t="s">
        <v>3815</v>
      </c>
      <c r="U4389" t="s">
        <v>2804</v>
      </c>
      <c r="AD4389">
        <v>-16</v>
      </c>
      <c r="AG4389">
        <v>-4.1440000000000001</v>
      </c>
      <c r="AP4389" s="3">
        <v>44238</v>
      </c>
      <c r="AY43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89" t="str">
        <f>data[[#This Row],[Différence en valeur]]&amp;data[[#This Row],[Année]]</f>
        <v>-4.1442021</v>
      </c>
      <c r="BC4389">
        <f>IF(COUNTIF($U$2:U4389,U4389)=COUNTIF(data[Référence principale],data[[#This Row],[Référence principale]]),COUNTIF(data[Référence principale],data[[#This Row],[Référence principale]]),)</f>
        <v>2</v>
      </c>
    </row>
    <row r="4390" spans="1:55" x14ac:dyDescent="0.25">
      <c r="A4390" t="s">
        <v>3816</v>
      </c>
      <c r="G4390" t="s">
        <v>3960</v>
      </c>
      <c r="N4390" s="2"/>
      <c r="O4390" s="2"/>
      <c r="R4390" t="s">
        <v>3816</v>
      </c>
      <c r="U4390" t="s">
        <v>934</v>
      </c>
      <c r="AD4390">
        <v>-1</v>
      </c>
      <c r="AG4390">
        <v>-14</v>
      </c>
      <c r="AP4390" s="3">
        <v>44235</v>
      </c>
      <c r="AY43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0" t="str">
        <f>data[[#This Row],[Différence en valeur]]&amp;data[[#This Row],[Année]]</f>
        <v>-142021</v>
      </c>
      <c r="BC4390">
        <f>IF(COUNTIF($U$2:U4390,U4390)=COUNTIF(data[Référence principale],data[[#This Row],[Référence principale]]),COUNTIF(data[Référence principale],data[[#This Row],[Référence principale]]),)</f>
        <v>2</v>
      </c>
    </row>
    <row r="4391" spans="1:55" x14ac:dyDescent="0.25">
      <c r="A4391" t="s">
        <v>3817</v>
      </c>
      <c r="G4391" t="s">
        <v>3961</v>
      </c>
      <c r="N4391" s="2"/>
      <c r="O4391" s="2"/>
      <c r="R4391" t="s">
        <v>3817</v>
      </c>
      <c r="U4391" t="s">
        <v>496</v>
      </c>
      <c r="AD4391">
        <v>-1</v>
      </c>
      <c r="AG4391">
        <v>-180.5</v>
      </c>
      <c r="AP4391" s="3">
        <v>44235</v>
      </c>
      <c r="AY43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1" t="str">
        <f>data[[#This Row],[Différence en valeur]]&amp;data[[#This Row],[Année]]</f>
        <v>-180.52021</v>
      </c>
      <c r="BC4391">
        <f>IF(COUNTIF($U$2:U4391,U4391)=COUNTIF(data[Référence principale],data[[#This Row],[Référence principale]]),COUNTIF(data[Référence principale],data[[#This Row],[Référence principale]]),)</f>
        <v>0</v>
      </c>
    </row>
    <row r="4392" spans="1:55" x14ac:dyDescent="0.25">
      <c r="A4392" t="s">
        <v>3818</v>
      </c>
      <c r="G4392" t="s">
        <v>3962</v>
      </c>
      <c r="N4392" s="2"/>
      <c r="O4392" s="2"/>
      <c r="R4392" t="s">
        <v>3818</v>
      </c>
      <c r="U4392" t="s">
        <v>326</v>
      </c>
      <c r="AD4392">
        <v>-1</v>
      </c>
      <c r="AG4392">
        <v>-201.75</v>
      </c>
      <c r="AP4392" s="3">
        <v>44231</v>
      </c>
      <c r="AY43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2" t="str">
        <f>data[[#This Row],[Différence en valeur]]&amp;data[[#This Row],[Année]]</f>
        <v>-201.752021</v>
      </c>
      <c r="BC4392">
        <f>IF(COUNTIF($U$2:U4392,U4392)=COUNTIF(data[Référence principale],data[[#This Row],[Référence principale]]),COUNTIF(data[Référence principale],data[[#This Row],[Référence principale]]),)</f>
        <v>3</v>
      </c>
    </row>
    <row r="4393" spans="1:55" x14ac:dyDescent="0.25">
      <c r="A4393" t="s">
        <v>3819</v>
      </c>
      <c r="G4393" t="s">
        <v>3963</v>
      </c>
      <c r="N4393" s="2"/>
      <c r="O4393" s="2"/>
      <c r="R4393" t="s">
        <v>3819</v>
      </c>
      <c r="U4393" t="s">
        <v>321</v>
      </c>
      <c r="AD4393">
        <v>-11</v>
      </c>
      <c r="AG4393">
        <v>-27500</v>
      </c>
      <c r="AP4393" s="3">
        <v>44231</v>
      </c>
      <c r="AY43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3" t="str">
        <f>data[[#This Row],[Différence en valeur]]&amp;data[[#This Row],[Année]]</f>
        <v>-275002021</v>
      </c>
      <c r="BC4393">
        <f>IF(COUNTIF($U$2:U4393,U4393)=COUNTIF(data[Référence principale],data[[#This Row],[Référence principale]]),COUNTIF(data[Référence principale],data[[#This Row],[Référence principale]]),)</f>
        <v>3</v>
      </c>
    </row>
    <row r="4394" spans="1:55" x14ac:dyDescent="0.25">
      <c r="A4394" t="s">
        <v>3820</v>
      </c>
      <c r="G4394" t="s">
        <v>3964</v>
      </c>
      <c r="N4394" s="2"/>
      <c r="O4394" s="2"/>
      <c r="R4394" t="s">
        <v>3820</v>
      </c>
      <c r="U4394" t="s">
        <v>967</v>
      </c>
      <c r="AD4394">
        <v>-3</v>
      </c>
      <c r="AG4394">
        <v>-234</v>
      </c>
      <c r="AP4394" s="3">
        <v>44228</v>
      </c>
      <c r="AY43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4" t="str">
        <f>data[[#This Row],[Différence en valeur]]&amp;data[[#This Row],[Année]]</f>
        <v>-2342021</v>
      </c>
      <c r="BC4394">
        <f>IF(COUNTIF($U$2:U4394,U4394)=COUNTIF(data[Référence principale],data[[#This Row],[Référence principale]]),COUNTIF(data[Référence principale],data[[#This Row],[Référence principale]]),)</f>
        <v>0</v>
      </c>
    </row>
    <row r="4395" spans="1:55" x14ac:dyDescent="0.25">
      <c r="A4395" t="s">
        <v>3821</v>
      </c>
      <c r="G4395" t="s">
        <v>3965</v>
      </c>
      <c r="N4395" s="2"/>
      <c r="O4395" s="2"/>
      <c r="R4395" t="s">
        <v>3821</v>
      </c>
      <c r="U4395" t="s">
        <v>2148</v>
      </c>
      <c r="AD4395">
        <v>-1</v>
      </c>
      <c r="AG4395">
        <v>-1</v>
      </c>
      <c r="AP4395" s="3">
        <v>44225</v>
      </c>
      <c r="AY43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5" t="str">
        <f>data[[#This Row],[Différence en valeur]]&amp;data[[#This Row],[Année]]</f>
        <v>-12021</v>
      </c>
      <c r="BC4395">
        <f>IF(COUNTIF($U$2:U4395,U4395)=COUNTIF(data[Référence principale],data[[#This Row],[Référence principale]]),COUNTIF(data[Référence principale],data[[#This Row],[Référence principale]]),)</f>
        <v>2</v>
      </c>
    </row>
    <row r="4396" spans="1:55" x14ac:dyDescent="0.25">
      <c r="A4396" t="s">
        <v>3822</v>
      </c>
      <c r="G4396" t="s">
        <v>3966</v>
      </c>
      <c r="N4396" s="2"/>
      <c r="O4396" s="2"/>
      <c r="R4396" t="s">
        <v>3822</v>
      </c>
      <c r="U4396" t="s">
        <v>3589</v>
      </c>
      <c r="AD4396">
        <v>-2</v>
      </c>
      <c r="AG4396">
        <v>-750</v>
      </c>
      <c r="AP4396" s="3">
        <v>44223</v>
      </c>
      <c r="AY43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6" t="str">
        <f>data[[#This Row],[Différence en valeur]]&amp;data[[#This Row],[Année]]</f>
        <v>-7502021</v>
      </c>
      <c r="BC4396">
        <f>IF(COUNTIF($U$2:U4396,U4396)=COUNTIF(data[Référence principale],data[[#This Row],[Référence principale]]),COUNTIF(data[Référence principale],data[[#This Row],[Référence principale]]),)</f>
        <v>1</v>
      </c>
    </row>
    <row r="4397" spans="1:55" x14ac:dyDescent="0.25">
      <c r="A4397" t="s">
        <v>3823</v>
      </c>
      <c r="G4397" t="s">
        <v>3967</v>
      </c>
      <c r="N4397" s="2"/>
      <c r="O4397" s="2"/>
      <c r="R4397" t="s">
        <v>3823</v>
      </c>
      <c r="U4397" t="s">
        <v>587</v>
      </c>
      <c r="AD4397">
        <v>-1</v>
      </c>
      <c r="AG4397">
        <v>-1601.05</v>
      </c>
      <c r="AP4397" s="3">
        <v>44223</v>
      </c>
      <c r="AY43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7" t="str">
        <f>data[[#This Row],[Différence en valeur]]&amp;data[[#This Row],[Année]]</f>
        <v>-1601.052021</v>
      </c>
      <c r="BC4397">
        <f>IF(COUNTIF($U$2:U4397,U4397)=COUNTIF(data[Référence principale],data[[#This Row],[Référence principale]]),COUNTIF(data[Référence principale],data[[#This Row],[Référence principale]]),)</f>
        <v>3</v>
      </c>
    </row>
    <row r="4398" spans="1:55" x14ac:dyDescent="0.25">
      <c r="A4398" t="s">
        <v>3824</v>
      </c>
      <c r="G4398" t="s">
        <v>3968</v>
      </c>
      <c r="N4398" s="2"/>
      <c r="O4398" s="2"/>
      <c r="R4398" t="s">
        <v>3824</v>
      </c>
      <c r="U4398" t="s">
        <v>1514</v>
      </c>
      <c r="AD4398">
        <v>1</v>
      </c>
      <c r="AG4398">
        <v>19.5</v>
      </c>
      <c r="AP4398" s="3">
        <v>44221</v>
      </c>
      <c r="AY43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8" t="str">
        <f>data[[#This Row],[Différence en valeur]]&amp;data[[#This Row],[Année]]</f>
        <v>19.52021</v>
      </c>
      <c r="BC4398">
        <f>IF(COUNTIF($U$2:U4398,U4398)=COUNTIF(data[Référence principale],data[[#This Row],[Référence principale]]),COUNTIF(data[Référence principale],data[[#This Row],[Référence principale]]),)</f>
        <v>0</v>
      </c>
    </row>
    <row r="4399" spans="1:55" x14ac:dyDescent="0.25">
      <c r="A4399" t="s">
        <v>3825</v>
      </c>
      <c r="G4399" t="s">
        <v>3969</v>
      </c>
      <c r="N4399" s="2"/>
      <c r="O4399" s="2"/>
      <c r="R4399" t="s">
        <v>3825</v>
      </c>
      <c r="U4399" t="s">
        <v>2939</v>
      </c>
      <c r="AD4399">
        <v>1</v>
      </c>
      <c r="AG4399">
        <v>21.5</v>
      </c>
      <c r="AP4399" s="3">
        <v>44221</v>
      </c>
      <c r="AY43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3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399" t="str">
        <f>data[[#This Row],[Différence en valeur]]&amp;data[[#This Row],[Année]]</f>
        <v>21.52021</v>
      </c>
      <c r="BC4399">
        <f>IF(COUNTIF($U$2:U4399,U4399)=COUNTIF(data[Référence principale],data[[#This Row],[Référence principale]]),COUNTIF(data[Référence principale],data[[#This Row],[Référence principale]]),)</f>
        <v>0</v>
      </c>
    </row>
    <row r="4400" spans="1:55" x14ac:dyDescent="0.25">
      <c r="A4400" t="s">
        <v>3826</v>
      </c>
      <c r="G4400" t="s">
        <v>3970</v>
      </c>
      <c r="N4400" s="2"/>
      <c r="O4400" s="2"/>
      <c r="R4400" t="s">
        <v>3826</v>
      </c>
      <c r="U4400" t="s">
        <v>1441</v>
      </c>
      <c r="AD4400">
        <v>-10</v>
      </c>
      <c r="AG4400">
        <v>-454.1</v>
      </c>
      <c r="AP4400" s="3">
        <v>44217</v>
      </c>
      <c r="AY44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400" t="str">
        <f>data[[#This Row],[Différence en valeur]]&amp;data[[#This Row],[Année]]</f>
        <v>-454.12021</v>
      </c>
      <c r="BC4400">
        <f>IF(COUNTIF($U$2:U4400,U4400)=COUNTIF(data[Référence principale],data[[#This Row],[Référence principale]]),COUNTIF(data[Référence principale],data[[#This Row],[Référence principale]]),)</f>
        <v>3</v>
      </c>
    </row>
    <row r="4401" spans="1:55" x14ac:dyDescent="0.25">
      <c r="A4401" t="s">
        <v>3827</v>
      </c>
      <c r="G4401" t="s">
        <v>3971</v>
      </c>
      <c r="N4401" s="2"/>
      <c r="O4401" s="2"/>
      <c r="R4401" t="s">
        <v>3827</v>
      </c>
      <c r="U4401" t="s">
        <v>746</v>
      </c>
      <c r="AD4401">
        <v>-1</v>
      </c>
      <c r="AG4401">
        <v>-516.49</v>
      </c>
      <c r="AP4401" s="3">
        <v>44210</v>
      </c>
      <c r="AY44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401" t="str">
        <f>data[[#This Row],[Différence en valeur]]&amp;data[[#This Row],[Année]]</f>
        <v>-516.492021</v>
      </c>
      <c r="BC4401">
        <f>IF(COUNTIF($U$2:U4401,U4401)=COUNTIF(data[Référence principale],data[[#This Row],[Référence principale]]),COUNTIF(data[Référence principale],data[[#This Row],[Référence principale]]),)</f>
        <v>3</v>
      </c>
    </row>
    <row r="4402" spans="1:55" x14ac:dyDescent="0.25">
      <c r="A4402" t="s">
        <v>3828</v>
      </c>
      <c r="G4402" t="s">
        <v>3972</v>
      </c>
      <c r="N4402" s="2"/>
      <c r="O4402" s="2"/>
      <c r="R4402" t="s">
        <v>3828</v>
      </c>
      <c r="U4402" t="s">
        <v>347</v>
      </c>
      <c r="AD4402">
        <v>-1</v>
      </c>
      <c r="AG4402">
        <v>-294</v>
      </c>
      <c r="AP4402" s="3">
        <v>44208</v>
      </c>
      <c r="AY44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2021</v>
      </c>
      <c r="BB4402" t="str">
        <f>data[[#This Row],[Différence en valeur]]&amp;data[[#This Row],[Année]]</f>
        <v>-2942021</v>
      </c>
      <c r="BC4402">
        <f>IF(COUNTIF($U$2:U4402,U4402)=COUNTIF(data[Référence principale],data[[#This Row],[Référence principale]]),COUNTIF(data[Référence principale],data[[#This Row],[Référence principale]]),)</f>
        <v>3</v>
      </c>
    </row>
    <row r="4403" spans="1:55" x14ac:dyDescent="0.25">
      <c r="A4403" t="s">
        <v>3829</v>
      </c>
      <c r="G4403" t="s">
        <v>3973</v>
      </c>
      <c r="N4403" s="2"/>
      <c r="O4403" s="2"/>
      <c r="R4403" t="s">
        <v>3829</v>
      </c>
      <c r="U4403" t="s">
        <v>3104</v>
      </c>
      <c r="AD4403">
        <v>7</v>
      </c>
      <c r="AG4403">
        <v>22.05</v>
      </c>
      <c r="AP4403" s="3">
        <v>44188</v>
      </c>
      <c r="AY44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3" t="str">
        <f>data[[#This Row],[Différence en valeur]]&amp;data[[#This Row],[Année]]</f>
        <v>22.052020</v>
      </c>
      <c r="BC4403">
        <f>IF(COUNTIF($U$2:U4403,U4403)=COUNTIF(data[Référence principale],data[[#This Row],[Référence principale]]),COUNTIF(data[Référence principale],data[[#This Row],[Référence principale]]),)</f>
        <v>2</v>
      </c>
    </row>
    <row r="4404" spans="1:55" x14ac:dyDescent="0.25">
      <c r="A4404" t="s">
        <v>3590</v>
      </c>
      <c r="G4404" t="s">
        <v>3591</v>
      </c>
      <c r="N4404" s="2"/>
      <c r="O4404" s="2"/>
      <c r="R4404" t="s">
        <v>3590</v>
      </c>
      <c r="U4404" t="s">
        <v>3592</v>
      </c>
      <c r="AD4404">
        <v>-4</v>
      </c>
      <c r="AG4404">
        <v>-23.8</v>
      </c>
      <c r="AP4404" s="3">
        <v>44188</v>
      </c>
      <c r="AY44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4" t="str">
        <f>data[[#This Row],[Différence en valeur]]&amp;data[[#This Row],[Année]]</f>
        <v>-23.82020</v>
      </c>
      <c r="BC4404">
        <f>IF(COUNTIF($U$2:U4404,U4404)=COUNTIF(data[Référence principale],data[[#This Row],[Référence principale]]),COUNTIF(data[Référence principale],data[[#This Row],[Référence principale]]),)</f>
        <v>1</v>
      </c>
    </row>
    <row r="4405" spans="1:55" x14ac:dyDescent="0.25">
      <c r="A4405" t="s">
        <v>3590</v>
      </c>
      <c r="G4405" t="s">
        <v>3591</v>
      </c>
      <c r="N4405" s="2"/>
      <c r="O4405" s="2"/>
      <c r="R4405" t="s">
        <v>3590</v>
      </c>
      <c r="U4405" t="s">
        <v>3593</v>
      </c>
      <c r="AD4405">
        <v>-3</v>
      </c>
      <c r="AG4405">
        <v>-17.850000000000001</v>
      </c>
      <c r="AP4405" s="3">
        <v>44188</v>
      </c>
      <c r="AY44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5" t="str">
        <f>data[[#This Row],[Différence en valeur]]&amp;data[[#This Row],[Année]]</f>
        <v>-17.852020</v>
      </c>
      <c r="BC4405">
        <f>IF(COUNTIF($U$2:U4405,U4405)=COUNTIF(data[Référence principale],data[[#This Row],[Référence principale]]),COUNTIF(data[Référence principale],data[[#This Row],[Référence principale]]),)</f>
        <v>0</v>
      </c>
    </row>
    <row r="4406" spans="1:55" x14ac:dyDescent="0.25">
      <c r="A4406" t="s">
        <v>3590</v>
      </c>
      <c r="G4406" t="s">
        <v>3591</v>
      </c>
      <c r="N4406" s="2"/>
      <c r="O4406" s="2"/>
      <c r="R4406" t="s">
        <v>3590</v>
      </c>
      <c r="U4406" t="s">
        <v>3594</v>
      </c>
      <c r="AD4406">
        <v>-1</v>
      </c>
      <c r="AG4406">
        <v>-15</v>
      </c>
      <c r="AP4406" s="3">
        <v>44188</v>
      </c>
      <c r="AY44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6" t="str">
        <f>data[[#This Row],[Différence en valeur]]&amp;data[[#This Row],[Année]]</f>
        <v>-152020</v>
      </c>
      <c r="BC4406">
        <f>IF(COUNTIF($U$2:U4406,U4406)=COUNTIF(data[Référence principale],data[[#This Row],[Référence principale]]),COUNTIF(data[Référence principale],data[[#This Row],[Référence principale]]),)</f>
        <v>1</v>
      </c>
    </row>
    <row r="4407" spans="1:55" x14ac:dyDescent="0.25">
      <c r="A4407" t="s">
        <v>3590</v>
      </c>
      <c r="G4407" t="s">
        <v>3591</v>
      </c>
      <c r="N4407" s="2"/>
      <c r="O4407" s="2"/>
      <c r="R4407" t="s">
        <v>3590</v>
      </c>
      <c r="U4407" t="s">
        <v>3595</v>
      </c>
      <c r="AD4407">
        <v>-7</v>
      </c>
      <c r="AG4407">
        <v>-160.72</v>
      </c>
      <c r="AP4407" s="3">
        <v>44188</v>
      </c>
      <c r="AY44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7" t="str">
        <f>data[[#This Row],[Différence en valeur]]&amp;data[[#This Row],[Année]]</f>
        <v>-160.722020</v>
      </c>
      <c r="BC4407">
        <f>IF(COUNTIF($U$2:U4407,U4407)=COUNTIF(data[Référence principale],data[[#This Row],[Référence principale]]),COUNTIF(data[Référence principale],data[[#This Row],[Référence principale]]),)</f>
        <v>1</v>
      </c>
    </row>
    <row r="4408" spans="1:55" x14ac:dyDescent="0.25">
      <c r="A4408" t="s">
        <v>3590</v>
      </c>
      <c r="G4408" t="s">
        <v>3591</v>
      </c>
      <c r="N4408" s="2"/>
      <c r="O4408" s="2"/>
      <c r="R4408" t="s">
        <v>3590</v>
      </c>
      <c r="U4408" t="s">
        <v>3596</v>
      </c>
      <c r="AD4408">
        <v>-7</v>
      </c>
      <c r="AG4408">
        <v>-23.45</v>
      </c>
      <c r="AP4408" s="3">
        <v>44188</v>
      </c>
      <c r="AY44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8" t="str">
        <f>data[[#This Row],[Différence en valeur]]&amp;data[[#This Row],[Année]]</f>
        <v>-23.452020</v>
      </c>
      <c r="BC4408">
        <f>IF(COUNTIF($U$2:U4408,U4408)=COUNTIF(data[Référence principale],data[[#This Row],[Référence principale]]),COUNTIF(data[Référence principale],data[[#This Row],[Référence principale]]),)</f>
        <v>1</v>
      </c>
    </row>
    <row r="4409" spans="1:55" x14ac:dyDescent="0.25">
      <c r="A4409" t="s">
        <v>3830</v>
      </c>
      <c r="G4409" t="s">
        <v>3974</v>
      </c>
      <c r="N4409" s="2"/>
      <c r="O4409" s="2"/>
      <c r="R4409" t="s">
        <v>3830</v>
      </c>
      <c r="U4409" t="s">
        <v>76</v>
      </c>
      <c r="AD4409">
        <v>1</v>
      </c>
      <c r="AG4409">
        <v>258.37</v>
      </c>
      <c r="AP4409" s="3">
        <v>44168</v>
      </c>
      <c r="AY44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09" t="str">
        <f>data[[#This Row],[Différence en valeur]]&amp;data[[#This Row],[Année]]</f>
        <v>258.372020</v>
      </c>
      <c r="BC4409">
        <f>IF(COUNTIF($U$2:U4409,U4409)=COUNTIF(data[Référence principale],data[[#This Row],[Référence principale]]),COUNTIF(data[Référence principale],data[[#This Row],[Référence principale]]),)</f>
        <v>5</v>
      </c>
    </row>
    <row r="4410" spans="1:55" x14ac:dyDescent="0.25">
      <c r="A4410" t="s">
        <v>3831</v>
      </c>
      <c r="G4410" t="s">
        <v>3975</v>
      </c>
      <c r="N4410" s="2"/>
      <c r="O4410" s="2"/>
      <c r="R4410" t="s">
        <v>3831</v>
      </c>
      <c r="U4410" t="s">
        <v>2468</v>
      </c>
      <c r="AD4410">
        <v>-150</v>
      </c>
      <c r="AG4410">
        <v>-502.5</v>
      </c>
      <c r="AP4410" s="3">
        <v>44167</v>
      </c>
      <c r="AY44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0" t="str">
        <f>data[[#This Row],[Différence en valeur]]&amp;data[[#This Row],[Année]]</f>
        <v>-502.52020</v>
      </c>
      <c r="BC4410">
        <f>IF(COUNTIF($U$2:U4410,U4410)=COUNTIF(data[Référence principale],data[[#This Row],[Référence principale]]),COUNTIF(data[Référence principale],data[[#This Row],[Référence principale]]),)</f>
        <v>0</v>
      </c>
    </row>
    <row r="4411" spans="1:55" x14ac:dyDescent="0.25">
      <c r="A4411" t="s">
        <v>3832</v>
      </c>
      <c r="G4411" t="s">
        <v>3976</v>
      </c>
      <c r="N4411" s="2"/>
      <c r="O4411" s="2"/>
      <c r="R4411" t="s">
        <v>3832</v>
      </c>
      <c r="U4411" t="s">
        <v>3597</v>
      </c>
      <c r="AD4411">
        <v>-1</v>
      </c>
      <c r="AG4411">
        <v>0</v>
      </c>
      <c r="AP4411" s="3">
        <v>44166</v>
      </c>
      <c r="AY44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1" t="str">
        <f>data[[#This Row],[Différence en valeur]]&amp;data[[#This Row],[Année]]</f>
        <v>02020</v>
      </c>
      <c r="BC4411">
        <f>IF(COUNTIF($U$2:U4411,U4411)=COUNTIF(data[Référence principale],data[[#This Row],[Référence principale]]),COUNTIF(data[Référence principale],data[[#This Row],[Référence principale]]),)</f>
        <v>1</v>
      </c>
    </row>
    <row r="4412" spans="1:55" x14ac:dyDescent="0.25">
      <c r="A4412" t="s">
        <v>3833</v>
      </c>
      <c r="G4412" t="s">
        <v>3977</v>
      </c>
      <c r="N4412" s="2"/>
      <c r="O4412" s="2"/>
      <c r="R4412" t="s">
        <v>3833</v>
      </c>
      <c r="U4412" t="s">
        <v>3598</v>
      </c>
      <c r="AD4412">
        <v>-2</v>
      </c>
      <c r="AG4412">
        <v>0</v>
      </c>
      <c r="AP4412" s="3">
        <v>44166</v>
      </c>
      <c r="AY44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2" t="str">
        <f>data[[#This Row],[Différence en valeur]]&amp;data[[#This Row],[Année]]</f>
        <v>02020</v>
      </c>
      <c r="BC4412">
        <f>IF(COUNTIF($U$2:U4412,U4412)=COUNTIF(data[Référence principale],data[[#This Row],[Référence principale]]),COUNTIF(data[Référence principale],data[[#This Row],[Référence principale]]),)</f>
        <v>1</v>
      </c>
    </row>
    <row r="4413" spans="1:55" x14ac:dyDescent="0.25">
      <c r="A4413" t="s">
        <v>3834</v>
      </c>
      <c r="G4413" t="s">
        <v>3978</v>
      </c>
      <c r="N4413" s="2"/>
      <c r="O4413" s="2"/>
      <c r="R4413" t="s">
        <v>3834</v>
      </c>
      <c r="U4413" t="s">
        <v>3267</v>
      </c>
      <c r="AD4413">
        <v>2</v>
      </c>
      <c r="AG4413">
        <v>2.2021999999999999</v>
      </c>
      <c r="AP4413" s="3">
        <v>44159</v>
      </c>
      <c r="AY44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3" t="str">
        <f>data[[#This Row],[Différence en valeur]]&amp;data[[#This Row],[Année]]</f>
        <v>2.20222020</v>
      </c>
      <c r="BC4413">
        <f>IF(COUNTIF($U$2:U4413,U4413)=COUNTIF(data[Référence principale],data[[#This Row],[Référence principale]]),COUNTIF(data[Référence principale],data[[#This Row],[Référence principale]]),)</f>
        <v>2</v>
      </c>
    </row>
    <row r="4414" spans="1:55" x14ac:dyDescent="0.25">
      <c r="A4414" t="s">
        <v>3835</v>
      </c>
      <c r="G4414" t="s">
        <v>3979</v>
      </c>
      <c r="N4414" s="2"/>
      <c r="O4414" s="2"/>
      <c r="R4414" t="s">
        <v>3835</v>
      </c>
      <c r="U4414" t="s">
        <v>3268</v>
      </c>
      <c r="AD4414">
        <v>2</v>
      </c>
      <c r="AG4414">
        <v>5.1643999999999997</v>
      </c>
      <c r="AP4414" s="3">
        <v>44159</v>
      </c>
      <c r="AY44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4" t="str">
        <f>data[[#This Row],[Différence en valeur]]&amp;data[[#This Row],[Année]]</f>
        <v>5.16442020</v>
      </c>
      <c r="BC4414">
        <f>IF(COUNTIF($U$2:U4414,U4414)=COUNTIF(data[Référence principale],data[[#This Row],[Référence principale]]),COUNTIF(data[Référence principale],data[[#This Row],[Référence principale]]),)</f>
        <v>2</v>
      </c>
    </row>
    <row r="4415" spans="1:55" x14ac:dyDescent="0.25">
      <c r="A4415" t="s">
        <v>3836</v>
      </c>
      <c r="G4415" t="s">
        <v>3980</v>
      </c>
      <c r="N4415" s="2"/>
      <c r="O4415" s="2"/>
      <c r="R4415" t="s">
        <v>3836</v>
      </c>
      <c r="U4415" t="s">
        <v>2421</v>
      </c>
      <c r="AD4415">
        <v>81</v>
      </c>
      <c r="AG4415">
        <v>9.7200000000000006</v>
      </c>
      <c r="AP4415" s="3">
        <v>44159</v>
      </c>
      <c r="AY44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5" t="str">
        <f>data[[#This Row],[Différence en valeur]]&amp;data[[#This Row],[Année]]</f>
        <v>9.722020</v>
      </c>
      <c r="BC4415">
        <f>IF(COUNTIF($U$2:U4415,U4415)=COUNTIF(data[Référence principale],data[[#This Row],[Référence principale]]),COUNTIF(data[Référence principale],data[[#This Row],[Référence principale]]),)</f>
        <v>2</v>
      </c>
    </row>
    <row r="4416" spans="1:55" x14ac:dyDescent="0.25">
      <c r="A4416" t="s">
        <v>3837</v>
      </c>
      <c r="G4416" t="s">
        <v>3981</v>
      </c>
      <c r="N4416" s="2"/>
      <c r="O4416" s="2"/>
      <c r="R4416" t="s">
        <v>3837</v>
      </c>
      <c r="U4416" t="s">
        <v>349</v>
      </c>
      <c r="AD4416">
        <v>2</v>
      </c>
      <c r="AG4416">
        <v>1381.4</v>
      </c>
      <c r="AP4416" s="3">
        <v>44154</v>
      </c>
      <c r="AY44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6" t="str">
        <f>data[[#This Row],[Différence en valeur]]&amp;data[[#This Row],[Année]]</f>
        <v>1381.42020</v>
      </c>
      <c r="BC4416">
        <f>IF(COUNTIF($U$2:U4416,U4416)=COUNTIF(data[Référence principale],data[[#This Row],[Référence principale]]),COUNTIF(data[Référence principale],data[[#This Row],[Référence principale]]),)</f>
        <v>0</v>
      </c>
    </row>
    <row r="4417" spans="1:55" x14ac:dyDescent="0.25">
      <c r="A4417" t="s">
        <v>3837</v>
      </c>
      <c r="G4417" t="s">
        <v>3981</v>
      </c>
      <c r="N4417" s="2"/>
      <c r="O4417" s="2"/>
      <c r="R4417" t="s">
        <v>3837</v>
      </c>
      <c r="U4417" t="s">
        <v>349</v>
      </c>
      <c r="AD4417">
        <v>-2</v>
      </c>
      <c r="AG4417">
        <v>-1381.4</v>
      </c>
      <c r="AP4417" s="3">
        <v>44154</v>
      </c>
      <c r="AY44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7" t="str">
        <f>data[[#This Row],[Différence en valeur]]&amp;data[[#This Row],[Année]]</f>
        <v>-1381.42020</v>
      </c>
      <c r="BC4417">
        <f>IF(COUNTIF($U$2:U4417,U4417)=COUNTIF(data[Référence principale],data[[#This Row],[Référence principale]]),COUNTIF(data[Référence principale],data[[#This Row],[Référence principale]]),)</f>
        <v>0</v>
      </c>
    </row>
    <row r="4418" spans="1:55" x14ac:dyDescent="0.25">
      <c r="A4418" t="s">
        <v>3838</v>
      </c>
      <c r="G4418" t="s">
        <v>3982</v>
      </c>
      <c r="N4418" s="2"/>
      <c r="O4418" s="2"/>
      <c r="R4418" t="s">
        <v>3838</v>
      </c>
      <c r="U4418" t="s">
        <v>1274</v>
      </c>
      <c r="AD4418">
        <v>0</v>
      </c>
      <c r="AG4418">
        <v>0</v>
      </c>
      <c r="AP4418" s="3">
        <v>44153</v>
      </c>
      <c r="AY44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8" t="str">
        <f>data[[#This Row],[Différence en valeur]]&amp;data[[#This Row],[Année]]</f>
        <v>02020</v>
      </c>
      <c r="BC4418">
        <f>IF(COUNTIF($U$2:U4418,U4418)=COUNTIF(data[Référence principale],data[[#This Row],[Référence principale]]),COUNTIF(data[Référence principale],data[[#This Row],[Référence principale]]),)</f>
        <v>2</v>
      </c>
    </row>
    <row r="4419" spans="1:55" x14ac:dyDescent="0.25">
      <c r="A4419" t="s">
        <v>3839</v>
      </c>
      <c r="G4419" t="s">
        <v>3983</v>
      </c>
      <c r="N4419" s="2"/>
      <c r="O4419" s="2"/>
      <c r="R4419" t="s">
        <v>3839</v>
      </c>
      <c r="U4419" t="s">
        <v>2818</v>
      </c>
      <c r="AD4419">
        <v>0</v>
      </c>
      <c r="AG4419">
        <v>0</v>
      </c>
      <c r="AP4419" s="3">
        <v>44153</v>
      </c>
      <c r="AY44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19" t="str">
        <f>data[[#This Row],[Différence en valeur]]&amp;data[[#This Row],[Année]]</f>
        <v>02020</v>
      </c>
      <c r="BC4419">
        <f>IF(COUNTIF($U$2:U4419,U4419)=COUNTIF(data[Référence principale],data[[#This Row],[Référence principale]]),COUNTIF(data[Référence principale],data[[#This Row],[Référence principale]]),)</f>
        <v>2</v>
      </c>
    </row>
    <row r="4420" spans="1:55" x14ac:dyDescent="0.25">
      <c r="A4420" t="s">
        <v>3840</v>
      </c>
      <c r="G4420" t="s">
        <v>3984</v>
      </c>
      <c r="N4420" s="2"/>
      <c r="O4420" s="2"/>
      <c r="R4420" t="s">
        <v>3840</v>
      </c>
      <c r="U4420" t="s">
        <v>2808</v>
      </c>
      <c r="AD4420">
        <v>0</v>
      </c>
      <c r="AG4420">
        <v>0</v>
      </c>
      <c r="AP4420" s="3">
        <v>44153</v>
      </c>
      <c r="AY44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0" t="str">
        <f>data[[#This Row],[Différence en valeur]]&amp;data[[#This Row],[Année]]</f>
        <v>02020</v>
      </c>
      <c r="BC4420">
        <f>IF(COUNTIF($U$2:U4420,U4420)=COUNTIF(data[Référence principale],data[[#This Row],[Référence principale]]),COUNTIF(data[Référence principale],data[[#This Row],[Référence principale]]),)</f>
        <v>2</v>
      </c>
    </row>
    <row r="4421" spans="1:55" x14ac:dyDescent="0.25">
      <c r="A4421" t="s">
        <v>3841</v>
      </c>
      <c r="G4421" t="s">
        <v>3985</v>
      </c>
      <c r="N4421" s="2"/>
      <c r="O4421" s="2"/>
      <c r="R4421" t="s">
        <v>3841</v>
      </c>
      <c r="U4421" t="s">
        <v>3197</v>
      </c>
      <c r="AD4421">
        <v>-120</v>
      </c>
      <c r="AG4421">
        <v>-1440</v>
      </c>
      <c r="AP4421" s="3">
        <v>44153</v>
      </c>
      <c r="AY44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1" t="str">
        <f>data[[#This Row],[Différence en valeur]]&amp;data[[#This Row],[Année]]</f>
        <v>-14402020</v>
      </c>
      <c r="BC4421">
        <f>IF(COUNTIF($U$2:U4421,U4421)=COUNTIF(data[Référence principale],data[[#This Row],[Référence principale]]),COUNTIF(data[Référence principale],data[[#This Row],[Référence principale]]),)</f>
        <v>2</v>
      </c>
    </row>
    <row r="4422" spans="1:55" x14ac:dyDescent="0.25">
      <c r="A4422" t="s">
        <v>3842</v>
      </c>
      <c r="G4422" t="s">
        <v>3986</v>
      </c>
      <c r="N4422" s="2"/>
      <c r="O4422" s="2"/>
      <c r="R4422" t="s">
        <v>3842</v>
      </c>
      <c r="U4422" t="s">
        <v>2555</v>
      </c>
      <c r="AD4422">
        <v>-597</v>
      </c>
      <c r="AG4422">
        <v>-161.19</v>
      </c>
      <c r="AP4422" s="3">
        <v>44153</v>
      </c>
      <c r="AY44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2" t="str">
        <f>data[[#This Row],[Différence en valeur]]&amp;data[[#This Row],[Année]]</f>
        <v>-161.192020</v>
      </c>
      <c r="BC4422">
        <f>IF(COUNTIF($U$2:U4422,U4422)=COUNTIF(data[Référence principale],data[[#This Row],[Référence principale]]),COUNTIF(data[Référence principale],data[[#This Row],[Référence principale]]),)</f>
        <v>2</v>
      </c>
    </row>
    <row r="4423" spans="1:55" x14ac:dyDescent="0.25">
      <c r="A4423" t="s">
        <v>3843</v>
      </c>
      <c r="G4423" t="s">
        <v>3987</v>
      </c>
      <c r="N4423" s="2"/>
      <c r="O4423" s="2"/>
      <c r="R4423" t="s">
        <v>3843</v>
      </c>
      <c r="U4423" t="s">
        <v>2514</v>
      </c>
      <c r="AD4423">
        <v>0</v>
      </c>
      <c r="AG4423">
        <v>0</v>
      </c>
      <c r="AP4423" s="3">
        <v>44153</v>
      </c>
      <c r="AY44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3" t="str">
        <f>data[[#This Row],[Différence en valeur]]&amp;data[[#This Row],[Année]]</f>
        <v>02020</v>
      </c>
      <c r="BC4423">
        <f>IF(COUNTIF($U$2:U4423,U4423)=COUNTIF(data[Référence principale],data[[#This Row],[Référence principale]]),COUNTIF(data[Référence principale],data[[#This Row],[Référence principale]]),)</f>
        <v>0</v>
      </c>
    </row>
    <row r="4424" spans="1:55" x14ac:dyDescent="0.25">
      <c r="A4424" t="s">
        <v>3843</v>
      </c>
      <c r="G4424" t="s">
        <v>3987</v>
      </c>
      <c r="N4424" s="2"/>
      <c r="O4424" s="2"/>
      <c r="R4424" t="s">
        <v>3843</v>
      </c>
      <c r="U4424" t="s">
        <v>2514</v>
      </c>
      <c r="AD4424">
        <v>-104265</v>
      </c>
      <c r="AG4424">
        <v>-31279.5</v>
      </c>
      <c r="AP4424" s="3">
        <v>44153</v>
      </c>
      <c r="AY44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4" t="str">
        <f>data[[#This Row],[Différence en valeur]]&amp;data[[#This Row],[Année]]</f>
        <v>-31279.52020</v>
      </c>
      <c r="BC4424">
        <f>IF(COUNTIF($U$2:U4424,U4424)=COUNTIF(data[Référence principale],data[[#This Row],[Référence principale]]),COUNTIF(data[Référence principale],data[[#This Row],[Référence principale]]),)</f>
        <v>0</v>
      </c>
    </row>
    <row r="4425" spans="1:55" x14ac:dyDescent="0.25">
      <c r="A4425" t="s">
        <v>3843</v>
      </c>
      <c r="G4425" t="s">
        <v>3987</v>
      </c>
      <c r="N4425" s="2"/>
      <c r="O4425" s="2"/>
      <c r="R4425" t="s">
        <v>3843</v>
      </c>
      <c r="U4425" t="s">
        <v>2514</v>
      </c>
      <c r="AD4425">
        <v>103834</v>
      </c>
      <c r="AG4425">
        <v>31150.2</v>
      </c>
      <c r="AP4425" s="3">
        <v>44153</v>
      </c>
      <c r="AY44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5" t="str">
        <f>data[[#This Row],[Différence en valeur]]&amp;data[[#This Row],[Année]]</f>
        <v>31150.22020</v>
      </c>
      <c r="BC4425">
        <f>IF(COUNTIF($U$2:U4425,U4425)=COUNTIF(data[Référence principale],data[[#This Row],[Référence principale]]),COUNTIF(data[Référence principale],data[[#This Row],[Référence principale]]),)</f>
        <v>4</v>
      </c>
    </row>
    <row r="4426" spans="1:55" x14ac:dyDescent="0.25">
      <c r="A4426" t="s">
        <v>3844</v>
      </c>
      <c r="G4426" t="s">
        <v>3988</v>
      </c>
      <c r="N4426" s="2"/>
      <c r="O4426" s="2"/>
      <c r="R4426" t="s">
        <v>3844</v>
      </c>
      <c r="U4426" t="s">
        <v>2497</v>
      </c>
      <c r="AD4426">
        <v>-552</v>
      </c>
      <c r="AG4426">
        <v>-126.96</v>
      </c>
      <c r="AP4426" s="3">
        <v>44153</v>
      </c>
      <c r="AY44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6" t="str">
        <f>data[[#This Row],[Différence en valeur]]&amp;data[[#This Row],[Année]]</f>
        <v>-126.962020</v>
      </c>
      <c r="BC4426">
        <f>IF(COUNTIF($U$2:U4426,U4426)=COUNTIF(data[Référence principale],data[[#This Row],[Référence principale]]),COUNTIF(data[Référence principale],data[[#This Row],[Référence principale]]),)</f>
        <v>3</v>
      </c>
    </row>
    <row r="4427" spans="1:55" x14ac:dyDescent="0.25">
      <c r="A4427" t="s">
        <v>3845</v>
      </c>
      <c r="G4427" t="s">
        <v>3989</v>
      </c>
      <c r="N4427" s="2"/>
      <c r="O4427" s="2"/>
      <c r="R4427" t="s">
        <v>3845</v>
      </c>
      <c r="U4427" t="s">
        <v>1917</v>
      </c>
      <c r="AD4427">
        <v>-125</v>
      </c>
      <c r="AG4427">
        <v>-107.825</v>
      </c>
      <c r="AP4427" s="3">
        <v>44153</v>
      </c>
      <c r="AY44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7" t="str">
        <f>data[[#This Row],[Différence en valeur]]&amp;data[[#This Row],[Année]]</f>
        <v>-107.8252020</v>
      </c>
      <c r="BC4427">
        <f>IF(COUNTIF($U$2:U4427,U4427)=COUNTIF(data[Référence principale],data[[#This Row],[Référence principale]]),COUNTIF(data[Référence principale],data[[#This Row],[Référence principale]]),)</f>
        <v>2</v>
      </c>
    </row>
    <row r="4428" spans="1:55" x14ac:dyDescent="0.25">
      <c r="A4428" t="s">
        <v>3846</v>
      </c>
      <c r="G4428" t="s">
        <v>3990</v>
      </c>
      <c r="N4428" s="2"/>
      <c r="O4428" s="2"/>
      <c r="R4428" t="s">
        <v>3846</v>
      </c>
      <c r="U4428" t="s">
        <v>1916</v>
      </c>
      <c r="AD4428">
        <v>-366</v>
      </c>
      <c r="AG4428">
        <v>-84.18</v>
      </c>
      <c r="AP4428" s="3">
        <v>44153</v>
      </c>
      <c r="AY44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8" t="str">
        <f>data[[#This Row],[Différence en valeur]]&amp;data[[#This Row],[Année]]</f>
        <v>-84.182020</v>
      </c>
      <c r="BC4428">
        <f>IF(COUNTIF($U$2:U4428,U4428)=COUNTIF(data[Référence principale],data[[#This Row],[Référence principale]]),COUNTIF(data[Référence principale],data[[#This Row],[Référence principale]]),)</f>
        <v>3</v>
      </c>
    </row>
    <row r="4429" spans="1:55" x14ac:dyDescent="0.25">
      <c r="A4429" t="s">
        <v>3847</v>
      </c>
      <c r="G4429" t="s">
        <v>3991</v>
      </c>
      <c r="N4429" s="2"/>
      <c r="O4429" s="2"/>
      <c r="R4429" t="s">
        <v>3847</v>
      </c>
      <c r="U4429" t="s">
        <v>1913</v>
      </c>
      <c r="AD4429">
        <v>-60</v>
      </c>
      <c r="AG4429">
        <v>-13.92</v>
      </c>
      <c r="AP4429" s="3">
        <v>44153</v>
      </c>
      <c r="AY44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29" t="str">
        <f>data[[#This Row],[Différence en valeur]]&amp;data[[#This Row],[Année]]</f>
        <v>-13.922020</v>
      </c>
      <c r="BC4429">
        <f>IF(COUNTIF($U$2:U4429,U4429)=COUNTIF(data[Référence principale],data[[#This Row],[Référence principale]]),COUNTIF(data[Référence principale],data[[#This Row],[Référence principale]]),)</f>
        <v>2</v>
      </c>
    </row>
    <row r="4430" spans="1:55" x14ac:dyDescent="0.25">
      <c r="A4430" t="s">
        <v>3848</v>
      </c>
      <c r="G4430" t="s">
        <v>3992</v>
      </c>
      <c r="N4430" s="2"/>
      <c r="O4430" s="2"/>
      <c r="R4430" t="s">
        <v>3848</v>
      </c>
      <c r="U4430" t="s">
        <v>1872</v>
      </c>
      <c r="AD4430">
        <v>-114</v>
      </c>
      <c r="AG4430">
        <v>-11.4</v>
      </c>
      <c r="AP4430" s="3">
        <v>44153</v>
      </c>
      <c r="AY44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0" t="str">
        <f>data[[#This Row],[Différence en valeur]]&amp;data[[#This Row],[Année]]</f>
        <v>-11.42020</v>
      </c>
      <c r="BC4430">
        <f>IF(COUNTIF($U$2:U4430,U4430)=COUNTIF(data[Référence principale],data[[#This Row],[Référence principale]]),COUNTIF(data[Référence principale],data[[#This Row],[Référence principale]]),)</f>
        <v>2</v>
      </c>
    </row>
    <row r="4431" spans="1:55" x14ac:dyDescent="0.25">
      <c r="A4431" t="s">
        <v>3849</v>
      </c>
      <c r="G4431" t="s">
        <v>3993</v>
      </c>
      <c r="N4431" s="2"/>
      <c r="O4431" s="2"/>
      <c r="R4431" t="s">
        <v>3849</v>
      </c>
      <c r="U4431" t="s">
        <v>3003</v>
      </c>
      <c r="AD4431">
        <v>-1</v>
      </c>
      <c r="AG4431">
        <v>-0.2</v>
      </c>
      <c r="AP4431" s="3">
        <v>44125</v>
      </c>
      <c r="AY44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1" t="str">
        <f>data[[#This Row],[Différence en valeur]]&amp;data[[#This Row],[Année]]</f>
        <v>-0.22020</v>
      </c>
      <c r="BC4431">
        <f>IF(COUNTIF($U$2:U4431,U4431)=COUNTIF(data[Référence principale],data[[#This Row],[Référence principale]]),COUNTIF(data[Référence principale],data[[#This Row],[Référence principale]]),)</f>
        <v>3</v>
      </c>
    </row>
    <row r="4432" spans="1:55" x14ac:dyDescent="0.25">
      <c r="A4432" t="s">
        <v>3850</v>
      </c>
      <c r="G4432" t="s">
        <v>3994</v>
      </c>
      <c r="N4432" s="2"/>
      <c r="O4432" s="2"/>
      <c r="R4432" t="s">
        <v>3850</v>
      </c>
      <c r="U4432" t="s">
        <v>3599</v>
      </c>
      <c r="AD4432">
        <v>-3</v>
      </c>
      <c r="AG4432">
        <v>-8.1</v>
      </c>
      <c r="AP4432" s="3">
        <v>44123</v>
      </c>
      <c r="AY44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2" t="str">
        <f>data[[#This Row],[Différence en valeur]]&amp;data[[#This Row],[Année]]</f>
        <v>-8.12020</v>
      </c>
      <c r="BC4432">
        <f>IF(COUNTIF($U$2:U4432,U4432)=COUNTIF(data[Référence principale],data[[#This Row],[Référence principale]]),COUNTIF(data[Référence principale],data[[#This Row],[Référence principale]]),)</f>
        <v>1</v>
      </c>
    </row>
    <row r="4433" spans="1:55" x14ac:dyDescent="0.25">
      <c r="A4433" t="s">
        <v>3851</v>
      </c>
      <c r="G4433" t="s">
        <v>3995</v>
      </c>
      <c r="N4433" s="2"/>
      <c r="O4433" s="2"/>
      <c r="R4433" t="s">
        <v>3851</v>
      </c>
      <c r="U4433" t="s">
        <v>2314</v>
      </c>
      <c r="AD4433">
        <v>-3</v>
      </c>
      <c r="AG4433">
        <v>-186.24</v>
      </c>
      <c r="AP4433" s="3">
        <v>44099</v>
      </c>
      <c r="AY44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3" t="str">
        <f>data[[#This Row],[Différence en valeur]]&amp;data[[#This Row],[Année]]</f>
        <v>-186.242020</v>
      </c>
      <c r="BC4433">
        <f>IF(COUNTIF($U$2:U4433,U4433)=COUNTIF(data[Référence principale],data[[#This Row],[Référence principale]]),COUNTIF(data[Référence principale],data[[#This Row],[Référence principale]]),)</f>
        <v>2</v>
      </c>
    </row>
    <row r="4434" spans="1:55" x14ac:dyDescent="0.25">
      <c r="A4434" t="s">
        <v>3799</v>
      </c>
      <c r="G4434" t="s">
        <v>3943</v>
      </c>
      <c r="N4434" s="2"/>
      <c r="O4434" s="2"/>
      <c r="R4434" t="s">
        <v>3799</v>
      </c>
      <c r="U4434" t="s">
        <v>685</v>
      </c>
      <c r="AD4434">
        <v>-1</v>
      </c>
      <c r="AG4434">
        <v>-763.33</v>
      </c>
      <c r="AP4434" s="3">
        <v>44096</v>
      </c>
      <c r="AY44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4" t="str">
        <f>data[[#This Row],[Différence en valeur]]&amp;data[[#This Row],[Année]]</f>
        <v>-763.332020</v>
      </c>
      <c r="BC4434">
        <f>IF(COUNTIF($U$2:U4434,U4434)=COUNTIF(data[Référence principale],data[[#This Row],[Référence principale]]),COUNTIF(data[Référence principale],data[[#This Row],[Référence principale]]),)</f>
        <v>0</v>
      </c>
    </row>
    <row r="4435" spans="1:55" x14ac:dyDescent="0.25">
      <c r="A4435" t="s">
        <v>3852</v>
      </c>
      <c r="G4435" t="s">
        <v>3996</v>
      </c>
      <c r="N4435" s="2"/>
      <c r="O4435" s="2"/>
      <c r="R4435" t="s">
        <v>3852</v>
      </c>
      <c r="U4435" t="s">
        <v>392</v>
      </c>
      <c r="AD4435">
        <v>-3</v>
      </c>
      <c r="AG4435">
        <v>-1785</v>
      </c>
      <c r="AP4435" s="3">
        <v>44085</v>
      </c>
      <c r="AY44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5" t="str">
        <f>data[[#This Row],[Différence en valeur]]&amp;data[[#This Row],[Année]]</f>
        <v>-17852020</v>
      </c>
      <c r="BC4435">
        <f>IF(COUNTIF($U$2:U4435,U4435)=COUNTIF(data[Référence principale],data[[#This Row],[Référence principale]]),COUNTIF(data[Référence principale],data[[#This Row],[Référence principale]]),)</f>
        <v>3</v>
      </c>
    </row>
    <row r="4436" spans="1:55" x14ac:dyDescent="0.25">
      <c r="A4436" t="s">
        <v>3853</v>
      </c>
      <c r="G4436" t="s">
        <v>3997</v>
      </c>
      <c r="N4436" s="2"/>
      <c r="O4436" s="2"/>
      <c r="R4436" t="s">
        <v>3853</v>
      </c>
      <c r="U4436" t="s">
        <v>3600</v>
      </c>
      <c r="AD4436">
        <v>-1</v>
      </c>
      <c r="AG4436">
        <v>0</v>
      </c>
      <c r="AP4436" s="3">
        <v>44050</v>
      </c>
      <c r="AY44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6" t="str">
        <f>data[[#This Row],[Différence en valeur]]&amp;data[[#This Row],[Année]]</f>
        <v>02020</v>
      </c>
      <c r="BC4436">
        <f>IF(COUNTIF($U$2:U4436,U4436)=COUNTIF(data[Référence principale],data[[#This Row],[Référence principale]]),COUNTIF(data[Référence principale],data[[#This Row],[Référence principale]]),)</f>
        <v>1</v>
      </c>
    </row>
    <row r="4437" spans="1:55" x14ac:dyDescent="0.25">
      <c r="A4437" t="s">
        <v>3854</v>
      </c>
      <c r="G4437" t="s">
        <v>3998</v>
      </c>
      <c r="N4437" s="2"/>
      <c r="O4437" s="2"/>
      <c r="R4437" t="s">
        <v>3854</v>
      </c>
      <c r="U4437" t="s">
        <v>2233</v>
      </c>
      <c r="AD4437">
        <v>-1</v>
      </c>
      <c r="AG4437">
        <v>-4.8499999999999996</v>
      </c>
      <c r="AP4437" s="3">
        <v>44000</v>
      </c>
      <c r="AY44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2020</v>
      </c>
      <c r="BB4437" t="str">
        <f>data[[#This Row],[Différence en valeur]]&amp;data[[#This Row],[Année]]</f>
        <v>-4.852020</v>
      </c>
      <c r="BC4437">
        <f>IF(COUNTIF($U$2:U4437,U4437)=COUNTIF(data[Référence principale],data[[#This Row],[Référence principale]]),COUNTIF(data[Référence principale],data[[#This Row],[Référence principale]]),)</f>
        <v>2</v>
      </c>
    </row>
    <row r="4438" spans="1:55" x14ac:dyDescent="0.25">
      <c r="A4438" t="s">
        <v>3855</v>
      </c>
      <c r="G4438" t="s">
        <v>3999</v>
      </c>
      <c r="N4438" s="2"/>
      <c r="O4438" s="2"/>
      <c r="R4438" t="s">
        <v>3855</v>
      </c>
      <c r="U4438" t="s">
        <v>2740</v>
      </c>
      <c r="AD4438">
        <v>1</v>
      </c>
      <c r="AG4438">
        <v>14.5</v>
      </c>
      <c r="AP4438" s="3">
        <v>43808</v>
      </c>
      <c r="AY44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38" t="str">
        <f>data[[#This Row],[Différence en valeur]]&amp;data[[#This Row],[Année]]</f>
        <v>14.52019</v>
      </c>
      <c r="BC4438">
        <f>IF(COUNTIF($U$2:U4438,U4438)=COUNTIF(data[Référence principale],data[[#This Row],[Référence principale]]),COUNTIF(data[Référence principale],data[[#This Row],[Référence principale]]),)</f>
        <v>0</v>
      </c>
    </row>
    <row r="4439" spans="1:55" x14ac:dyDescent="0.25">
      <c r="A4439" t="s">
        <v>3856</v>
      </c>
      <c r="G4439" t="s">
        <v>4000</v>
      </c>
      <c r="N4439" s="2"/>
      <c r="O4439" s="2"/>
      <c r="R4439" t="s">
        <v>3856</v>
      </c>
      <c r="U4439" t="s">
        <v>3024</v>
      </c>
      <c r="AD4439">
        <v>1</v>
      </c>
      <c r="AG4439">
        <v>61.5</v>
      </c>
      <c r="AP4439" s="3">
        <v>43808</v>
      </c>
      <c r="AY44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39" t="str">
        <f>data[[#This Row],[Différence en valeur]]&amp;data[[#This Row],[Année]]</f>
        <v>61.52019</v>
      </c>
      <c r="BC4439">
        <f>IF(COUNTIF($U$2:U4439,U4439)=COUNTIF(data[Référence principale],data[[#This Row],[Référence principale]]),COUNTIF(data[Référence principale],data[[#This Row],[Référence principale]]),)</f>
        <v>0</v>
      </c>
    </row>
    <row r="4440" spans="1:55" x14ac:dyDescent="0.25">
      <c r="A4440" t="s">
        <v>3857</v>
      </c>
      <c r="G4440" t="s">
        <v>4001</v>
      </c>
      <c r="N4440" s="2"/>
      <c r="O4440" s="2"/>
      <c r="R4440" t="s">
        <v>3857</v>
      </c>
      <c r="U4440" t="s">
        <v>2956</v>
      </c>
      <c r="AD4440">
        <v>0</v>
      </c>
      <c r="AG4440">
        <v>0</v>
      </c>
      <c r="AP4440" s="3">
        <v>43775</v>
      </c>
      <c r="AY44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0" t="str">
        <f>data[[#This Row],[Différence en valeur]]&amp;data[[#This Row],[Année]]</f>
        <v>02019</v>
      </c>
      <c r="BC4440">
        <f>IF(COUNTIF($U$2:U4440,U4440)=COUNTIF(data[Référence principale],data[[#This Row],[Référence principale]]),COUNTIF(data[Référence principale],data[[#This Row],[Référence principale]]),)</f>
        <v>4</v>
      </c>
    </row>
    <row r="4441" spans="1:55" x14ac:dyDescent="0.25">
      <c r="A4441" t="s">
        <v>3799</v>
      </c>
      <c r="G4441" t="s">
        <v>3943</v>
      </c>
      <c r="N4441" s="2"/>
      <c r="O4441" s="2"/>
      <c r="R4441" t="s">
        <v>3799</v>
      </c>
      <c r="U4441" t="s">
        <v>685</v>
      </c>
      <c r="AD4441">
        <v>1</v>
      </c>
      <c r="AG4441">
        <v>226</v>
      </c>
      <c r="AP4441" s="3">
        <v>43775</v>
      </c>
      <c r="AY44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1" t="str">
        <f>data[[#This Row],[Différence en valeur]]&amp;data[[#This Row],[Année]]</f>
        <v>2262019</v>
      </c>
      <c r="BC4441">
        <f>IF(COUNTIF($U$2:U4441,U4441)=COUNTIF(data[Référence principale],data[[#This Row],[Référence principale]]),COUNTIF(data[Référence principale],data[[#This Row],[Référence principale]]),)</f>
        <v>0</v>
      </c>
    </row>
    <row r="4442" spans="1:55" x14ac:dyDescent="0.25">
      <c r="A4442" t="s">
        <v>3858</v>
      </c>
      <c r="G4442" t="s">
        <v>4002</v>
      </c>
      <c r="N4442" s="2"/>
      <c r="O4442" s="2"/>
      <c r="R4442" t="s">
        <v>3858</v>
      </c>
      <c r="U4442" t="s">
        <v>2409</v>
      </c>
      <c r="AD4442">
        <v>0</v>
      </c>
      <c r="AG4442">
        <v>0</v>
      </c>
      <c r="AP4442" s="3">
        <v>43773</v>
      </c>
      <c r="AY44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2" t="str">
        <f>data[[#This Row],[Différence en valeur]]&amp;data[[#This Row],[Année]]</f>
        <v>02019</v>
      </c>
      <c r="BC4442">
        <f>IF(COUNTIF($U$2:U4442,U4442)=COUNTIF(data[Référence principale],data[[#This Row],[Référence principale]]),COUNTIF(data[Référence principale],data[[#This Row],[Référence principale]]),)</f>
        <v>0</v>
      </c>
    </row>
    <row r="4443" spans="1:55" x14ac:dyDescent="0.25">
      <c r="A4443" t="s">
        <v>3857</v>
      </c>
      <c r="G4443" t="s">
        <v>4001</v>
      </c>
      <c r="N4443" s="2"/>
      <c r="O4443" s="2"/>
      <c r="R4443" t="s">
        <v>3857</v>
      </c>
      <c r="U4443" t="s">
        <v>3603</v>
      </c>
      <c r="AD4443">
        <v>0</v>
      </c>
      <c r="AG4443">
        <v>0</v>
      </c>
      <c r="AP4443" s="3">
        <v>43759</v>
      </c>
      <c r="AY44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3" t="str">
        <f>data[[#This Row],[Différence en valeur]]&amp;data[[#This Row],[Année]]</f>
        <v>02019</v>
      </c>
      <c r="BC4443">
        <f>IF(COUNTIF($U$2:U4443,U4443)=COUNTIF(data[Référence principale],data[[#This Row],[Référence principale]]),COUNTIF(data[Référence principale],data[[#This Row],[Référence principale]]),)</f>
        <v>0</v>
      </c>
    </row>
    <row r="4444" spans="1:55" x14ac:dyDescent="0.25">
      <c r="A4444" t="s">
        <v>3857</v>
      </c>
      <c r="G4444" t="s">
        <v>4001</v>
      </c>
      <c r="N4444" s="2"/>
      <c r="O4444" s="2"/>
      <c r="R4444" t="s">
        <v>3857</v>
      </c>
      <c r="U4444" t="s">
        <v>2852</v>
      </c>
      <c r="AD4444">
        <v>0</v>
      </c>
      <c r="AG4444">
        <v>0</v>
      </c>
      <c r="AP4444" s="3">
        <v>43759</v>
      </c>
      <c r="AY44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4" t="str">
        <f>data[[#This Row],[Différence en valeur]]&amp;data[[#This Row],[Année]]</f>
        <v>02019</v>
      </c>
      <c r="BC4444">
        <f>IF(COUNTIF($U$2:U4444,U4444)=COUNTIF(data[Référence principale],data[[#This Row],[Référence principale]]),COUNTIF(data[Référence principale],data[[#This Row],[Référence principale]]),)</f>
        <v>3</v>
      </c>
    </row>
    <row r="4445" spans="1:55" x14ac:dyDescent="0.25">
      <c r="A4445" t="s">
        <v>3857</v>
      </c>
      <c r="G4445" t="s">
        <v>4001</v>
      </c>
      <c r="N4445" s="2"/>
      <c r="O4445" s="2"/>
      <c r="R4445" t="s">
        <v>3857</v>
      </c>
      <c r="U4445" t="s">
        <v>3079</v>
      </c>
      <c r="AD4445">
        <v>0</v>
      </c>
      <c r="AG4445">
        <v>0</v>
      </c>
      <c r="AP4445" s="3">
        <v>43759</v>
      </c>
      <c r="AY44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5" t="str">
        <f>data[[#This Row],[Différence en valeur]]&amp;data[[#This Row],[Année]]</f>
        <v>02019</v>
      </c>
      <c r="BC4445">
        <f>IF(COUNTIF($U$2:U4445,U4445)=COUNTIF(data[Référence principale],data[[#This Row],[Référence principale]]),COUNTIF(data[Référence principale],data[[#This Row],[Référence principale]]),)</f>
        <v>3</v>
      </c>
    </row>
    <row r="4446" spans="1:55" x14ac:dyDescent="0.25">
      <c r="A4446" t="s">
        <v>3857</v>
      </c>
      <c r="G4446" t="s">
        <v>4001</v>
      </c>
      <c r="N4446" s="2"/>
      <c r="O4446" s="2"/>
      <c r="R4446" t="s">
        <v>3857</v>
      </c>
      <c r="U4446" t="s">
        <v>3604</v>
      </c>
      <c r="AD4446">
        <v>0</v>
      </c>
      <c r="AG4446">
        <v>0</v>
      </c>
      <c r="AP4446" s="3">
        <v>43742</v>
      </c>
      <c r="AY44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6" t="str">
        <f>data[[#This Row],[Différence en valeur]]&amp;data[[#This Row],[Année]]</f>
        <v>02019</v>
      </c>
      <c r="BC4446">
        <f>IF(COUNTIF($U$2:U4446,U4446)=COUNTIF(data[Référence principale],data[[#This Row],[Référence principale]]),COUNTIF(data[Référence principale],data[[#This Row],[Référence principale]]),)</f>
        <v>0</v>
      </c>
    </row>
    <row r="4447" spans="1:55" x14ac:dyDescent="0.25">
      <c r="A4447" t="s">
        <v>3857</v>
      </c>
      <c r="G4447" t="s">
        <v>4001</v>
      </c>
      <c r="N4447" s="2"/>
      <c r="O4447" s="2"/>
      <c r="R4447" t="s">
        <v>3857</v>
      </c>
      <c r="U4447" t="s">
        <v>2601</v>
      </c>
      <c r="AD4447">
        <v>0</v>
      </c>
      <c r="AG4447">
        <v>0</v>
      </c>
      <c r="AP4447" s="3">
        <v>43742</v>
      </c>
      <c r="AY44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7" t="str">
        <f>data[[#This Row],[Différence en valeur]]&amp;data[[#This Row],[Année]]</f>
        <v>02019</v>
      </c>
      <c r="BC4447">
        <f>IF(COUNTIF($U$2:U4447,U4447)=COUNTIF(data[Référence principale],data[[#This Row],[Référence principale]]),COUNTIF(data[Référence principale],data[[#This Row],[Référence principale]]),)</f>
        <v>0</v>
      </c>
    </row>
    <row r="4448" spans="1:55" x14ac:dyDescent="0.25">
      <c r="A4448" t="s">
        <v>3857</v>
      </c>
      <c r="G4448" t="s">
        <v>4001</v>
      </c>
      <c r="N4448" s="2"/>
      <c r="O4448" s="2"/>
      <c r="R4448" t="s">
        <v>3857</v>
      </c>
      <c r="U4448" t="s">
        <v>2602</v>
      </c>
      <c r="AD4448">
        <v>0</v>
      </c>
      <c r="AG4448">
        <v>0</v>
      </c>
      <c r="AP4448" s="3">
        <v>43742</v>
      </c>
      <c r="AY44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8" t="str">
        <f>data[[#This Row],[Différence en valeur]]&amp;data[[#This Row],[Année]]</f>
        <v>02019</v>
      </c>
      <c r="BC4448">
        <f>IF(COUNTIF($U$2:U4448,U4448)=COUNTIF(data[Référence principale],data[[#This Row],[Référence principale]]),COUNTIF(data[Référence principale],data[[#This Row],[Référence principale]]),)</f>
        <v>0</v>
      </c>
    </row>
    <row r="4449" spans="1:55" x14ac:dyDescent="0.25">
      <c r="A4449" t="s">
        <v>3857</v>
      </c>
      <c r="G4449" t="s">
        <v>4001</v>
      </c>
      <c r="N4449" s="2"/>
      <c r="O4449" s="2"/>
      <c r="R4449" t="s">
        <v>3857</v>
      </c>
      <c r="U4449" t="s">
        <v>3605</v>
      </c>
      <c r="AD4449">
        <v>0</v>
      </c>
      <c r="AG4449">
        <v>0</v>
      </c>
      <c r="AP4449" s="3">
        <v>43742</v>
      </c>
      <c r="AY44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49" t="str">
        <f>data[[#This Row],[Différence en valeur]]&amp;data[[#This Row],[Année]]</f>
        <v>02019</v>
      </c>
      <c r="BC4449">
        <f>IF(COUNTIF($U$2:U4449,U4449)=COUNTIF(data[Référence principale],data[[#This Row],[Référence principale]]),COUNTIF(data[Référence principale],data[[#This Row],[Référence principale]]),)</f>
        <v>0</v>
      </c>
    </row>
    <row r="4450" spans="1:55" x14ac:dyDescent="0.25">
      <c r="A4450" t="s">
        <v>3857</v>
      </c>
      <c r="G4450" t="s">
        <v>4001</v>
      </c>
      <c r="N4450" s="2"/>
      <c r="O4450" s="2"/>
      <c r="R4450" t="s">
        <v>3857</v>
      </c>
      <c r="U4450" t="s">
        <v>3606</v>
      </c>
      <c r="AD4450">
        <v>0</v>
      </c>
      <c r="AG4450">
        <v>0</v>
      </c>
      <c r="AP4450" s="3">
        <v>43742</v>
      </c>
      <c r="AY44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0" t="str">
        <f>data[[#This Row],[Différence en valeur]]&amp;data[[#This Row],[Année]]</f>
        <v>02019</v>
      </c>
      <c r="BC4450">
        <f>IF(COUNTIF($U$2:U4450,U4450)=COUNTIF(data[Référence principale],data[[#This Row],[Référence principale]]),COUNTIF(data[Référence principale],data[[#This Row],[Référence principale]]),)</f>
        <v>0</v>
      </c>
    </row>
    <row r="4451" spans="1:55" x14ac:dyDescent="0.25">
      <c r="A4451" t="s">
        <v>3857</v>
      </c>
      <c r="G4451" t="s">
        <v>4001</v>
      </c>
      <c r="N4451" s="2"/>
      <c r="O4451" s="2"/>
      <c r="R4451" t="s">
        <v>3857</v>
      </c>
      <c r="U4451" t="s">
        <v>3607</v>
      </c>
      <c r="AD4451">
        <v>0</v>
      </c>
      <c r="AG4451">
        <v>0</v>
      </c>
      <c r="AP4451" s="3">
        <v>43742</v>
      </c>
      <c r="AY44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1" t="str">
        <f>data[[#This Row],[Différence en valeur]]&amp;data[[#This Row],[Année]]</f>
        <v>02019</v>
      </c>
      <c r="BC4451">
        <f>IF(COUNTIF($U$2:U4451,U4451)=COUNTIF(data[Référence principale],data[[#This Row],[Référence principale]]),COUNTIF(data[Référence principale],data[[#This Row],[Référence principale]]),)</f>
        <v>0</v>
      </c>
    </row>
    <row r="4452" spans="1:55" x14ac:dyDescent="0.25">
      <c r="A4452" t="s">
        <v>3857</v>
      </c>
      <c r="G4452" t="s">
        <v>4001</v>
      </c>
      <c r="N4452" s="2"/>
      <c r="O4452" s="2"/>
      <c r="R4452" t="s">
        <v>3857</v>
      </c>
      <c r="U4452" t="s">
        <v>2603</v>
      </c>
      <c r="AD4452">
        <v>0</v>
      </c>
      <c r="AG4452">
        <v>0</v>
      </c>
      <c r="AP4452" s="3">
        <v>43742</v>
      </c>
      <c r="AY44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2" t="str">
        <f>data[[#This Row],[Différence en valeur]]&amp;data[[#This Row],[Année]]</f>
        <v>02019</v>
      </c>
      <c r="BC4452">
        <f>IF(COUNTIF($U$2:U4452,U4452)=COUNTIF(data[Référence principale],data[[#This Row],[Référence principale]]),COUNTIF(data[Référence principale],data[[#This Row],[Référence principale]]),)</f>
        <v>0</v>
      </c>
    </row>
    <row r="4453" spans="1:55" x14ac:dyDescent="0.25">
      <c r="A4453" t="s">
        <v>3857</v>
      </c>
      <c r="G4453" t="s">
        <v>4001</v>
      </c>
      <c r="N4453" s="2"/>
      <c r="O4453" s="2"/>
      <c r="R4453" t="s">
        <v>3857</v>
      </c>
      <c r="U4453" t="s">
        <v>3608</v>
      </c>
      <c r="AD4453">
        <v>0</v>
      </c>
      <c r="AG4453">
        <v>0</v>
      </c>
      <c r="AP4453" s="3">
        <v>43742</v>
      </c>
      <c r="AY44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3" t="str">
        <f>data[[#This Row],[Différence en valeur]]&amp;data[[#This Row],[Année]]</f>
        <v>02019</v>
      </c>
      <c r="BC4453">
        <f>IF(COUNTIF($U$2:U4453,U4453)=COUNTIF(data[Référence principale],data[[#This Row],[Référence principale]]),COUNTIF(data[Référence principale],data[[#This Row],[Référence principale]]),)</f>
        <v>0</v>
      </c>
    </row>
    <row r="4454" spans="1:55" x14ac:dyDescent="0.25">
      <c r="A4454" t="s">
        <v>3857</v>
      </c>
      <c r="G4454" t="s">
        <v>4001</v>
      </c>
      <c r="N4454" s="2"/>
      <c r="O4454" s="2"/>
      <c r="R4454" t="s">
        <v>3857</v>
      </c>
      <c r="U4454" t="s">
        <v>3609</v>
      </c>
      <c r="AD4454">
        <v>0</v>
      </c>
      <c r="AG4454">
        <v>0</v>
      </c>
      <c r="AP4454" s="3">
        <v>43742</v>
      </c>
      <c r="AY44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4" t="str">
        <f>data[[#This Row],[Différence en valeur]]&amp;data[[#This Row],[Année]]</f>
        <v>02019</v>
      </c>
      <c r="BC4454">
        <f>IF(COUNTIF($U$2:U4454,U4454)=COUNTIF(data[Référence principale],data[[#This Row],[Référence principale]]),COUNTIF(data[Référence principale],data[[#This Row],[Référence principale]]),)</f>
        <v>0</v>
      </c>
    </row>
    <row r="4455" spans="1:55" x14ac:dyDescent="0.25">
      <c r="A4455" t="s">
        <v>3857</v>
      </c>
      <c r="G4455" t="s">
        <v>4001</v>
      </c>
      <c r="N4455" s="2"/>
      <c r="O4455" s="2"/>
      <c r="R4455" t="s">
        <v>3857</v>
      </c>
      <c r="U4455" t="s">
        <v>2596</v>
      </c>
      <c r="AD4455">
        <v>0</v>
      </c>
      <c r="AG4455">
        <v>0</v>
      </c>
      <c r="AP4455" s="3">
        <v>43742</v>
      </c>
      <c r="AY44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5" t="str">
        <f>data[[#This Row],[Différence en valeur]]&amp;data[[#This Row],[Année]]</f>
        <v>02019</v>
      </c>
      <c r="BC4455">
        <f>IF(COUNTIF($U$2:U4455,U4455)=COUNTIF(data[Référence principale],data[[#This Row],[Référence principale]]),COUNTIF(data[Référence principale],data[[#This Row],[Référence principale]]),)</f>
        <v>0</v>
      </c>
    </row>
    <row r="4456" spans="1:55" x14ac:dyDescent="0.25">
      <c r="A4456" t="s">
        <v>3857</v>
      </c>
      <c r="G4456" t="s">
        <v>4001</v>
      </c>
      <c r="N4456" s="2"/>
      <c r="O4456" s="2"/>
      <c r="R4456" t="s">
        <v>3857</v>
      </c>
      <c r="U4456" t="s">
        <v>2609</v>
      </c>
      <c r="AD4456">
        <v>0</v>
      </c>
      <c r="AG4456">
        <v>0</v>
      </c>
      <c r="AP4456" s="3">
        <v>43742</v>
      </c>
      <c r="AY44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6" t="str">
        <f>data[[#This Row],[Différence en valeur]]&amp;data[[#This Row],[Année]]</f>
        <v>02019</v>
      </c>
      <c r="BC4456">
        <f>IF(COUNTIF($U$2:U4456,U4456)=COUNTIF(data[Référence principale],data[[#This Row],[Référence principale]]),COUNTIF(data[Référence principale],data[[#This Row],[Référence principale]]),)</f>
        <v>2</v>
      </c>
    </row>
    <row r="4457" spans="1:55" x14ac:dyDescent="0.25">
      <c r="A4457" t="s">
        <v>3857</v>
      </c>
      <c r="G4457" t="s">
        <v>4001</v>
      </c>
      <c r="N4457" s="2"/>
      <c r="O4457" s="2"/>
      <c r="R4457" t="s">
        <v>3857</v>
      </c>
      <c r="U4457" t="s">
        <v>3611</v>
      </c>
      <c r="AD4457">
        <v>0</v>
      </c>
      <c r="AG4457">
        <v>0</v>
      </c>
      <c r="AP4457" s="3">
        <v>43710</v>
      </c>
      <c r="AY44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7" t="str">
        <f>data[[#This Row],[Différence en valeur]]&amp;data[[#This Row],[Année]]</f>
        <v>02019</v>
      </c>
      <c r="BC4457">
        <f>IF(COUNTIF($U$2:U4457,U4457)=COUNTIF(data[Référence principale],data[[#This Row],[Référence principale]]),COUNTIF(data[Référence principale],data[[#This Row],[Référence principale]]),)</f>
        <v>0</v>
      </c>
    </row>
    <row r="4458" spans="1:55" x14ac:dyDescent="0.25">
      <c r="A4458" t="s">
        <v>3857</v>
      </c>
      <c r="G4458" t="s">
        <v>4001</v>
      </c>
      <c r="N4458" s="2"/>
      <c r="O4458" s="2"/>
      <c r="R4458" t="s">
        <v>3857</v>
      </c>
      <c r="U4458" t="s">
        <v>3612</v>
      </c>
      <c r="AD4458">
        <v>0</v>
      </c>
      <c r="AG4458">
        <v>0</v>
      </c>
      <c r="AP4458" s="3">
        <v>43710</v>
      </c>
      <c r="AY44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8" t="str">
        <f>data[[#This Row],[Différence en valeur]]&amp;data[[#This Row],[Année]]</f>
        <v>02019</v>
      </c>
      <c r="BC4458">
        <f>IF(COUNTIF($U$2:U4458,U4458)=COUNTIF(data[Référence principale],data[[#This Row],[Référence principale]]),COUNTIF(data[Référence principale],data[[#This Row],[Référence principale]]),)</f>
        <v>0</v>
      </c>
    </row>
    <row r="4459" spans="1:55" x14ac:dyDescent="0.25">
      <c r="A4459" t="s">
        <v>3857</v>
      </c>
      <c r="G4459" t="s">
        <v>4001</v>
      </c>
      <c r="N4459" s="2"/>
      <c r="O4459" s="2"/>
      <c r="R4459" t="s">
        <v>3857</v>
      </c>
      <c r="U4459" t="s">
        <v>628</v>
      </c>
      <c r="AD4459">
        <v>0</v>
      </c>
      <c r="AG4459">
        <v>0</v>
      </c>
      <c r="AP4459" s="3">
        <v>43710</v>
      </c>
      <c r="AY44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59" t="str">
        <f>data[[#This Row],[Différence en valeur]]&amp;data[[#This Row],[Année]]</f>
        <v>02019</v>
      </c>
      <c r="BC4459">
        <f>IF(COUNTIF($U$2:U4459,U4459)=COUNTIF(data[Référence principale],data[[#This Row],[Référence principale]]),COUNTIF(data[Référence principale],data[[#This Row],[Référence principale]]),)</f>
        <v>0</v>
      </c>
    </row>
    <row r="4460" spans="1:55" x14ac:dyDescent="0.25">
      <c r="A4460" t="s">
        <v>3857</v>
      </c>
      <c r="G4460" t="s">
        <v>4001</v>
      </c>
      <c r="N4460" s="2"/>
      <c r="O4460" s="2"/>
      <c r="R4460" t="s">
        <v>3857</v>
      </c>
      <c r="U4460" t="s">
        <v>3613</v>
      </c>
      <c r="AD4460">
        <v>0</v>
      </c>
      <c r="AG4460">
        <v>0</v>
      </c>
      <c r="AP4460" s="3">
        <v>43710</v>
      </c>
      <c r="AY44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0" t="str">
        <f>data[[#This Row],[Différence en valeur]]&amp;data[[#This Row],[Année]]</f>
        <v>02019</v>
      </c>
      <c r="BC4460">
        <f>IF(COUNTIF($U$2:U4460,U4460)=COUNTIF(data[Référence principale],data[[#This Row],[Référence principale]]),COUNTIF(data[Référence principale],data[[#This Row],[Référence principale]]),)</f>
        <v>0</v>
      </c>
    </row>
    <row r="4461" spans="1:55" x14ac:dyDescent="0.25">
      <c r="A4461" t="s">
        <v>3857</v>
      </c>
      <c r="G4461" t="s">
        <v>4001</v>
      </c>
      <c r="N4461" s="2"/>
      <c r="O4461" s="2"/>
      <c r="R4461" t="s">
        <v>3857</v>
      </c>
      <c r="U4461" t="s">
        <v>3614</v>
      </c>
      <c r="AD4461">
        <v>0</v>
      </c>
      <c r="AG4461">
        <v>0</v>
      </c>
      <c r="AP4461" s="3">
        <v>43710</v>
      </c>
      <c r="AY44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1" t="str">
        <f>data[[#This Row],[Différence en valeur]]&amp;data[[#This Row],[Année]]</f>
        <v>02019</v>
      </c>
      <c r="BC4461">
        <f>IF(COUNTIF($U$2:U4461,U4461)=COUNTIF(data[Référence principale],data[[#This Row],[Référence principale]]),COUNTIF(data[Référence principale],data[[#This Row],[Référence principale]]),)</f>
        <v>0</v>
      </c>
    </row>
    <row r="4462" spans="1:55" x14ac:dyDescent="0.25">
      <c r="A4462" t="s">
        <v>3857</v>
      </c>
      <c r="G4462" t="s">
        <v>4001</v>
      </c>
      <c r="N4462" s="2"/>
      <c r="O4462" s="2"/>
      <c r="R4462" t="s">
        <v>3857</v>
      </c>
      <c r="U4462" t="s">
        <v>3615</v>
      </c>
      <c r="AD4462">
        <v>0</v>
      </c>
      <c r="AG4462">
        <v>0</v>
      </c>
      <c r="AP4462" s="3">
        <v>43665</v>
      </c>
      <c r="AY44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2" t="str">
        <f>data[[#This Row],[Différence en valeur]]&amp;data[[#This Row],[Année]]</f>
        <v>02019</v>
      </c>
      <c r="BC4462">
        <f>IF(COUNTIF($U$2:U4462,U4462)=COUNTIF(data[Référence principale],data[[#This Row],[Référence principale]]),COUNTIF(data[Référence principale],data[[#This Row],[Référence principale]]),)</f>
        <v>0</v>
      </c>
    </row>
    <row r="4463" spans="1:55" x14ac:dyDescent="0.25">
      <c r="A4463" t="s">
        <v>3857</v>
      </c>
      <c r="G4463" t="s">
        <v>4001</v>
      </c>
      <c r="N4463" s="2"/>
      <c r="O4463" s="2"/>
      <c r="R4463" t="s">
        <v>3857</v>
      </c>
      <c r="U4463" t="s">
        <v>2725</v>
      </c>
      <c r="AD4463">
        <v>0</v>
      </c>
      <c r="AG4463">
        <v>0</v>
      </c>
      <c r="AP4463" s="3">
        <v>43665</v>
      </c>
      <c r="AY44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3" t="str">
        <f>data[[#This Row],[Différence en valeur]]&amp;data[[#This Row],[Année]]</f>
        <v>02019</v>
      </c>
      <c r="BC4463">
        <f>IF(COUNTIF($U$2:U4463,U4463)=COUNTIF(data[Référence principale],data[[#This Row],[Référence principale]]),COUNTIF(data[Référence principale],data[[#This Row],[Référence principale]]),)</f>
        <v>0</v>
      </c>
    </row>
    <row r="4464" spans="1:55" x14ac:dyDescent="0.25">
      <c r="A4464" t="s">
        <v>3857</v>
      </c>
      <c r="G4464" t="s">
        <v>4001</v>
      </c>
      <c r="N4464" s="2"/>
      <c r="O4464" s="2"/>
      <c r="R4464" t="s">
        <v>3857</v>
      </c>
      <c r="U4464" t="s">
        <v>2726</v>
      </c>
      <c r="AD4464">
        <v>0</v>
      </c>
      <c r="AG4464">
        <v>0</v>
      </c>
      <c r="AP4464" s="3">
        <v>43665</v>
      </c>
      <c r="AY44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4" t="str">
        <f>data[[#This Row],[Différence en valeur]]&amp;data[[#This Row],[Année]]</f>
        <v>02019</v>
      </c>
      <c r="BC4464">
        <f>IF(COUNTIF($U$2:U4464,U4464)=COUNTIF(data[Référence principale],data[[#This Row],[Référence principale]]),COUNTIF(data[Référence principale],data[[#This Row],[Référence principale]]),)</f>
        <v>0</v>
      </c>
    </row>
    <row r="4465" spans="1:55" x14ac:dyDescent="0.25">
      <c r="A4465" t="s">
        <v>3857</v>
      </c>
      <c r="G4465" t="s">
        <v>4001</v>
      </c>
      <c r="N4465" s="2"/>
      <c r="O4465" s="2"/>
      <c r="R4465" t="s">
        <v>3857</v>
      </c>
      <c r="U4465" t="s">
        <v>2813</v>
      </c>
      <c r="AD4465">
        <v>0</v>
      </c>
      <c r="AG4465">
        <v>0</v>
      </c>
      <c r="AP4465" s="3">
        <v>43665</v>
      </c>
      <c r="AY44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5" t="str">
        <f>data[[#This Row],[Différence en valeur]]&amp;data[[#This Row],[Année]]</f>
        <v>02019</v>
      </c>
      <c r="BC4465">
        <f>IF(COUNTIF($U$2:U4465,U4465)=COUNTIF(data[Référence principale],data[[#This Row],[Référence principale]]),COUNTIF(data[Référence principale],data[[#This Row],[Référence principale]]),)</f>
        <v>0</v>
      </c>
    </row>
    <row r="4466" spans="1:55" x14ac:dyDescent="0.25">
      <c r="A4466" t="s">
        <v>3857</v>
      </c>
      <c r="G4466" t="s">
        <v>4001</v>
      </c>
      <c r="N4466" s="2"/>
      <c r="O4466" s="2"/>
      <c r="R4466" t="s">
        <v>3857</v>
      </c>
      <c r="U4466" t="s">
        <v>2816</v>
      </c>
      <c r="AD4466">
        <v>0</v>
      </c>
      <c r="AG4466">
        <v>0</v>
      </c>
      <c r="AP4466" s="3">
        <v>43665</v>
      </c>
      <c r="AY44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6" t="str">
        <f>data[[#This Row],[Différence en valeur]]&amp;data[[#This Row],[Année]]</f>
        <v>02019</v>
      </c>
      <c r="BC4466">
        <f>IF(COUNTIF($U$2:U4466,U4466)=COUNTIF(data[Référence principale],data[[#This Row],[Référence principale]]),COUNTIF(data[Référence principale],data[[#This Row],[Référence principale]]),)</f>
        <v>0</v>
      </c>
    </row>
    <row r="4467" spans="1:55" x14ac:dyDescent="0.25">
      <c r="A4467" t="s">
        <v>3857</v>
      </c>
      <c r="G4467" t="s">
        <v>4001</v>
      </c>
      <c r="N4467" s="2"/>
      <c r="O4467" s="2"/>
      <c r="R4467" t="s">
        <v>3857</v>
      </c>
      <c r="U4467" t="s">
        <v>2817</v>
      </c>
      <c r="AD4467">
        <v>0</v>
      </c>
      <c r="AG4467">
        <v>0</v>
      </c>
      <c r="AP4467" s="3">
        <v>43665</v>
      </c>
      <c r="AY44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7" t="str">
        <f>data[[#This Row],[Différence en valeur]]&amp;data[[#This Row],[Année]]</f>
        <v>02019</v>
      </c>
      <c r="BC4467">
        <f>IF(COUNTIF($U$2:U4467,U4467)=COUNTIF(data[Référence principale],data[[#This Row],[Référence principale]]),COUNTIF(data[Référence principale],data[[#This Row],[Référence principale]]),)</f>
        <v>0</v>
      </c>
    </row>
    <row r="4468" spans="1:55" x14ac:dyDescent="0.25">
      <c r="A4468" t="s">
        <v>3857</v>
      </c>
      <c r="G4468" t="s">
        <v>4001</v>
      </c>
      <c r="N4468" s="2"/>
      <c r="O4468" s="2"/>
      <c r="R4468" t="s">
        <v>3857</v>
      </c>
      <c r="U4468" t="s">
        <v>2820</v>
      </c>
      <c r="AD4468">
        <v>0</v>
      </c>
      <c r="AG4468">
        <v>0</v>
      </c>
      <c r="AP4468" s="3">
        <v>43665</v>
      </c>
      <c r="AY44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8" t="str">
        <f>data[[#This Row],[Différence en valeur]]&amp;data[[#This Row],[Année]]</f>
        <v>02019</v>
      </c>
      <c r="BC4468">
        <f>IF(COUNTIF($U$2:U4468,U4468)=COUNTIF(data[Référence principale],data[[#This Row],[Référence principale]]),COUNTIF(data[Référence principale],data[[#This Row],[Référence principale]]),)</f>
        <v>0</v>
      </c>
    </row>
    <row r="4469" spans="1:55" x14ac:dyDescent="0.25">
      <c r="A4469" t="s">
        <v>3857</v>
      </c>
      <c r="G4469" t="s">
        <v>4001</v>
      </c>
      <c r="N4469" s="2"/>
      <c r="O4469" s="2"/>
      <c r="R4469" t="s">
        <v>3857</v>
      </c>
      <c r="U4469" t="s">
        <v>2885</v>
      </c>
      <c r="AD4469">
        <v>0</v>
      </c>
      <c r="AG4469">
        <v>0</v>
      </c>
      <c r="AP4469" s="3">
        <v>43665</v>
      </c>
      <c r="AY44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69" t="str">
        <f>data[[#This Row],[Différence en valeur]]&amp;data[[#This Row],[Année]]</f>
        <v>02019</v>
      </c>
      <c r="BC4469">
        <f>IF(COUNTIF($U$2:U4469,U4469)=COUNTIF(data[Référence principale],data[[#This Row],[Référence principale]]),COUNTIF(data[Référence principale],data[[#This Row],[Référence principale]]),)</f>
        <v>0</v>
      </c>
    </row>
    <row r="4470" spans="1:55" x14ac:dyDescent="0.25">
      <c r="A4470" t="s">
        <v>3857</v>
      </c>
      <c r="G4470" t="s">
        <v>4001</v>
      </c>
      <c r="N4470" s="2"/>
      <c r="O4470" s="2"/>
      <c r="R4470" t="s">
        <v>3857</v>
      </c>
      <c r="U4470" t="s">
        <v>2886</v>
      </c>
      <c r="AD4470">
        <v>0</v>
      </c>
      <c r="AG4470">
        <v>0</v>
      </c>
      <c r="AP4470" s="3">
        <v>43665</v>
      </c>
      <c r="AY44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0" t="str">
        <f>data[[#This Row],[Différence en valeur]]&amp;data[[#This Row],[Année]]</f>
        <v>02019</v>
      </c>
      <c r="BC4470">
        <f>IF(COUNTIF($U$2:U4470,U4470)=COUNTIF(data[Référence principale],data[[#This Row],[Référence principale]]),COUNTIF(data[Référence principale],data[[#This Row],[Référence principale]]),)</f>
        <v>0</v>
      </c>
    </row>
    <row r="4471" spans="1:55" x14ac:dyDescent="0.25">
      <c r="A4471" t="s">
        <v>3857</v>
      </c>
      <c r="G4471" t="s">
        <v>4001</v>
      </c>
      <c r="N4471" s="2"/>
      <c r="O4471" s="2"/>
      <c r="R4471" t="s">
        <v>3857</v>
      </c>
      <c r="U4471" t="s">
        <v>2887</v>
      </c>
      <c r="AD4471">
        <v>0</v>
      </c>
      <c r="AG4471">
        <v>0</v>
      </c>
      <c r="AP4471" s="3">
        <v>43665</v>
      </c>
      <c r="AY44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1" t="str">
        <f>data[[#This Row],[Différence en valeur]]&amp;data[[#This Row],[Année]]</f>
        <v>02019</v>
      </c>
      <c r="BC4471">
        <f>IF(COUNTIF($U$2:U4471,U4471)=COUNTIF(data[Référence principale],data[[#This Row],[Référence principale]]),COUNTIF(data[Référence principale],data[[#This Row],[Référence principale]]),)</f>
        <v>0</v>
      </c>
    </row>
    <row r="4472" spans="1:55" x14ac:dyDescent="0.25">
      <c r="A4472" t="s">
        <v>3857</v>
      </c>
      <c r="G4472" t="s">
        <v>4001</v>
      </c>
      <c r="N4472" s="2"/>
      <c r="O4472" s="2"/>
      <c r="R4472" t="s">
        <v>3857</v>
      </c>
      <c r="U4472" t="s">
        <v>2888</v>
      </c>
      <c r="AD4472">
        <v>0</v>
      </c>
      <c r="AG4472">
        <v>0</v>
      </c>
      <c r="AP4472" s="3">
        <v>43665</v>
      </c>
      <c r="AY44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2" t="str">
        <f>data[[#This Row],[Différence en valeur]]&amp;data[[#This Row],[Année]]</f>
        <v>02019</v>
      </c>
      <c r="BC4472">
        <f>IF(COUNTIF($U$2:U4472,U4472)=COUNTIF(data[Référence principale],data[[#This Row],[Référence principale]]),COUNTIF(data[Référence principale],data[[#This Row],[Référence principale]]),)</f>
        <v>0</v>
      </c>
    </row>
    <row r="4473" spans="1:55" x14ac:dyDescent="0.25">
      <c r="A4473" t="s">
        <v>3857</v>
      </c>
      <c r="G4473" t="s">
        <v>4001</v>
      </c>
      <c r="N4473" s="2"/>
      <c r="O4473" s="2"/>
      <c r="R4473" t="s">
        <v>3857</v>
      </c>
      <c r="U4473" t="s">
        <v>2889</v>
      </c>
      <c r="AD4473">
        <v>0</v>
      </c>
      <c r="AG4473">
        <v>0</v>
      </c>
      <c r="AP4473" s="3">
        <v>43665</v>
      </c>
      <c r="AY44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3" t="str">
        <f>data[[#This Row],[Différence en valeur]]&amp;data[[#This Row],[Année]]</f>
        <v>02019</v>
      </c>
      <c r="BC4473">
        <f>IF(COUNTIF($U$2:U4473,U4473)=COUNTIF(data[Référence principale],data[[#This Row],[Référence principale]]),COUNTIF(data[Référence principale],data[[#This Row],[Référence principale]]),)</f>
        <v>0</v>
      </c>
    </row>
    <row r="4474" spans="1:55" x14ac:dyDescent="0.25">
      <c r="A4474" t="s">
        <v>3857</v>
      </c>
      <c r="G4474" t="s">
        <v>4001</v>
      </c>
      <c r="N4474" s="2"/>
      <c r="O4474" s="2"/>
      <c r="R4474" t="s">
        <v>3857</v>
      </c>
      <c r="U4474" t="s">
        <v>2868</v>
      </c>
      <c r="AD4474">
        <v>0</v>
      </c>
      <c r="AG4474">
        <v>0</v>
      </c>
      <c r="AP4474" s="3">
        <v>43665</v>
      </c>
      <c r="AY44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4" t="str">
        <f>data[[#This Row],[Différence en valeur]]&amp;data[[#This Row],[Année]]</f>
        <v>02019</v>
      </c>
      <c r="BC4474">
        <f>IF(COUNTIF($U$2:U4474,U4474)=COUNTIF(data[Référence principale],data[[#This Row],[Référence principale]]),COUNTIF(data[Référence principale],data[[#This Row],[Référence principale]]),)</f>
        <v>2</v>
      </c>
    </row>
    <row r="4475" spans="1:55" x14ac:dyDescent="0.25">
      <c r="A4475" t="s">
        <v>3857</v>
      </c>
      <c r="G4475" t="s">
        <v>4001</v>
      </c>
      <c r="N4475" s="2"/>
      <c r="O4475" s="2"/>
      <c r="R4475" t="s">
        <v>3857</v>
      </c>
      <c r="U4475" t="s">
        <v>2875</v>
      </c>
      <c r="AD4475">
        <v>0</v>
      </c>
      <c r="AG4475">
        <v>0</v>
      </c>
      <c r="AP4475" s="3">
        <v>43665</v>
      </c>
      <c r="AY44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5" t="str">
        <f>data[[#This Row],[Différence en valeur]]&amp;data[[#This Row],[Année]]</f>
        <v>02019</v>
      </c>
      <c r="BC4475">
        <f>IF(COUNTIF($U$2:U4475,U4475)=COUNTIF(data[Référence principale],data[[#This Row],[Référence principale]]),COUNTIF(data[Référence principale],data[[#This Row],[Référence principale]]),)</f>
        <v>2</v>
      </c>
    </row>
    <row r="4476" spans="1:55" x14ac:dyDescent="0.25">
      <c r="A4476" t="s">
        <v>3857</v>
      </c>
      <c r="G4476" t="s">
        <v>4001</v>
      </c>
      <c r="N4476" s="2"/>
      <c r="O4476" s="2"/>
      <c r="R4476" t="s">
        <v>3857</v>
      </c>
      <c r="U4476" t="s">
        <v>2976</v>
      </c>
      <c r="AD4476">
        <v>0</v>
      </c>
      <c r="AG4476">
        <v>0</v>
      </c>
      <c r="AP4476" s="3">
        <v>43665</v>
      </c>
      <c r="AY44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6" t="str">
        <f>data[[#This Row],[Différence en valeur]]&amp;data[[#This Row],[Année]]</f>
        <v>02019</v>
      </c>
      <c r="BC4476">
        <f>IF(COUNTIF($U$2:U4476,U4476)=COUNTIF(data[Référence principale],data[[#This Row],[Référence principale]]),COUNTIF(data[Référence principale],data[[#This Row],[Référence principale]]),)</f>
        <v>3</v>
      </c>
    </row>
    <row r="4477" spans="1:55" x14ac:dyDescent="0.25">
      <c r="A4477" t="s">
        <v>3857</v>
      </c>
      <c r="G4477" t="s">
        <v>4001</v>
      </c>
      <c r="N4477" s="2"/>
      <c r="O4477" s="2"/>
      <c r="R4477" t="s">
        <v>3857</v>
      </c>
      <c r="U4477" t="s">
        <v>122</v>
      </c>
      <c r="AD4477">
        <v>0</v>
      </c>
      <c r="AG4477">
        <v>0</v>
      </c>
      <c r="AP4477" s="3">
        <v>43665</v>
      </c>
      <c r="AY44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7" t="str">
        <f>data[[#This Row],[Différence en valeur]]&amp;data[[#This Row],[Année]]</f>
        <v>02019</v>
      </c>
      <c r="BC4477">
        <f>IF(COUNTIF($U$2:U4477,U4477)=COUNTIF(data[Référence principale],data[[#This Row],[Référence principale]]),COUNTIF(data[Référence principale],data[[#This Row],[Référence principale]]),)</f>
        <v>4</v>
      </c>
    </row>
    <row r="4478" spans="1:55" x14ac:dyDescent="0.25">
      <c r="A4478" t="s">
        <v>3857</v>
      </c>
      <c r="G4478" t="s">
        <v>4001</v>
      </c>
      <c r="N4478" s="2"/>
      <c r="O4478" s="2"/>
      <c r="R4478" t="s">
        <v>3857</v>
      </c>
      <c r="U4478" t="s">
        <v>2749</v>
      </c>
      <c r="AD4478">
        <v>0</v>
      </c>
      <c r="AG4478">
        <v>0</v>
      </c>
      <c r="AP4478" s="3">
        <v>43658</v>
      </c>
      <c r="AY44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8" t="str">
        <f>data[[#This Row],[Différence en valeur]]&amp;data[[#This Row],[Année]]</f>
        <v>02019</v>
      </c>
      <c r="BC4478">
        <f>IF(COUNTIF($U$2:U4478,U4478)=COUNTIF(data[Référence principale],data[[#This Row],[Référence principale]]),COUNTIF(data[Référence principale],data[[#This Row],[Référence principale]]),)</f>
        <v>0</v>
      </c>
    </row>
    <row r="4479" spans="1:55" x14ac:dyDescent="0.25">
      <c r="A4479" t="s">
        <v>3857</v>
      </c>
      <c r="G4479" t="s">
        <v>4001</v>
      </c>
      <c r="N4479" s="2"/>
      <c r="O4479" s="2"/>
      <c r="R4479" t="s">
        <v>3857</v>
      </c>
      <c r="U4479" t="s">
        <v>2750</v>
      </c>
      <c r="AD4479">
        <v>0</v>
      </c>
      <c r="AG4479">
        <v>0</v>
      </c>
      <c r="AP4479" s="3">
        <v>43658</v>
      </c>
      <c r="AY44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79" t="str">
        <f>data[[#This Row],[Différence en valeur]]&amp;data[[#This Row],[Année]]</f>
        <v>02019</v>
      </c>
      <c r="BC4479">
        <f>IF(COUNTIF($U$2:U4479,U4479)=COUNTIF(data[Référence principale],data[[#This Row],[Référence principale]]),COUNTIF(data[Référence principale],data[[#This Row],[Référence principale]]),)</f>
        <v>0</v>
      </c>
    </row>
    <row r="4480" spans="1:55" x14ac:dyDescent="0.25">
      <c r="A4480" t="s">
        <v>3857</v>
      </c>
      <c r="G4480" t="s">
        <v>4001</v>
      </c>
      <c r="N4480" s="2"/>
      <c r="O4480" s="2"/>
      <c r="R4480" t="s">
        <v>3857</v>
      </c>
      <c r="U4480" t="s">
        <v>2751</v>
      </c>
      <c r="AD4480">
        <v>0</v>
      </c>
      <c r="AG4480">
        <v>0</v>
      </c>
      <c r="AP4480" s="3">
        <v>43658</v>
      </c>
      <c r="AY44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0" t="str">
        <f>data[[#This Row],[Différence en valeur]]&amp;data[[#This Row],[Année]]</f>
        <v>02019</v>
      </c>
      <c r="BC4480">
        <f>IF(COUNTIF($U$2:U4480,U4480)=COUNTIF(data[Référence principale],data[[#This Row],[Référence principale]]),COUNTIF(data[Référence principale],data[[#This Row],[Référence principale]]),)</f>
        <v>0</v>
      </c>
    </row>
    <row r="4481" spans="1:55" x14ac:dyDescent="0.25">
      <c r="A4481" t="s">
        <v>3857</v>
      </c>
      <c r="G4481" t="s">
        <v>4001</v>
      </c>
      <c r="N4481" s="2"/>
      <c r="O4481" s="2"/>
      <c r="R4481" t="s">
        <v>3857</v>
      </c>
      <c r="U4481" t="s">
        <v>685</v>
      </c>
      <c r="AD4481">
        <v>-5</v>
      </c>
      <c r="AG4481">
        <v>-1130</v>
      </c>
      <c r="AP4481" s="3">
        <v>43657</v>
      </c>
      <c r="AY44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1" t="str">
        <f>data[[#This Row],[Différence en valeur]]&amp;data[[#This Row],[Année]]</f>
        <v>-11302019</v>
      </c>
      <c r="BC4481">
        <f>IF(COUNTIF($U$2:U4481,U4481)=COUNTIF(data[Référence principale],data[[#This Row],[Référence principale]]),COUNTIF(data[Référence principale],data[[#This Row],[Référence principale]]),)</f>
        <v>0</v>
      </c>
    </row>
    <row r="4482" spans="1:55" x14ac:dyDescent="0.25">
      <c r="A4482" t="s">
        <v>3857</v>
      </c>
      <c r="G4482" t="s">
        <v>4001</v>
      </c>
      <c r="N4482" s="2"/>
      <c r="O4482" s="2"/>
      <c r="R4482" t="s">
        <v>3857</v>
      </c>
      <c r="U4482" t="s">
        <v>2547</v>
      </c>
      <c r="AD4482">
        <v>0</v>
      </c>
      <c r="AG4482">
        <v>0</v>
      </c>
      <c r="AP4482" s="3">
        <v>43657</v>
      </c>
      <c r="AY44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2" t="str">
        <f>data[[#This Row],[Différence en valeur]]&amp;data[[#This Row],[Année]]</f>
        <v>02019</v>
      </c>
      <c r="BC4482">
        <f>IF(COUNTIF($U$2:U4482,U4482)=COUNTIF(data[Référence principale],data[[#This Row],[Référence principale]]),COUNTIF(data[Référence principale],data[[#This Row],[Référence principale]]),)</f>
        <v>2</v>
      </c>
    </row>
    <row r="4483" spans="1:55" x14ac:dyDescent="0.25">
      <c r="A4483" t="s">
        <v>3857</v>
      </c>
      <c r="G4483" t="s">
        <v>4001</v>
      </c>
      <c r="N4483" s="2"/>
      <c r="O4483" s="2"/>
      <c r="R4483" t="s">
        <v>3857</v>
      </c>
      <c r="U4483" t="s">
        <v>3618</v>
      </c>
      <c r="AD4483">
        <v>0</v>
      </c>
      <c r="AG4483">
        <v>0</v>
      </c>
      <c r="AP4483" s="3">
        <v>43657</v>
      </c>
      <c r="AY44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3" t="str">
        <f>data[[#This Row],[Différence en valeur]]&amp;data[[#This Row],[Année]]</f>
        <v>02019</v>
      </c>
      <c r="BC4483">
        <f>IF(COUNTIF($U$2:U4483,U4483)=COUNTIF(data[Référence principale],data[[#This Row],[Référence principale]]),COUNTIF(data[Référence principale],data[[#This Row],[Référence principale]]),)</f>
        <v>0</v>
      </c>
    </row>
    <row r="4484" spans="1:55" x14ac:dyDescent="0.25">
      <c r="A4484" t="s">
        <v>3857</v>
      </c>
      <c r="G4484" t="s">
        <v>4001</v>
      </c>
      <c r="N4484" s="2"/>
      <c r="O4484" s="2"/>
      <c r="R4484" t="s">
        <v>3857</v>
      </c>
      <c r="U4484" t="s">
        <v>2838</v>
      </c>
      <c r="AD4484">
        <v>0</v>
      </c>
      <c r="AG4484">
        <v>0</v>
      </c>
      <c r="AP4484" s="3">
        <v>43657</v>
      </c>
      <c r="AY44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4" t="str">
        <f>data[[#This Row],[Différence en valeur]]&amp;data[[#This Row],[Année]]</f>
        <v>02019</v>
      </c>
      <c r="BC4484">
        <f>IF(COUNTIF($U$2:U4484,U4484)=COUNTIF(data[Référence principale],data[[#This Row],[Référence principale]]),COUNTIF(data[Référence principale],data[[#This Row],[Référence principale]]),)</f>
        <v>0</v>
      </c>
    </row>
    <row r="4485" spans="1:55" x14ac:dyDescent="0.25">
      <c r="A4485" t="s">
        <v>3857</v>
      </c>
      <c r="G4485" t="s">
        <v>4001</v>
      </c>
      <c r="N4485" s="2"/>
      <c r="O4485" s="2"/>
      <c r="R4485" t="s">
        <v>3857</v>
      </c>
      <c r="U4485" t="s">
        <v>3620</v>
      </c>
      <c r="AD4485">
        <v>0</v>
      </c>
      <c r="AG4485">
        <v>0</v>
      </c>
      <c r="AP4485" s="3">
        <v>43635</v>
      </c>
      <c r="AY44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5" t="str">
        <f>data[[#This Row],[Différence en valeur]]&amp;data[[#This Row],[Année]]</f>
        <v>02019</v>
      </c>
      <c r="BC4485">
        <f>IF(COUNTIF($U$2:U4485,U4485)=COUNTIF(data[Référence principale],data[[#This Row],[Référence principale]]),COUNTIF(data[Référence principale],data[[#This Row],[Référence principale]]),)</f>
        <v>0</v>
      </c>
    </row>
    <row r="4486" spans="1:55" x14ac:dyDescent="0.25">
      <c r="A4486" t="s">
        <v>3857</v>
      </c>
      <c r="G4486" t="s">
        <v>4001</v>
      </c>
      <c r="N4486" s="2"/>
      <c r="O4486" s="2"/>
      <c r="R4486" t="s">
        <v>3857</v>
      </c>
      <c r="U4486" t="s">
        <v>3024</v>
      </c>
      <c r="AD4486">
        <v>0</v>
      </c>
      <c r="AG4486">
        <v>0</v>
      </c>
      <c r="AP4486" s="3">
        <v>43635</v>
      </c>
      <c r="AY44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6" t="str">
        <f>data[[#This Row],[Différence en valeur]]&amp;data[[#This Row],[Année]]</f>
        <v>02019</v>
      </c>
      <c r="BC4486">
        <f>IF(COUNTIF($U$2:U4486,U4486)=COUNTIF(data[Référence principale],data[[#This Row],[Référence principale]]),COUNTIF(data[Référence principale],data[[#This Row],[Référence principale]]),)</f>
        <v>0</v>
      </c>
    </row>
    <row r="4487" spans="1:55" x14ac:dyDescent="0.25">
      <c r="A4487" t="s">
        <v>3857</v>
      </c>
      <c r="G4487" t="s">
        <v>4001</v>
      </c>
      <c r="N4487" s="2"/>
      <c r="O4487" s="2"/>
      <c r="R4487" t="s">
        <v>3857</v>
      </c>
      <c r="U4487" t="s">
        <v>2939</v>
      </c>
      <c r="AD4487">
        <v>0</v>
      </c>
      <c r="AG4487">
        <v>0</v>
      </c>
      <c r="AP4487" s="3">
        <v>43623</v>
      </c>
      <c r="AY44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7" t="str">
        <f>data[[#This Row],[Différence en valeur]]&amp;data[[#This Row],[Année]]</f>
        <v>02019</v>
      </c>
      <c r="BC4487">
        <f>IF(COUNTIF($U$2:U4487,U4487)=COUNTIF(data[Référence principale],data[[#This Row],[Référence principale]]),COUNTIF(data[Référence principale],data[[#This Row],[Référence principale]]),)</f>
        <v>0</v>
      </c>
    </row>
    <row r="4488" spans="1:55" x14ac:dyDescent="0.25">
      <c r="A4488" t="s">
        <v>3857</v>
      </c>
      <c r="G4488" t="s">
        <v>4001</v>
      </c>
      <c r="N4488" s="2"/>
      <c r="O4488" s="2"/>
      <c r="R4488" t="s">
        <v>3857</v>
      </c>
      <c r="U4488" t="s">
        <v>3048</v>
      </c>
      <c r="AD4488">
        <v>0</v>
      </c>
      <c r="AG4488">
        <v>0</v>
      </c>
      <c r="AP4488" s="3">
        <v>43623</v>
      </c>
      <c r="AY44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8" t="str">
        <f>data[[#This Row],[Différence en valeur]]&amp;data[[#This Row],[Année]]</f>
        <v>02019</v>
      </c>
      <c r="BC4488">
        <f>IF(COUNTIF($U$2:U4488,U4488)=COUNTIF(data[Référence principale],data[[#This Row],[Référence principale]]),COUNTIF(data[Référence principale],data[[#This Row],[Référence principale]]),)</f>
        <v>0</v>
      </c>
    </row>
    <row r="4489" spans="1:55" x14ac:dyDescent="0.25">
      <c r="A4489" t="s">
        <v>3857</v>
      </c>
      <c r="G4489" t="s">
        <v>4001</v>
      </c>
      <c r="N4489" s="2"/>
      <c r="O4489" s="2"/>
      <c r="R4489" t="s">
        <v>3857</v>
      </c>
      <c r="U4489" t="s">
        <v>3621</v>
      </c>
      <c r="AD4489">
        <v>0</v>
      </c>
      <c r="AG4489">
        <v>0</v>
      </c>
      <c r="AP4489" s="3">
        <v>43622</v>
      </c>
      <c r="AY44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89" t="str">
        <f>data[[#This Row],[Différence en valeur]]&amp;data[[#This Row],[Année]]</f>
        <v>02019</v>
      </c>
      <c r="BC4489">
        <f>IF(COUNTIF($U$2:U4489,U4489)=COUNTIF(data[Référence principale],data[[#This Row],[Référence principale]]),COUNTIF(data[Référence principale],data[[#This Row],[Référence principale]]),)</f>
        <v>1</v>
      </c>
    </row>
    <row r="4490" spans="1:55" x14ac:dyDescent="0.25">
      <c r="A4490" t="s">
        <v>3859</v>
      </c>
      <c r="G4490" t="s">
        <v>4003</v>
      </c>
      <c r="N4490" s="2"/>
      <c r="O4490" s="2"/>
      <c r="R4490" t="s">
        <v>3859</v>
      </c>
      <c r="U4490" t="s">
        <v>823</v>
      </c>
      <c r="AD4490">
        <v>-5</v>
      </c>
      <c r="AG4490">
        <v>-36.200000000000003</v>
      </c>
      <c r="AP4490" s="3">
        <v>43600</v>
      </c>
      <c r="AY44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0" t="str">
        <f>data[[#This Row],[Différence en valeur]]&amp;data[[#This Row],[Année]]</f>
        <v>-36.22019</v>
      </c>
      <c r="BC4490">
        <f>IF(COUNTIF($U$2:U4490,U4490)=COUNTIF(data[Référence principale],data[[#This Row],[Référence principale]]),COUNTIF(data[Référence principale],data[[#This Row],[Référence principale]]),)</f>
        <v>5</v>
      </c>
    </row>
    <row r="4491" spans="1:55" x14ac:dyDescent="0.25">
      <c r="A4491" t="s">
        <v>3857</v>
      </c>
      <c r="G4491" t="s">
        <v>4001</v>
      </c>
      <c r="N4491" s="2"/>
      <c r="O4491" s="2"/>
      <c r="R4491" t="s">
        <v>3857</v>
      </c>
      <c r="U4491" t="s">
        <v>2344</v>
      </c>
      <c r="AD4491">
        <v>4</v>
      </c>
      <c r="AG4491">
        <v>224</v>
      </c>
      <c r="AP4491" s="3">
        <v>43543</v>
      </c>
      <c r="AY44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1" t="str">
        <f>data[[#This Row],[Différence en valeur]]&amp;data[[#This Row],[Année]]</f>
        <v>2242019</v>
      </c>
      <c r="BC4491">
        <f>IF(COUNTIF($U$2:U4491,U4491)=COUNTIF(data[Référence principale],data[[#This Row],[Référence principale]]),COUNTIF(data[Référence principale],data[[#This Row],[Référence principale]]),)</f>
        <v>3</v>
      </c>
    </row>
    <row r="4492" spans="1:55" x14ac:dyDescent="0.25">
      <c r="A4492" t="s">
        <v>3857</v>
      </c>
      <c r="G4492" t="s">
        <v>4001</v>
      </c>
      <c r="N4492" s="2"/>
      <c r="O4492" s="2"/>
      <c r="R4492" t="s">
        <v>3857</v>
      </c>
      <c r="U4492" t="s">
        <v>1869</v>
      </c>
      <c r="AD4492">
        <v>0</v>
      </c>
      <c r="AG4492">
        <v>0</v>
      </c>
      <c r="AP4492" s="3">
        <v>43538</v>
      </c>
      <c r="AY44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2" t="str">
        <f>data[[#This Row],[Différence en valeur]]&amp;data[[#This Row],[Année]]</f>
        <v>02019</v>
      </c>
      <c r="BC4492">
        <f>IF(COUNTIF($U$2:U4492,U4492)=COUNTIF(data[Référence principale],data[[#This Row],[Référence principale]]),COUNTIF(data[Référence principale],data[[#This Row],[Référence principale]]),)</f>
        <v>0</v>
      </c>
    </row>
    <row r="4493" spans="1:55" x14ac:dyDescent="0.25">
      <c r="A4493" t="s">
        <v>3857</v>
      </c>
      <c r="G4493" t="s">
        <v>4001</v>
      </c>
      <c r="N4493" s="2"/>
      <c r="O4493" s="2"/>
      <c r="R4493" t="s">
        <v>3857</v>
      </c>
      <c r="U4493" t="s">
        <v>2416</v>
      </c>
      <c r="AD4493">
        <v>0</v>
      </c>
      <c r="AG4493">
        <v>0</v>
      </c>
      <c r="AP4493" s="3">
        <v>43538</v>
      </c>
      <c r="AY44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3" t="str">
        <f>data[[#This Row],[Différence en valeur]]&amp;data[[#This Row],[Année]]</f>
        <v>02019</v>
      </c>
      <c r="BC4493">
        <f>IF(COUNTIF($U$2:U4493,U4493)=COUNTIF(data[Référence principale],data[[#This Row],[Référence principale]]),COUNTIF(data[Référence principale],data[[#This Row],[Référence principale]]),)</f>
        <v>2</v>
      </c>
    </row>
    <row r="4494" spans="1:55" x14ac:dyDescent="0.25">
      <c r="A4494" t="s">
        <v>3857</v>
      </c>
      <c r="G4494" t="s">
        <v>4001</v>
      </c>
      <c r="N4494" s="2"/>
      <c r="O4494" s="2"/>
      <c r="R4494" t="s">
        <v>3857</v>
      </c>
      <c r="U4494" t="s">
        <v>3624</v>
      </c>
      <c r="AD4494">
        <v>0</v>
      </c>
      <c r="AG4494">
        <v>0</v>
      </c>
      <c r="AP4494" s="3">
        <v>43538</v>
      </c>
      <c r="AY44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4" t="str">
        <f>data[[#This Row],[Différence en valeur]]&amp;data[[#This Row],[Année]]</f>
        <v>02019</v>
      </c>
      <c r="BC4494">
        <f>IF(COUNTIF($U$2:U4494,U4494)=COUNTIF(data[Référence principale],data[[#This Row],[Référence principale]]),COUNTIF(data[Référence principale],data[[#This Row],[Référence principale]]),)</f>
        <v>1</v>
      </c>
    </row>
    <row r="4495" spans="1:55" x14ac:dyDescent="0.25">
      <c r="A4495" t="s">
        <v>3857</v>
      </c>
      <c r="G4495" t="s">
        <v>4001</v>
      </c>
      <c r="N4495" s="2"/>
      <c r="O4495" s="2"/>
      <c r="R4495" t="s">
        <v>3857</v>
      </c>
      <c r="U4495" t="s">
        <v>1952</v>
      </c>
      <c r="AD4495">
        <v>1</v>
      </c>
      <c r="AG4495">
        <v>5.5</v>
      </c>
      <c r="AP4495" s="3">
        <v>43536</v>
      </c>
      <c r="AY44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5" t="str">
        <f>data[[#This Row],[Différence en valeur]]&amp;data[[#This Row],[Année]]</f>
        <v>5.52019</v>
      </c>
      <c r="BC4495">
        <f>IF(COUNTIF($U$2:U4495,U4495)=COUNTIF(data[Référence principale],data[[#This Row],[Référence principale]]),COUNTIF(data[Référence principale],data[[#This Row],[Référence principale]]),)</f>
        <v>3</v>
      </c>
    </row>
    <row r="4496" spans="1:55" x14ac:dyDescent="0.25">
      <c r="A4496" t="s">
        <v>3857</v>
      </c>
      <c r="G4496" t="s">
        <v>4001</v>
      </c>
      <c r="N4496" s="2"/>
      <c r="O4496" s="2"/>
      <c r="R4496" t="s">
        <v>3857</v>
      </c>
      <c r="U4496" t="s">
        <v>1722</v>
      </c>
      <c r="AD4496">
        <v>0</v>
      </c>
      <c r="AG4496">
        <v>0</v>
      </c>
      <c r="AP4496" s="3">
        <v>43535</v>
      </c>
      <c r="AY44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6" t="str">
        <f>data[[#This Row],[Différence en valeur]]&amp;data[[#This Row],[Année]]</f>
        <v>02019</v>
      </c>
      <c r="BC4496">
        <f>IF(COUNTIF($U$2:U4496,U4496)=COUNTIF(data[Référence principale],data[[#This Row],[Référence principale]]),COUNTIF(data[Référence principale],data[[#This Row],[Référence principale]]),)</f>
        <v>4</v>
      </c>
    </row>
    <row r="4497" spans="1:55" x14ac:dyDescent="0.25">
      <c r="A4497" t="s">
        <v>3857</v>
      </c>
      <c r="G4497" t="s">
        <v>4001</v>
      </c>
      <c r="N4497" s="2"/>
      <c r="O4497" s="2"/>
      <c r="R4497" t="s">
        <v>3857</v>
      </c>
      <c r="U4497" t="s">
        <v>1723</v>
      </c>
      <c r="AD4497">
        <v>1</v>
      </c>
      <c r="AG4497">
        <v>11.47</v>
      </c>
      <c r="AP4497" s="3">
        <v>43535</v>
      </c>
      <c r="AY44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7" t="str">
        <f>data[[#This Row],[Différence en valeur]]&amp;data[[#This Row],[Année]]</f>
        <v>11.472019</v>
      </c>
      <c r="BC4497">
        <f>IF(COUNTIF($U$2:U4497,U4497)=COUNTIF(data[Référence principale],data[[#This Row],[Référence principale]]),COUNTIF(data[Référence principale],data[[#This Row],[Référence principale]]),)</f>
        <v>4</v>
      </c>
    </row>
    <row r="4498" spans="1:55" x14ac:dyDescent="0.25">
      <c r="A4498" t="s">
        <v>3857</v>
      </c>
      <c r="G4498" t="s">
        <v>4001</v>
      </c>
      <c r="N4498" s="2"/>
      <c r="O4498" s="2"/>
      <c r="R4498" t="s">
        <v>3857</v>
      </c>
      <c r="U4498" t="s">
        <v>1725</v>
      </c>
      <c r="AD4498">
        <v>1</v>
      </c>
      <c r="AG4498">
        <v>244.65</v>
      </c>
      <c r="AP4498" s="3">
        <v>43535</v>
      </c>
      <c r="AY44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8" t="str">
        <f>data[[#This Row],[Différence en valeur]]&amp;data[[#This Row],[Année]]</f>
        <v>244.652019</v>
      </c>
      <c r="BC4498">
        <f>IF(COUNTIF($U$2:U4498,U4498)=COUNTIF(data[Référence principale],data[[#This Row],[Référence principale]]),COUNTIF(data[Référence principale],data[[#This Row],[Référence principale]]),)</f>
        <v>4</v>
      </c>
    </row>
    <row r="4499" spans="1:55" x14ac:dyDescent="0.25">
      <c r="A4499" t="s">
        <v>3857</v>
      </c>
      <c r="G4499" t="s">
        <v>4001</v>
      </c>
      <c r="N4499" s="2"/>
      <c r="O4499" s="2"/>
      <c r="R4499" t="s">
        <v>3857</v>
      </c>
      <c r="U4499" t="s">
        <v>1709</v>
      </c>
      <c r="AD4499">
        <v>0</v>
      </c>
      <c r="AG4499">
        <v>0</v>
      </c>
      <c r="AP4499" s="3">
        <v>43535</v>
      </c>
      <c r="AY44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4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499" t="str">
        <f>data[[#This Row],[Différence en valeur]]&amp;data[[#This Row],[Année]]</f>
        <v>02019</v>
      </c>
      <c r="BC4499">
        <f>IF(COUNTIF($U$2:U4499,U4499)=COUNTIF(data[Référence principale],data[[#This Row],[Référence principale]]),COUNTIF(data[Référence principale],data[[#This Row],[Référence principale]]),)</f>
        <v>0</v>
      </c>
    </row>
    <row r="4500" spans="1:55" x14ac:dyDescent="0.25">
      <c r="A4500" t="s">
        <v>3857</v>
      </c>
      <c r="G4500" t="s">
        <v>4001</v>
      </c>
      <c r="N4500" s="2"/>
      <c r="O4500" s="2"/>
      <c r="R4500" t="s">
        <v>3857</v>
      </c>
      <c r="U4500" t="s">
        <v>1659</v>
      </c>
      <c r="AD4500">
        <v>1</v>
      </c>
      <c r="AG4500">
        <v>5.4</v>
      </c>
      <c r="AP4500" s="3">
        <v>43535</v>
      </c>
      <c r="AY45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0" t="str">
        <f>data[[#This Row],[Différence en valeur]]&amp;data[[#This Row],[Année]]</f>
        <v>5.42019</v>
      </c>
      <c r="BC4500">
        <f>IF(COUNTIF($U$2:U4500,U4500)=COUNTIF(data[Référence principale],data[[#This Row],[Référence principale]]),COUNTIF(data[Référence principale],data[[#This Row],[Référence principale]]),)</f>
        <v>0</v>
      </c>
    </row>
    <row r="4501" spans="1:55" x14ac:dyDescent="0.25">
      <c r="A4501" t="s">
        <v>3857</v>
      </c>
      <c r="G4501" t="s">
        <v>4001</v>
      </c>
      <c r="N4501" s="2"/>
      <c r="O4501" s="2"/>
      <c r="R4501" t="s">
        <v>3857</v>
      </c>
      <c r="U4501" t="s">
        <v>2202</v>
      </c>
      <c r="AD4501">
        <v>1</v>
      </c>
      <c r="AG4501">
        <v>48.16</v>
      </c>
      <c r="AP4501" s="3">
        <v>43535</v>
      </c>
      <c r="AY45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1" t="str">
        <f>data[[#This Row],[Différence en valeur]]&amp;data[[#This Row],[Année]]</f>
        <v>48.162019</v>
      </c>
      <c r="BC4501">
        <f>IF(COUNTIF($U$2:U4501,U4501)=COUNTIF(data[Référence principale],data[[#This Row],[Référence principale]]),COUNTIF(data[Référence principale],data[[#This Row],[Référence principale]]),)</f>
        <v>3</v>
      </c>
    </row>
    <row r="4502" spans="1:55" x14ac:dyDescent="0.25">
      <c r="A4502" t="s">
        <v>3857</v>
      </c>
      <c r="G4502" t="s">
        <v>4001</v>
      </c>
      <c r="N4502" s="2"/>
      <c r="O4502" s="2"/>
      <c r="R4502" t="s">
        <v>3857</v>
      </c>
      <c r="U4502" t="s">
        <v>2360</v>
      </c>
      <c r="AD4502">
        <v>0</v>
      </c>
      <c r="AG4502">
        <v>0</v>
      </c>
      <c r="AP4502" s="3">
        <v>43523</v>
      </c>
      <c r="AY45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2" t="str">
        <f>data[[#This Row],[Différence en valeur]]&amp;data[[#This Row],[Année]]</f>
        <v>02019</v>
      </c>
      <c r="BC4502">
        <f>IF(COUNTIF($U$2:U4502,U4502)=COUNTIF(data[Référence principale],data[[#This Row],[Référence principale]]),COUNTIF(data[Référence principale],data[[#This Row],[Référence principale]]),)</f>
        <v>0</v>
      </c>
    </row>
    <row r="4503" spans="1:55" x14ac:dyDescent="0.25">
      <c r="A4503" t="s">
        <v>3857</v>
      </c>
      <c r="G4503" t="s">
        <v>4001</v>
      </c>
      <c r="N4503" s="2"/>
      <c r="O4503" s="2"/>
      <c r="R4503" t="s">
        <v>3857</v>
      </c>
      <c r="U4503" t="s">
        <v>2522</v>
      </c>
      <c r="AD4503">
        <v>0</v>
      </c>
      <c r="AG4503">
        <v>0</v>
      </c>
      <c r="AP4503" s="3">
        <v>43523</v>
      </c>
      <c r="AY45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3" t="str">
        <f>data[[#This Row],[Différence en valeur]]&amp;data[[#This Row],[Année]]</f>
        <v>02019</v>
      </c>
      <c r="BC4503">
        <f>IF(COUNTIF($U$2:U4503,U4503)=COUNTIF(data[Référence principale],data[[#This Row],[Référence principale]]),COUNTIF(data[Référence principale],data[[#This Row],[Référence principale]]),)</f>
        <v>0</v>
      </c>
    </row>
    <row r="4504" spans="1:55" x14ac:dyDescent="0.25">
      <c r="A4504" t="s">
        <v>3857</v>
      </c>
      <c r="G4504" t="s">
        <v>4001</v>
      </c>
      <c r="N4504" s="2"/>
      <c r="O4504" s="2"/>
      <c r="R4504" t="s">
        <v>3857</v>
      </c>
      <c r="U4504" t="s">
        <v>1385</v>
      </c>
      <c r="AD4504">
        <v>0</v>
      </c>
      <c r="AG4504">
        <v>0</v>
      </c>
      <c r="AP4504" s="3">
        <v>43522</v>
      </c>
      <c r="AY45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4" t="str">
        <f>data[[#This Row],[Différence en valeur]]&amp;data[[#This Row],[Année]]</f>
        <v>02019</v>
      </c>
      <c r="BC4504">
        <f>IF(COUNTIF($U$2:U4504,U4504)=COUNTIF(data[Référence principale],data[[#This Row],[Référence principale]]),COUNTIF(data[Référence principale],data[[#This Row],[Référence principale]]),)</f>
        <v>0</v>
      </c>
    </row>
    <row r="4505" spans="1:55" x14ac:dyDescent="0.25">
      <c r="A4505" t="s">
        <v>3857</v>
      </c>
      <c r="G4505" t="s">
        <v>4001</v>
      </c>
      <c r="N4505" s="2"/>
      <c r="O4505" s="2"/>
      <c r="R4505" t="s">
        <v>3857</v>
      </c>
      <c r="U4505" t="s">
        <v>81</v>
      </c>
      <c r="AD4505">
        <v>0</v>
      </c>
      <c r="AG4505">
        <v>0</v>
      </c>
      <c r="AP4505" s="3">
        <v>43522</v>
      </c>
      <c r="AY45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5" t="str">
        <f>data[[#This Row],[Différence en valeur]]&amp;data[[#This Row],[Année]]</f>
        <v>02019</v>
      </c>
      <c r="BC4505">
        <f>IF(COUNTIF($U$2:U4505,U4505)=COUNTIF(data[Référence principale],data[[#This Row],[Référence principale]]),COUNTIF(data[Référence principale],data[[#This Row],[Référence principale]]),)</f>
        <v>0</v>
      </c>
    </row>
    <row r="4506" spans="1:55" x14ac:dyDescent="0.25">
      <c r="A4506" t="s">
        <v>3857</v>
      </c>
      <c r="G4506" t="s">
        <v>4001</v>
      </c>
      <c r="N4506" s="2"/>
      <c r="O4506" s="2"/>
      <c r="R4506" t="s">
        <v>3857</v>
      </c>
      <c r="U4506" t="s">
        <v>1386</v>
      </c>
      <c r="AD4506">
        <v>0</v>
      </c>
      <c r="AG4506">
        <v>0</v>
      </c>
      <c r="AP4506" s="3">
        <v>43522</v>
      </c>
      <c r="AY45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6" t="str">
        <f>data[[#This Row],[Différence en valeur]]&amp;data[[#This Row],[Année]]</f>
        <v>02019</v>
      </c>
      <c r="BC4506">
        <f>IF(COUNTIF($U$2:U4506,U4506)=COUNTIF(data[Référence principale],data[[#This Row],[Référence principale]]),COUNTIF(data[Référence principale],data[[#This Row],[Référence principale]]),)</f>
        <v>0</v>
      </c>
    </row>
    <row r="4507" spans="1:55" x14ac:dyDescent="0.25">
      <c r="A4507" t="s">
        <v>3857</v>
      </c>
      <c r="G4507" t="s">
        <v>4001</v>
      </c>
      <c r="N4507" s="2"/>
      <c r="O4507" s="2"/>
      <c r="R4507" t="s">
        <v>3857</v>
      </c>
      <c r="U4507" t="s">
        <v>1388</v>
      </c>
      <c r="AD4507">
        <v>0</v>
      </c>
      <c r="AG4507">
        <v>0</v>
      </c>
      <c r="AP4507" s="3">
        <v>43522</v>
      </c>
      <c r="AY45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7" t="str">
        <f>data[[#This Row],[Différence en valeur]]&amp;data[[#This Row],[Année]]</f>
        <v>02019</v>
      </c>
      <c r="BC4507">
        <f>IF(COUNTIF($U$2:U4507,U4507)=COUNTIF(data[Référence principale],data[[#This Row],[Référence principale]]),COUNTIF(data[Référence principale],data[[#This Row],[Référence principale]]),)</f>
        <v>0</v>
      </c>
    </row>
    <row r="4508" spans="1:55" x14ac:dyDescent="0.25">
      <c r="A4508" t="s">
        <v>3857</v>
      </c>
      <c r="G4508" t="s">
        <v>4001</v>
      </c>
      <c r="N4508" s="2"/>
      <c r="O4508" s="2"/>
      <c r="R4508" t="s">
        <v>3857</v>
      </c>
      <c r="U4508" t="s">
        <v>1389</v>
      </c>
      <c r="AD4508">
        <v>0</v>
      </c>
      <c r="AG4508">
        <v>0</v>
      </c>
      <c r="AP4508" s="3">
        <v>43522</v>
      </c>
      <c r="AY45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8" t="str">
        <f>data[[#This Row],[Différence en valeur]]&amp;data[[#This Row],[Année]]</f>
        <v>02019</v>
      </c>
      <c r="BC4508">
        <f>IF(COUNTIF($U$2:U4508,U4508)=COUNTIF(data[Référence principale],data[[#This Row],[Référence principale]]),COUNTIF(data[Référence principale],data[[#This Row],[Référence principale]]),)</f>
        <v>0</v>
      </c>
    </row>
    <row r="4509" spans="1:55" x14ac:dyDescent="0.25">
      <c r="A4509" t="s">
        <v>3857</v>
      </c>
      <c r="G4509" t="s">
        <v>4001</v>
      </c>
      <c r="N4509" s="2"/>
      <c r="O4509" s="2"/>
      <c r="R4509" t="s">
        <v>3857</v>
      </c>
      <c r="U4509" t="s">
        <v>1390</v>
      </c>
      <c r="AD4509">
        <v>0</v>
      </c>
      <c r="AG4509">
        <v>0</v>
      </c>
      <c r="AP4509" s="3">
        <v>43522</v>
      </c>
      <c r="AY45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09" t="str">
        <f>data[[#This Row],[Différence en valeur]]&amp;data[[#This Row],[Année]]</f>
        <v>02019</v>
      </c>
      <c r="BC4509">
        <f>IF(COUNTIF($U$2:U4509,U4509)=COUNTIF(data[Référence principale],data[[#This Row],[Référence principale]]),COUNTIF(data[Référence principale],data[[#This Row],[Référence principale]]),)</f>
        <v>0</v>
      </c>
    </row>
    <row r="4510" spans="1:55" x14ac:dyDescent="0.25">
      <c r="A4510" t="s">
        <v>3857</v>
      </c>
      <c r="G4510" t="s">
        <v>4001</v>
      </c>
      <c r="N4510" s="2"/>
      <c r="O4510" s="2"/>
      <c r="R4510" t="s">
        <v>3857</v>
      </c>
      <c r="U4510" t="s">
        <v>3627</v>
      </c>
      <c r="AD4510">
        <v>0</v>
      </c>
      <c r="AG4510">
        <v>0</v>
      </c>
      <c r="AP4510" s="3">
        <v>43522</v>
      </c>
      <c r="AY45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0" t="str">
        <f>data[[#This Row],[Différence en valeur]]&amp;data[[#This Row],[Année]]</f>
        <v>02019</v>
      </c>
      <c r="BC4510">
        <f>IF(COUNTIF($U$2:U4510,U4510)=COUNTIF(data[Référence principale],data[[#This Row],[Référence principale]]),COUNTIF(data[Référence principale],data[[#This Row],[Référence principale]]),)</f>
        <v>0</v>
      </c>
    </row>
    <row r="4511" spans="1:55" x14ac:dyDescent="0.25">
      <c r="A4511" t="s">
        <v>3857</v>
      </c>
      <c r="G4511" t="s">
        <v>4001</v>
      </c>
      <c r="N4511" s="2"/>
      <c r="O4511" s="2"/>
      <c r="R4511" t="s">
        <v>3857</v>
      </c>
      <c r="U4511" t="s">
        <v>3628</v>
      </c>
      <c r="AD4511">
        <v>0</v>
      </c>
      <c r="AG4511">
        <v>0</v>
      </c>
      <c r="AP4511" s="3">
        <v>43522</v>
      </c>
      <c r="AY45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1" t="str">
        <f>data[[#This Row],[Différence en valeur]]&amp;data[[#This Row],[Année]]</f>
        <v>02019</v>
      </c>
      <c r="BC4511">
        <f>IF(COUNTIF($U$2:U4511,U4511)=COUNTIF(data[Référence principale],data[[#This Row],[Référence principale]]),COUNTIF(data[Référence principale],data[[#This Row],[Référence principale]]),)</f>
        <v>0</v>
      </c>
    </row>
    <row r="4512" spans="1:55" x14ac:dyDescent="0.25">
      <c r="A4512" t="s">
        <v>3857</v>
      </c>
      <c r="G4512" t="s">
        <v>4001</v>
      </c>
      <c r="N4512" s="2"/>
      <c r="O4512" s="2"/>
      <c r="R4512" t="s">
        <v>3857</v>
      </c>
      <c r="U4512" t="s">
        <v>3629</v>
      </c>
      <c r="AD4512">
        <v>0</v>
      </c>
      <c r="AG4512">
        <v>0</v>
      </c>
      <c r="AP4512" s="3">
        <v>43522</v>
      </c>
      <c r="AY45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2" t="str">
        <f>data[[#This Row],[Différence en valeur]]&amp;data[[#This Row],[Année]]</f>
        <v>02019</v>
      </c>
      <c r="BC4512">
        <f>IF(COUNTIF($U$2:U4512,U4512)=COUNTIF(data[Référence principale],data[[#This Row],[Référence principale]]),COUNTIF(data[Référence principale],data[[#This Row],[Référence principale]]),)</f>
        <v>0</v>
      </c>
    </row>
    <row r="4513" spans="1:55" x14ac:dyDescent="0.25">
      <c r="A4513" t="s">
        <v>3857</v>
      </c>
      <c r="G4513" t="s">
        <v>4001</v>
      </c>
      <c r="N4513" s="2"/>
      <c r="O4513" s="2"/>
      <c r="R4513" t="s">
        <v>3857</v>
      </c>
      <c r="U4513" t="s">
        <v>3630</v>
      </c>
      <c r="AD4513">
        <v>0</v>
      </c>
      <c r="AG4513">
        <v>0</v>
      </c>
      <c r="AP4513" s="3">
        <v>43522</v>
      </c>
      <c r="AY45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3" t="str">
        <f>data[[#This Row],[Différence en valeur]]&amp;data[[#This Row],[Année]]</f>
        <v>02019</v>
      </c>
      <c r="BC4513">
        <f>IF(COUNTIF($U$2:U4513,U4513)=COUNTIF(data[Référence principale],data[[#This Row],[Référence principale]]),COUNTIF(data[Référence principale],data[[#This Row],[Référence principale]]),)</f>
        <v>0</v>
      </c>
    </row>
    <row r="4514" spans="1:55" x14ac:dyDescent="0.25">
      <c r="A4514" t="s">
        <v>3857</v>
      </c>
      <c r="G4514" t="s">
        <v>4001</v>
      </c>
      <c r="N4514" s="2"/>
      <c r="O4514" s="2"/>
      <c r="R4514" t="s">
        <v>3857</v>
      </c>
      <c r="U4514" t="s">
        <v>3631</v>
      </c>
      <c r="AD4514">
        <v>0</v>
      </c>
      <c r="AG4514">
        <v>0</v>
      </c>
      <c r="AP4514" s="3">
        <v>43522</v>
      </c>
      <c r="AY45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4" t="str">
        <f>data[[#This Row],[Différence en valeur]]&amp;data[[#This Row],[Année]]</f>
        <v>02019</v>
      </c>
      <c r="BC4514">
        <f>IF(COUNTIF($U$2:U4514,U4514)=COUNTIF(data[Référence principale],data[[#This Row],[Référence principale]]),COUNTIF(data[Référence principale],data[[#This Row],[Référence principale]]),)</f>
        <v>0</v>
      </c>
    </row>
    <row r="4515" spans="1:55" x14ac:dyDescent="0.25">
      <c r="A4515" t="s">
        <v>3857</v>
      </c>
      <c r="G4515" t="s">
        <v>4001</v>
      </c>
      <c r="N4515" s="2"/>
      <c r="O4515" s="2"/>
      <c r="R4515" t="s">
        <v>3857</v>
      </c>
      <c r="U4515" t="s">
        <v>3632</v>
      </c>
      <c r="AD4515">
        <v>0</v>
      </c>
      <c r="AG4515">
        <v>0</v>
      </c>
      <c r="AP4515" s="3">
        <v>43522</v>
      </c>
      <c r="AY45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5" t="str">
        <f>data[[#This Row],[Différence en valeur]]&amp;data[[#This Row],[Année]]</f>
        <v>02019</v>
      </c>
      <c r="BC4515">
        <f>IF(COUNTIF($U$2:U4515,U4515)=COUNTIF(data[Référence principale],data[[#This Row],[Référence principale]]),COUNTIF(data[Référence principale],data[[#This Row],[Référence principale]]),)</f>
        <v>0</v>
      </c>
    </row>
    <row r="4516" spans="1:55" x14ac:dyDescent="0.25">
      <c r="A4516" t="s">
        <v>3857</v>
      </c>
      <c r="G4516" t="s">
        <v>4001</v>
      </c>
      <c r="N4516" s="2"/>
      <c r="O4516" s="2"/>
      <c r="R4516" t="s">
        <v>3857</v>
      </c>
      <c r="U4516" t="s">
        <v>3633</v>
      </c>
      <c r="AD4516">
        <v>0</v>
      </c>
      <c r="AG4516">
        <v>0</v>
      </c>
      <c r="AP4516" s="3">
        <v>43522</v>
      </c>
      <c r="AY45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6" t="str">
        <f>data[[#This Row],[Différence en valeur]]&amp;data[[#This Row],[Année]]</f>
        <v>02019</v>
      </c>
      <c r="BC4516">
        <f>IF(COUNTIF($U$2:U4516,U4516)=COUNTIF(data[Référence principale],data[[#This Row],[Référence principale]]),COUNTIF(data[Référence principale],data[[#This Row],[Référence principale]]),)</f>
        <v>0</v>
      </c>
    </row>
    <row r="4517" spans="1:55" x14ac:dyDescent="0.25">
      <c r="A4517" t="s">
        <v>3857</v>
      </c>
      <c r="G4517" t="s">
        <v>4001</v>
      </c>
      <c r="N4517" s="2"/>
      <c r="O4517" s="2"/>
      <c r="R4517" t="s">
        <v>3857</v>
      </c>
      <c r="U4517" t="s">
        <v>2740</v>
      </c>
      <c r="AD4517">
        <v>0</v>
      </c>
      <c r="AG4517">
        <v>0</v>
      </c>
      <c r="AP4517" s="3">
        <v>43516</v>
      </c>
      <c r="AY45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7" t="str">
        <f>data[[#This Row],[Différence en valeur]]&amp;data[[#This Row],[Année]]</f>
        <v>02019</v>
      </c>
      <c r="BC4517">
        <f>IF(COUNTIF($U$2:U4517,U4517)=COUNTIF(data[Référence principale],data[[#This Row],[Référence principale]]),COUNTIF(data[Référence principale],data[[#This Row],[Référence principale]]),)</f>
        <v>0</v>
      </c>
    </row>
    <row r="4518" spans="1:55" x14ac:dyDescent="0.25">
      <c r="A4518" t="s">
        <v>3857</v>
      </c>
      <c r="G4518" t="s">
        <v>4001</v>
      </c>
      <c r="N4518" s="2"/>
      <c r="O4518" s="2"/>
      <c r="R4518" t="s">
        <v>3857</v>
      </c>
      <c r="U4518" t="s">
        <v>687</v>
      </c>
      <c r="AD4518">
        <v>0</v>
      </c>
      <c r="AG4518">
        <v>0</v>
      </c>
      <c r="AP4518" s="3">
        <v>43514</v>
      </c>
      <c r="AY45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8" t="str">
        <f>data[[#This Row],[Différence en valeur]]&amp;data[[#This Row],[Année]]</f>
        <v>02019</v>
      </c>
      <c r="BC4518">
        <f>IF(COUNTIF($U$2:U4518,U4518)=COUNTIF(data[Référence principale],data[[#This Row],[Référence principale]]),COUNTIF(data[Référence principale],data[[#This Row],[Référence principale]]),)</f>
        <v>0</v>
      </c>
    </row>
    <row r="4519" spans="1:55" x14ac:dyDescent="0.25">
      <c r="A4519" t="s">
        <v>3857</v>
      </c>
      <c r="G4519" t="s">
        <v>4001</v>
      </c>
      <c r="N4519" s="2"/>
      <c r="O4519" s="2"/>
      <c r="R4519" t="s">
        <v>3857</v>
      </c>
      <c r="U4519" t="s">
        <v>1382</v>
      </c>
      <c r="AD4519">
        <v>0</v>
      </c>
      <c r="AG4519">
        <v>0</v>
      </c>
      <c r="AP4519" s="3">
        <v>43514</v>
      </c>
      <c r="AY45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19" t="str">
        <f>data[[#This Row],[Différence en valeur]]&amp;data[[#This Row],[Année]]</f>
        <v>02019</v>
      </c>
      <c r="BC4519">
        <f>IF(COUNTIF($U$2:U4519,U4519)=COUNTIF(data[Référence principale],data[[#This Row],[Référence principale]]),COUNTIF(data[Référence principale],data[[#This Row],[Référence principale]]),)</f>
        <v>0</v>
      </c>
    </row>
    <row r="4520" spans="1:55" x14ac:dyDescent="0.25">
      <c r="A4520" t="s">
        <v>3857</v>
      </c>
      <c r="G4520" t="s">
        <v>4001</v>
      </c>
      <c r="N4520" s="2"/>
      <c r="O4520" s="2"/>
      <c r="R4520" t="s">
        <v>3857</v>
      </c>
      <c r="U4520" t="s">
        <v>1202</v>
      </c>
      <c r="AD4520">
        <v>0</v>
      </c>
      <c r="AG4520">
        <v>0</v>
      </c>
      <c r="AP4520" s="3">
        <v>43494</v>
      </c>
      <c r="AY45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0" t="str">
        <f>data[[#This Row],[Différence en valeur]]&amp;data[[#This Row],[Année]]</f>
        <v>02019</v>
      </c>
      <c r="BC4520">
        <f>IF(COUNTIF($U$2:U4520,U4520)=COUNTIF(data[Référence principale],data[[#This Row],[Référence principale]]),COUNTIF(data[Référence principale],data[[#This Row],[Référence principale]]),)</f>
        <v>0</v>
      </c>
    </row>
    <row r="4521" spans="1:55" x14ac:dyDescent="0.25">
      <c r="A4521" t="s">
        <v>3857</v>
      </c>
      <c r="G4521" t="s">
        <v>4001</v>
      </c>
      <c r="N4521" s="2"/>
      <c r="O4521" s="2"/>
      <c r="R4521" t="s">
        <v>3857</v>
      </c>
      <c r="U4521" t="s">
        <v>1514</v>
      </c>
      <c r="AD4521">
        <v>0</v>
      </c>
      <c r="AG4521">
        <v>0</v>
      </c>
      <c r="AP4521" s="3">
        <v>43494</v>
      </c>
      <c r="AY45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1" t="str">
        <f>data[[#This Row],[Différence en valeur]]&amp;data[[#This Row],[Année]]</f>
        <v>02019</v>
      </c>
      <c r="BC4521">
        <f>IF(COUNTIF($U$2:U4521,U4521)=COUNTIF(data[Référence principale],data[[#This Row],[Référence principale]]),COUNTIF(data[Référence principale],data[[#This Row],[Référence principale]]),)</f>
        <v>0</v>
      </c>
    </row>
    <row r="4522" spans="1:55" x14ac:dyDescent="0.25">
      <c r="A4522" t="s">
        <v>3857</v>
      </c>
      <c r="G4522" t="s">
        <v>4001</v>
      </c>
      <c r="N4522" s="2"/>
      <c r="O4522" s="2"/>
      <c r="R4522" t="s">
        <v>3857</v>
      </c>
      <c r="U4522" t="s">
        <v>3634</v>
      </c>
      <c r="AD4522">
        <v>0</v>
      </c>
      <c r="AG4522">
        <v>0</v>
      </c>
      <c r="AP4522" s="3">
        <v>43487</v>
      </c>
      <c r="AY45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2" t="str">
        <f>data[[#This Row],[Différence en valeur]]&amp;data[[#This Row],[Année]]</f>
        <v>02019</v>
      </c>
      <c r="BC4522">
        <f>IF(COUNTIF($U$2:U4522,U4522)=COUNTIF(data[Référence principale],data[[#This Row],[Référence principale]]),COUNTIF(data[Référence principale],data[[#This Row],[Référence principale]]),)</f>
        <v>0</v>
      </c>
    </row>
    <row r="4523" spans="1:55" x14ac:dyDescent="0.25">
      <c r="A4523" t="s">
        <v>3857</v>
      </c>
      <c r="G4523" t="s">
        <v>4001</v>
      </c>
      <c r="N4523" s="2"/>
      <c r="O4523" s="2"/>
      <c r="R4523" t="s">
        <v>3857</v>
      </c>
      <c r="U4523" t="s">
        <v>3635</v>
      </c>
      <c r="AD4523">
        <v>0</v>
      </c>
      <c r="AG4523">
        <v>0</v>
      </c>
      <c r="AP4523" s="3">
        <v>43487</v>
      </c>
      <c r="AY45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3" t="str">
        <f>data[[#This Row],[Différence en valeur]]&amp;data[[#This Row],[Année]]</f>
        <v>02019</v>
      </c>
      <c r="BC4523">
        <f>IF(COUNTIF($U$2:U4523,U4523)=COUNTIF(data[Référence principale],data[[#This Row],[Référence principale]]),COUNTIF(data[Référence principale],data[[#This Row],[Référence principale]]),)</f>
        <v>0</v>
      </c>
    </row>
    <row r="4524" spans="1:55" x14ac:dyDescent="0.25">
      <c r="A4524" t="s">
        <v>3857</v>
      </c>
      <c r="G4524" t="s">
        <v>4001</v>
      </c>
      <c r="N4524" s="2"/>
      <c r="O4524" s="2"/>
      <c r="R4524" t="s">
        <v>3857</v>
      </c>
      <c r="U4524" t="s">
        <v>3636</v>
      </c>
      <c r="AD4524">
        <v>0</v>
      </c>
      <c r="AG4524">
        <v>0</v>
      </c>
      <c r="AP4524" s="3">
        <v>43487</v>
      </c>
      <c r="AY45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4" t="str">
        <f>data[[#This Row],[Différence en valeur]]&amp;data[[#This Row],[Année]]</f>
        <v>02019</v>
      </c>
      <c r="BC4524">
        <f>IF(COUNTIF($U$2:U4524,U4524)=COUNTIF(data[Référence principale],data[[#This Row],[Référence principale]]),COUNTIF(data[Référence principale],data[[#This Row],[Référence principale]]),)</f>
        <v>0</v>
      </c>
    </row>
    <row r="4525" spans="1:55" x14ac:dyDescent="0.25">
      <c r="A4525" t="s">
        <v>3857</v>
      </c>
      <c r="G4525" t="s">
        <v>4001</v>
      </c>
      <c r="N4525" s="2"/>
      <c r="O4525" s="2"/>
      <c r="R4525" t="s">
        <v>3857</v>
      </c>
      <c r="U4525" t="s">
        <v>3637</v>
      </c>
      <c r="AD4525">
        <v>0</v>
      </c>
      <c r="AG4525">
        <v>0</v>
      </c>
      <c r="AP4525" s="3">
        <v>43487</v>
      </c>
      <c r="AY45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5" t="str">
        <f>data[[#This Row],[Différence en valeur]]&amp;data[[#This Row],[Année]]</f>
        <v>02019</v>
      </c>
      <c r="BC4525">
        <f>IF(COUNTIF($U$2:U4525,U4525)=COUNTIF(data[Référence principale],data[[#This Row],[Référence principale]]),COUNTIF(data[Référence principale],data[[#This Row],[Référence principale]]),)</f>
        <v>0</v>
      </c>
    </row>
    <row r="4526" spans="1:55" x14ac:dyDescent="0.25">
      <c r="A4526" t="s">
        <v>3857</v>
      </c>
      <c r="G4526" t="s">
        <v>4001</v>
      </c>
      <c r="N4526" s="2"/>
      <c r="O4526" s="2"/>
      <c r="R4526" t="s">
        <v>3857</v>
      </c>
      <c r="U4526" t="s">
        <v>3638</v>
      </c>
      <c r="AD4526">
        <v>0</v>
      </c>
      <c r="AG4526">
        <v>0</v>
      </c>
      <c r="AP4526" s="3">
        <v>43487</v>
      </c>
      <c r="AY45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6" t="str">
        <f>data[[#This Row],[Différence en valeur]]&amp;data[[#This Row],[Année]]</f>
        <v>02019</v>
      </c>
      <c r="BC4526">
        <f>IF(COUNTIF($U$2:U4526,U4526)=COUNTIF(data[Référence principale],data[[#This Row],[Référence principale]]),COUNTIF(data[Référence principale],data[[#This Row],[Référence principale]]),)</f>
        <v>0</v>
      </c>
    </row>
    <row r="4527" spans="1:55" x14ac:dyDescent="0.25">
      <c r="A4527" t="s">
        <v>3857</v>
      </c>
      <c r="G4527" t="s">
        <v>4001</v>
      </c>
      <c r="N4527" s="2"/>
      <c r="O4527" s="2"/>
      <c r="R4527" t="s">
        <v>3857</v>
      </c>
      <c r="U4527" t="s">
        <v>3639</v>
      </c>
      <c r="AD4527">
        <v>0</v>
      </c>
      <c r="AG4527">
        <v>0</v>
      </c>
      <c r="AP4527" s="3">
        <v>43487</v>
      </c>
      <c r="AY45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7" t="str">
        <f>data[[#This Row],[Différence en valeur]]&amp;data[[#This Row],[Année]]</f>
        <v>02019</v>
      </c>
      <c r="BC4527">
        <f>IF(COUNTIF($U$2:U4527,U4527)=COUNTIF(data[Référence principale],data[[#This Row],[Référence principale]]),COUNTIF(data[Référence principale],data[[#This Row],[Référence principale]]),)</f>
        <v>0</v>
      </c>
    </row>
    <row r="4528" spans="1:55" x14ac:dyDescent="0.25">
      <c r="A4528" t="s">
        <v>3857</v>
      </c>
      <c r="G4528" t="s">
        <v>4001</v>
      </c>
      <c r="N4528" s="2"/>
      <c r="O4528" s="2"/>
      <c r="R4528" t="s">
        <v>3857</v>
      </c>
      <c r="U4528" t="s">
        <v>3640</v>
      </c>
      <c r="AD4528">
        <v>0</v>
      </c>
      <c r="AG4528">
        <v>0</v>
      </c>
      <c r="AP4528" s="3">
        <v>43487</v>
      </c>
      <c r="AY45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8" t="str">
        <f>data[[#This Row],[Différence en valeur]]&amp;data[[#This Row],[Année]]</f>
        <v>02019</v>
      </c>
      <c r="BC4528">
        <f>IF(COUNTIF($U$2:U4528,U4528)=COUNTIF(data[Référence principale],data[[#This Row],[Référence principale]]),COUNTIF(data[Référence principale],data[[#This Row],[Référence principale]]),)</f>
        <v>0</v>
      </c>
    </row>
    <row r="4529" spans="1:55" x14ac:dyDescent="0.25">
      <c r="A4529" t="s">
        <v>3857</v>
      </c>
      <c r="G4529" t="s">
        <v>4001</v>
      </c>
      <c r="N4529" s="2"/>
      <c r="O4529" s="2"/>
      <c r="R4529" t="s">
        <v>3857</v>
      </c>
      <c r="U4529" t="s">
        <v>3641</v>
      </c>
      <c r="AD4529">
        <v>0</v>
      </c>
      <c r="AG4529">
        <v>0</v>
      </c>
      <c r="AP4529" s="3">
        <v>43487</v>
      </c>
      <c r="AY45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29" t="str">
        <f>data[[#This Row],[Différence en valeur]]&amp;data[[#This Row],[Année]]</f>
        <v>02019</v>
      </c>
      <c r="BC4529">
        <f>IF(COUNTIF($U$2:U4529,U4529)=COUNTIF(data[Référence principale],data[[#This Row],[Référence principale]]),COUNTIF(data[Référence principale],data[[#This Row],[Référence principale]]),)</f>
        <v>0</v>
      </c>
    </row>
    <row r="4530" spans="1:55" x14ac:dyDescent="0.25">
      <c r="A4530" t="s">
        <v>3857</v>
      </c>
      <c r="G4530" t="s">
        <v>4001</v>
      </c>
      <c r="N4530" s="2"/>
      <c r="O4530" s="2"/>
      <c r="R4530" t="s">
        <v>3857</v>
      </c>
      <c r="U4530" t="s">
        <v>3642</v>
      </c>
      <c r="AD4530">
        <v>0</v>
      </c>
      <c r="AG4530">
        <v>0</v>
      </c>
      <c r="AP4530" s="3">
        <v>43487</v>
      </c>
      <c r="AY45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30" t="str">
        <f>data[[#This Row],[Différence en valeur]]&amp;data[[#This Row],[Année]]</f>
        <v>02019</v>
      </c>
      <c r="BC4530">
        <f>IF(COUNTIF($U$2:U4530,U4530)=COUNTIF(data[Référence principale],data[[#This Row],[Référence principale]]),COUNTIF(data[Référence principale],data[[#This Row],[Référence principale]]),)</f>
        <v>0</v>
      </c>
    </row>
    <row r="4531" spans="1:55" x14ac:dyDescent="0.25">
      <c r="A4531" t="s">
        <v>3857</v>
      </c>
      <c r="G4531" t="s">
        <v>4001</v>
      </c>
      <c r="N4531" s="2"/>
      <c r="O4531" s="2"/>
      <c r="R4531" t="s">
        <v>3857</v>
      </c>
      <c r="U4531" t="s">
        <v>3643</v>
      </c>
      <c r="AD4531">
        <v>0</v>
      </c>
      <c r="AG4531">
        <v>0</v>
      </c>
      <c r="AP4531" s="3">
        <v>43487</v>
      </c>
      <c r="AY45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2019</v>
      </c>
      <c r="BB4531" t="str">
        <f>data[[#This Row],[Différence en valeur]]&amp;data[[#This Row],[Année]]</f>
        <v>02019</v>
      </c>
      <c r="BC4531">
        <f>IF(COUNTIF($U$2:U4531,U4531)=COUNTIF(data[Référence principale],data[[#This Row],[Référence principale]]),COUNTIF(data[Référence principale],data[[#This Row],[Référence principale]]),)</f>
        <v>0</v>
      </c>
    </row>
    <row r="4532" spans="1:55" x14ac:dyDescent="0.25">
      <c r="A4532" t="s">
        <v>3860</v>
      </c>
      <c r="G4532" t="s">
        <v>4004</v>
      </c>
      <c r="N4532" s="2"/>
      <c r="O4532" s="2"/>
      <c r="R4532" t="s">
        <v>3860</v>
      </c>
      <c r="U4532" t="s">
        <v>3612</v>
      </c>
      <c r="AD4532">
        <v>0</v>
      </c>
      <c r="AG4532">
        <v>0</v>
      </c>
      <c r="AP4532" s="3">
        <v>43451</v>
      </c>
      <c r="AY45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2" t="str">
        <f>data[[#This Row],[Différence en valeur]]&amp;data[[#This Row],[Année]]</f>
        <v>02018</v>
      </c>
      <c r="BC4532">
        <f>IF(COUNTIF($U$2:U4532,U4532)=COUNTIF(data[Référence principale],data[[#This Row],[Référence principale]]),COUNTIF(data[Référence principale],data[[#This Row],[Référence principale]]),)</f>
        <v>0</v>
      </c>
    </row>
    <row r="4533" spans="1:55" x14ac:dyDescent="0.25">
      <c r="A4533" t="s">
        <v>3860</v>
      </c>
      <c r="G4533" t="s">
        <v>4004</v>
      </c>
      <c r="N4533" s="2"/>
      <c r="O4533" s="2"/>
      <c r="R4533" t="s">
        <v>3860</v>
      </c>
      <c r="U4533" t="s">
        <v>3612</v>
      </c>
      <c r="AD4533">
        <v>-1</v>
      </c>
      <c r="AG4533">
        <v>-3575.1439999999998</v>
      </c>
      <c r="AP4533" s="3">
        <v>43451</v>
      </c>
      <c r="AY45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3" t="str">
        <f>data[[#This Row],[Différence en valeur]]&amp;data[[#This Row],[Année]]</f>
        <v>-3575.1442018</v>
      </c>
      <c r="BC4533">
        <f>IF(COUNTIF($U$2:U4533,U4533)=COUNTIF(data[Référence principale],data[[#This Row],[Référence principale]]),COUNTIF(data[Référence principale],data[[#This Row],[Référence principale]]),)</f>
        <v>0</v>
      </c>
    </row>
    <row r="4534" spans="1:55" x14ac:dyDescent="0.25">
      <c r="A4534" t="s">
        <v>3861</v>
      </c>
      <c r="G4534" t="s">
        <v>4005</v>
      </c>
      <c r="N4534" s="2"/>
      <c r="O4534" s="2"/>
      <c r="R4534" t="s">
        <v>3861</v>
      </c>
      <c r="U4534" t="s">
        <v>3617</v>
      </c>
      <c r="AD4534">
        <v>0</v>
      </c>
      <c r="AG4534">
        <v>0</v>
      </c>
      <c r="AP4534" s="3">
        <v>43430</v>
      </c>
      <c r="AY45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4" t="str">
        <f>data[[#This Row],[Différence en valeur]]&amp;data[[#This Row],[Année]]</f>
        <v>02018</v>
      </c>
      <c r="BC4534">
        <f>IF(COUNTIF($U$2:U4534,U4534)=COUNTIF(data[Référence principale],data[[#This Row],[Référence principale]]),COUNTIF(data[Référence principale],data[[#This Row],[Référence principale]]),)</f>
        <v>1</v>
      </c>
    </row>
    <row r="4535" spans="1:55" x14ac:dyDescent="0.25">
      <c r="A4535" t="s">
        <v>3861</v>
      </c>
      <c r="G4535" t="s">
        <v>4005</v>
      </c>
      <c r="N4535" s="2"/>
      <c r="O4535" s="2"/>
      <c r="R4535" t="s">
        <v>3861</v>
      </c>
      <c r="U4535" t="s">
        <v>3593</v>
      </c>
      <c r="AD4535">
        <v>0</v>
      </c>
      <c r="AG4535">
        <v>0</v>
      </c>
      <c r="AP4535" s="3">
        <v>43430</v>
      </c>
      <c r="AY45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5" t="str">
        <f>data[[#This Row],[Différence en valeur]]&amp;data[[#This Row],[Année]]</f>
        <v>02018</v>
      </c>
      <c r="BC4535">
        <f>IF(COUNTIF($U$2:U4535,U4535)=COUNTIF(data[Référence principale],data[[#This Row],[Référence principale]]),COUNTIF(data[Référence principale],data[[#This Row],[Référence principale]]),)</f>
        <v>2</v>
      </c>
    </row>
    <row r="4536" spans="1:55" x14ac:dyDescent="0.25">
      <c r="A4536" t="s">
        <v>3861</v>
      </c>
      <c r="G4536" t="s">
        <v>4005</v>
      </c>
      <c r="N4536" s="2"/>
      <c r="O4536" s="2"/>
      <c r="R4536" t="s">
        <v>3861</v>
      </c>
      <c r="U4536" t="s">
        <v>3604</v>
      </c>
      <c r="AD4536">
        <v>0</v>
      </c>
      <c r="AG4536">
        <v>0</v>
      </c>
      <c r="AP4536" s="3">
        <v>43430</v>
      </c>
      <c r="AY45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6" t="str">
        <f>data[[#This Row],[Différence en valeur]]&amp;data[[#This Row],[Année]]</f>
        <v>02018</v>
      </c>
      <c r="BC4536">
        <f>IF(COUNTIF($U$2:U4536,U4536)=COUNTIF(data[Référence principale],data[[#This Row],[Référence principale]]),COUNTIF(data[Référence principale],data[[#This Row],[Référence principale]]),)</f>
        <v>0</v>
      </c>
    </row>
    <row r="4537" spans="1:55" x14ac:dyDescent="0.25">
      <c r="A4537" t="s">
        <v>3861</v>
      </c>
      <c r="G4537" t="s">
        <v>4005</v>
      </c>
      <c r="N4537" s="2"/>
      <c r="O4537" s="2"/>
      <c r="R4537" t="s">
        <v>3861</v>
      </c>
      <c r="U4537" t="s">
        <v>2602</v>
      </c>
      <c r="AD4537">
        <v>0</v>
      </c>
      <c r="AG4537">
        <v>0</v>
      </c>
      <c r="AP4537" s="3">
        <v>43430</v>
      </c>
      <c r="AY45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7" t="str">
        <f>data[[#This Row],[Différence en valeur]]&amp;data[[#This Row],[Année]]</f>
        <v>02018</v>
      </c>
      <c r="BC4537">
        <f>IF(COUNTIF($U$2:U4537,U4537)=COUNTIF(data[Référence principale],data[[#This Row],[Référence principale]]),COUNTIF(data[Référence principale],data[[#This Row],[Référence principale]]),)</f>
        <v>0</v>
      </c>
    </row>
    <row r="4538" spans="1:55" x14ac:dyDescent="0.25">
      <c r="A4538" t="s">
        <v>3861</v>
      </c>
      <c r="G4538" t="s">
        <v>4005</v>
      </c>
      <c r="N4538" s="2"/>
      <c r="O4538" s="2"/>
      <c r="R4538" t="s">
        <v>3861</v>
      </c>
      <c r="U4538" t="s">
        <v>3605</v>
      </c>
      <c r="AD4538">
        <v>0</v>
      </c>
      <c r="AG4538">
        <v>0</v>
      </c>
      <c r="AP4538" s="3">
        <v>43430</v>
      </c>
      <c r="AY45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8" t="str">
        <f>data[[#This Row],[Différence en valeur]]&amp;data[[#This Row],[Année]]</f>
        <v>02018</v>
      </c>
      <c r="BC4538">
        <f>IF(COUNTIF($U$2:U4538,U4538)=COUNTIF(data[Référence principale],data[[#This Row],[Référence principale]]),COUNTIF(data[Référence principale],data[[#This Row],[Référence principale]]),)</f>
        <v>0</v>
      </c>
    </row>
    <row r="4539" spans="1:55" x14ac:dyDescent="0.25">
      <c r="A4539" t="s">
        <v>3861</v>
      </c>
      <c r="G4539" t="s">
        <v>4005</v>
      </c>
      <c r="N4539" s="2"/>
      <c r="O4539" s="2"/>
      <c r="R4539" t="s">
        <v>3861</v>
      </c>
      <c r="U4539" t="s">
        <v>3645</v>
      </c>
      <c r="AD4539">
        <v>0</v>
      </c>
      <c r="AG4539">
        <v>0</v>
      </c>
      <c r="AP4539" s="3">
        <v>43426</v>
      </c>
      <c r="AY45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39" t="str">
        <f>data[[#This Row],[Différence en valeur]]&amp;data[[#This Row],[Année]]</f>
        <v>02018</v>
      </c>
      <c r="BC4539">
        <f>IF(COUNTIF($U$2:U4539,U4539)=COUNTIF(data[Référence principale],data[[#This Row],[Référence principale]]),COUNTIF(data[Référence principale],data[[#This Row],[Référence principale]]),)</f>
        <v>0</v>
      </c>
    </row>
    <row r="4540" spans="1:55" x14ac:dyDescent="0.25">
      <c r="A4540" t="s">
        <v>3861</v>
      </c>
      <c r="G4540" t="s">
        <v>4005</v>
      </c>
      <c r="N4540" s="2"/>
      <c r="O4540" s="2"/>
      <c r="R4540" t="s">
        <v>3861</v>
      </c>
      <c r="U4540" t="s">
        <v>3613</v>
      </c>
      <c r="AD4540">
        <v>0</v>
      </c>
      <c r="AG4540">
        <v>0</v>
      </c>
      <c r="AP4540" s="3">
        <v>43426</v>
      </c>
      <c r="AY45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0" t="str">
        <f>data[[#This Row],[Différence en valeur]]&amp;data[[#This Row],[Année]]</f>
        <v>02018</v>
      </c>
      <c r="BC4540">
        <f>IF(COUNTIF($U$2:U4540,U4540)=COUNTIF(data[Référence principale],data[[#This Row],[Référence principale]]),COUNTIF(data[Référence principale],data[[#This Row],[Référence principale]]),)</f>
        <v>0</v>
      </c>
    </row>
    <row r="4541" spans="1:55" x14ac:dyDescent="0.25">
      <c r="A4541" t="s">
        <v>3861</v>
      </c>
      <c r="G4541" t="s">
        <v>4005</v>
      </c>
      <c r="N4541" s="2"/>
      <c r="O4541" s="2"/>
      <c r="R4541" t="s">
        <v>3861</v>
      </c>
      <c r="U4541" t="s">
        <v>3614</v>
      </c>
      <c r="AD4541">
        <v>0</v>
      </c>
      <c r="AG4541">
        <v>0</v>
      </c>
      <c r="AP4541" s="3">
        <v>43426</v>
      </c>
      <c r="AY45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1" t="str">
        <f>data[[#This Row],[Différence en valeur]]&amp;data[[#This Row],[Année]]</f>
        <v>02018</v>
      </c>
      <c r="BC4541">
        <f>IF(COUNTIF($U$2:U4541,U4541)=COUNTIF(data[Référence principale],data[[#This Row],[Référence principale]]),COUNTIF(data[Référence principale],data[[#This Row],[Référence principale]]),)</f>
        <v>0</v>
      </c>
    </row>
    <row r="4542" spans="1:55" x14ac:dyDescent="0.25">
      <c r="A4542" t="s">
        <v>3861</v>
      </c>
      <c r="G4542" t="s">
        <v>4005</v>
      </c>
      <c r="N4542" s="2"/>
      <c r="O4542" s="2"/>
      <c r="R4542" t="s">
        <v>3861</v>
      </c>
      <c r="U4542" t="s">
        <v>2725</v>
      </c>
      <c r="AD4542">
        <v>0</v>
      </c>
      <c r="AG4542">
        <v>0</v>
      </c>
      <c r="AP4542" s="3">
        <v>43426</v>
      </c>
      <c r="AY45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2" t="str">
        <f>data[[#This Row],[Différence en valeur]]&amp;data[[#This Row],[Année]]</f>
        <v>02018</v>
      </c>
      <c r="BC4542">
        <f>IF(COUNTIF($U$2:U4542,U4542)=COUNTIF(data[Référence principale],data[[#This Row],[Référence principale]]),COUNTIF(data[Référence principale],data[[#This Row],[Référence principale]]),)</f>
        <v>3</v>
      </c>
    </row>
    <row r="4543" spans="1:55" x14ac:dyDescent="0.25">
      <c r="A4543" t="s">
        <v>3861</v>
      </c>
      <c r="G4543" t="s">
        <v>4005</v>
      </c>
      <c r="N4543" s="2"/>
      <c r="O4543" s="2"/>
      <c r="R4543" t="s">
        <v>3861</v>
      </c>
      <c r="U4543" t="s">
        <v>2816</v>
      </c>
      <c r="AD4543">
        <v>0</v>
      </c>
      <c r="AG4543">
        <v>0</v>
      </c>
      <c r="AP4543" s="3">
        <v>43426</v>
      </c>
      <c r="AY45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3" t="str">
        <f>data[[#This Row],[Différence en valeur]]&amp;data[[#This Row],[Année]]</f>
        <v>02018</v>
      </c>
      <c r="BC4543">
        <f>IF(COUNTIF($U$2:U4543,U4543)=COUNTIF(data[Référence principale],data[[#This Row],[Référence principale]]),COUNTIF(data[Référence principale],data[[#This Row],[Référence principale]]),)</f>
        <v>4</v>
      </c>
    </row>
    <row r="4544" spans="1:55" x14ac:dyDescent="0.25">
      <c r="A4544" t="s">
        <v>3861</v>
      </c>
      <c r="G4544" t="s">
        <v>4005</v>
      </c>
      <c r="N4544" s="2"/>
      <c r="O4544" s="2"/>
      <c r="R4544" t="s">
        <v>3861</v>
      </c>
      <c r="U4544" t="s">
        <v>2817</v>
      </c>
      <c r="AD4544">
        <v>0</v>
      </c>
      <c r="AG4544">
        <v>0</v>
      </c>
      <c r="AP4544" s="3">
        <v>43426</v>
      </c>
      <c r="AY45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4" t="str">
        <f>data[[#This Row],[Différence en valeur]]&amp;data[[#This Row],[Année]]</f>
        <v>02018</v>
      </c>
      <c r="BC4544">
        <f>IF(COUNTIF($U$2:U4544,U4544)=COUNTIF(data[Référence principale],data[[#This Row],[Référence principale]]),COUNTIF(data[Référence principale],data[[#This Row],[Référence principale]]),)</f>
        <v>4</v>
      </c>
    </row>
    <row r="4545" spans="1:55" x14ac:dyDescent="0.25">
      <c r="A4545" t="s">
        <v>3861</v>
      </c>
      <c r="G4545" t="s">
        <v>4005</v>
      </c>
      <c r="N4545" s="2"/>
      <c r="O4545" s="2"/>
      <c r="R4545" t="s">
        <v>3861</v>
      </c>
      <c r="U4545" t="s">
        <v>2820</v>
      </c>
      <c r="AD4545">
        <v>0</v>
      </c>
      <c r="AG4545">
        <v>0</v>
      </c>
      <c r="AP4545" s="3">
        <v>43426</v>
      </c>
      <c r="AY45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5" t="str">
        <f>data[[#This Row],[Différence en valeur]]&amp;data[[#This Row],[Année]]</f>
        <v>02018</v>
      </c>
      <c r="BC4545">
        <f>IF(COUNTIF($U$2:U4545,U4545)=COUNTIF(data[Référence principale],data[[#This Row],[Référence principale]]),COUNTIF(data[Référence principale],data[[#This Row],[Référence principale]]),)</f>
        <v>4</v>
      </c>
    </row>
    <row r="4546" spans="1:55" x14ac:dyDescent="0.25">
      <c r="A4546" t="s">
        <v>3861</v>
      </c>
      <c r="G4546" t="s">
        <v>4005</v>
      </c>
      <c r="N4546" s="2"/>
      <c r="O4546" s="2"/>
      <c r="R4546" t="s">
        <v>3861</v>
      </c>
      <c r="U4546" t="s">
        <v>2885</v>
      </c>
      <c r="AD4546">
        <v>0</v>
      </c>
      <c r="AG4546">
        <v>0</v>
      </c>
      <c r="AP4546" s="3">
        <v>43426</v>
      </c>
      <c r="AY45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6" t="str">
        <f>data[[#This Row],[Différence en valeur]]&amp;data[[#This Row],[Année]]</f>
        <v>02018</v>
      </c>
      <c r="BC4546">
        <f>IF(COUNTIF($U$2:U4546,U4546)=COUNTIF(data[Référence principale],data[[#This Row],[Référence principale]]),COUNTIF(data[Référence principale],data[[#This Row],[Référence principale]]),)</f>
        <v>3</v>
      </c>
    </row>
    <row r="4547" spans="1:55" x14ac:dyDescent="0.25">
      <c r="A4547" t="s">
        <v>3861</v>
      </c>
      <c r="G4547" t="s">
        <v>4005</v>
      </c>
      <c r="N4547" s="2"/>
      <c r="O4547" s="2"/>
      <c r="R4547" t="s">
        <v>3861</v>
      </c>
      <c r="U4547" t="s">
        <v>2887</v>
      </c>
      <c r="AD4547">
        <v>0</v>
      </c>
      <c r="AG4547">
        <v>0</v>
      </c>
      <c r="AP4547" s="3">
        <v>43426</v>
      </c>
      <c r="AY45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7" t="str">
        <f>data[[#This Row],[Différence en valeur]]&amp;data[[#This Row],[Année]]</f>
        <v>02018</v>
      </c>
      <c r="BC4547">
        <f>IF(COUNTIF($U$2:U4547,U4547)=COUNTIF(data[Référence principale],data[[#This Row],[Référence principale]]),COUNTIF(data[Référence principale],data[[#This Row],[Référence principale]]),)</f>
        <v>3</v>
      </c>
    </row>
    <row r="4548" spans="1:55" x14ac:dyDescent="0.25">
      <c r="A4548" t="s">
        <v>3861</v>
      </c>
      <c r="G4548" t="s">
        <v>4005</v>
      </c>
      <c r="N4548" s="2"/>
      <c r="O4548" s="2"/>
      <c r="R4548" t="s">
        <v>3861</v>
      </c>
      <c r="U4548" t="s">
        <v>2888</v>
      </c>
      <c r="AD4548">
        <v>0</v>
      </c>
      <c r="AG4548">
        <v>0</v>
      </c>
      <c r="AP4548" s="3">
        <v>43426</v>
      </c>
      <c r="AY45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8" t="str">
        <f>data[[#This Row],[Différence en valeur]]&amp;data[[#This Row],[Année]]</f>
        <v>02018</v>
      </c>
      <c r="BC4548">
        <f>IF(COUNTIF($U$2:U4548,U4548)=COUNTIF(data[Référence principale],data[[#This Row],[Référence principale]]),COUNTIF(data[Référence principale],data[[#This Row],[Référence principale]]),)</f>
        <v>3</v>
      </c>
    </row>
    <row r="4549" spans="1:55" x14ac:dyDescent="0.25">
      <c r="A4549" t="s">
        <v>3861</v>
      </c>
      <c r="G4549" t="s">
        <v>4005</v>
      </c>
      <c r="N4549" s="2"/>
      <c r="O4549" s="2"/>
      <c r="R4549" t="s">
        <v>3861</v>
      </c>
      <c r="U4549" t="s">
        <v>2889</v>
      </c>
      <c r="AD4549">
        <v>0</v>
      </c>
      <c r="AG4549">
        <v>0</v>
      </c>
      <c r="AP4549" s="3">
        <v>43426</v>
      </c>
      <c r="AY45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49" t="str">
        <f>data[[#This Row],[Différence en valeur]]&amp;data[[#This Row],[Année]]</f>
        <v>02018</v>
      </c>
      <c r="BC4549">
        <f>IF(COUNTIF($U$2:U4549,U4549)=COUNTIF(data[Référence principale],data[[#This Row],[Référence principale]]),COUNTIF(data[Référence principale],data[[#This Row],[Référence principale]]),)</f>
        <v>4</v>
      </c>
    </row>
    <row r="4550" spans="1:55" x14ac:dyDescent="0.25">
      <c r="A4550" t="s">
        <v>3862</v>
      </c>
      <c r="G4550" t="s">
        <v>4006</v>
      </c>
      <c r="N4550" s="2"/>
      <c r="O4550" s="2"/>
      <c r="R4550" t="s">
        <v>3862</v>
      </c>
      <c r="U4550" t="s">
        <v>3015</v>
      </c>
      <c r="AD4550">
        <v>0</v>
      </c>
      <c r="AG4550">
        <v>-22.8294</v>
      </c>
      <c r="AP4550" s="3">
        <v>43417</v>
      </c>
      <c r="AY45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0" t="str">
        <f>data[[#This Row],[Différence en valeur]]&amp;data[[#This Row],[Année]]</f>
        <v>-22.82942018</v>
      </c>
      <c r="BC4550">
        <f>IF(COUNTIF($U$2:U4550,U4550)=COUNTIF(data[Référence principale],data[[#This Row],[Référence principale]]),COUNTIF(data[Référence principale],data[[#This Row],[Référence principale]]),)</f>
        <v>2</v>
      </c>
    </row>
    <row r="4551" spans="1:55" x14ac:dyDescent="0.25">
      <c r="A4551" t="s">
        <v>3861</v>
      </c>
      <c r="G4551" t="s">
        <v>4005</v>
      </c>
      <c r="N4551" s="2"/>
      <c r="O4551" s="2"/>
      <c r="R4551" t="s">
        <v>3861</v>
      </c>
      <c r="U4551" t="s">
        <v>3041</v>
      </c>
      <c r="AD4551">
        <v>0</v>
      </c>
      <c r="AG4551">
        <v>0</v>
      </c>
      <c r="AP4551" s="3">
        <v>43402</v>
      </c>
      <c r="AY45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1" t="str">
        <f>data[[#This Row],[Différence en valeur]]&amp;data[[#This Row],[Année]]</f>
        <v>02018</v>
      </c>
      <c r="BC4551">
        <f>IF(COUNTIF($U$2:U4551,U4551)=COUNTIF(data[Référence principale],data[[#This Row],[Référence principale]]),COUNTIF(data[Référence principale],data[[#This Row],[Référence principale]]),)</f>
        <v>2</v>
      </c>
    </row>
    <row r="4552" spans="1:55" x14ac:dyDescent="0.25">
      <c r="A4552" t="s">
        <v>3861</v>
      </c>
      <c r="G4552" t="s">
        <v>4005</v>
      </c>
      <c r="N4552" s="2"/>
      <c r="O4552" s="2"/>
      <c r="R4552" t="s">
        <v>3861</v>
      </c>
      <c r="U4552" t="s">
        <v>3042</v>
      </c>
      <c r="AD4552">
        <v>0</v>
      </c>
      <c r="AG4552">
        <v>0</v>
      </c>
      <c r="AP4552" s="3">
        <v>43402</v>
      </c>
      <c r="AY45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2" t="str">
        <f>data[[#This Row],[Différence en valeur]]&amp;data[[#This Row],[Année]]</f>
        <v>02018</v>
      </c>
      <c r="BC4552">
        <f>IF(COUNTIF($U$2:U4552,U4552)=COUNTIF(data[Référence principale],data[[#This Row],[Référence principale]]),COUNTIF(data[Référence principale],data[[#This Row],[Référence principale]]),)</f>
        <v>2</v>
      </c>
    </row>
    <row r="4553" spans="1:55" x14ac:dyDescent="0.25">
      <c r="A4553" t="s">
        <v>3861</v>
      </c>
      <c r="G4553" t="s">
        <v>4005</v>
      </c>
      <c r="N4553" s="2"/>
      <c r="O4553" s="2"/>
      <c r="R4553" t="s">
        <v>3861</v>
      </c>
      <c r="U4553" t="s">
        <v>650</v>
      </c>
      <c r="AD4553">
        <v>0</v>
      </c>
      <c r="AG4553">
        <v>0</v>
      </c>
      <c r="AP4553" s="3">
        <v>43399</v>
      </c>
      <c r="AY45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3" t="str">
        <f>data[[#This Row],[Différence en valeur]]&amp;data[[#This Row],[Année]]</f>
        <v>02018</v>
      </c>
      <c r="BC4553">
        <f>IF(COUNTIF($U$2:U4553,U4553)=COUNTIF(data[Référence principale],data[[#This Row],[Référence principale]]),COUNTIF(data[Référence principale],data[[#This Row],[Référence principale]]),)</f>
        <v>3</v>
      </c>
    </row>
    <row r="4554" spans="1:55" x14ac:dyDescent="0.25">
      <c r="A4554" t="s">
        <v>3861</v>
      </c>
      <c r="G4554" t="s">
        <v>4005</v>
      </c>
      <c r="N4554" s="2"/>
      <c r="O4554" s="2"/>
      <c r="R4554" t="s">
        <v>3861</v>
      </c>
      <c r="U4554" t="s">
        <v>3646</v>
      </c>
      <c r="AD4554">
        <v>0</v>
      </c>
      <c r="AG4554">
        <v>0</v>
      </c>
      <c r="AP4554" s="3">
        <v>43399</v>
      </c>
      <c r="AY45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4" t="str">
        <f>data[[#This Row],[Différence en valeur]]&amp;data[[#This Row],[Année]]</f>
        <v>02018</v>
      </c>
      <c r="BC4554">
        <f>IF(COUNTIF($U$2:U4554,U4554)=COUNTIF(data[Référence principale],data[[#This Row],[Référence principale]]),COUNTIF(data[Référence principale],data[[#This Row],[Référence principale]]),)</f>
        <v>1</v>
      </c>
    </row>
    <row r="4555" spans="1:55" x14ac:dyDescent="0.25">
      <c r="A4555" t="s">
        <v>3861</v>
      </c>
      <c r="G4555" t="s">
        <v>4005</v>
      </c>
      <c r="N4555" s="2"/>
      <c r="O4555" s="2"/>
      <c r="R4555" t="s">
        <v>3861</v>
      </c>
      <c r="U4555" t="s">
        <v>3603</v>
      </c>
      <c r="AD4555">
        <v>0</v>
      </c>
      <c r="AG4555">
        <v>0</v>
      </c>
      <c r="AP4555" s="3">
        <v>43399</v>
      </c>
      <c r="AY45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5" t="str">
        <f>data[[#This Row],[Différence en valeur]]&amp;data[[#This Row],[Année]]</f>
        <v>02018</v>
      </c>
      <c r="BC4555">
        <f>IF(COUNTIF($U$2:U4555,U4555)=COUNTIF(data[Référence principale],data[[#This Row],[Référence principale]]),COUNTIF(data[Référence principale],data[[#This Row],[Référence principale]]),)</f>
        <v>2</v>
      </c>
    </row>
    <row r="4556" spans="1:55" x14ac:dyDescent="0.25">
      <c r="A4556" t="s">
        <v>3861</v>
      </c>
      <c r="G4556" t="s">
        <v>4005</v>
      </c>
      <c r="N4556" s="2"/>
      <c r="O4556" s="2"/>
      <c r="R4556" t="s">
        <v>3861</v>
      </c>
      <c r="U4556" t="s">
        <v>2601</v>
      </c>
      <c r="AD4556">
        <v>0</v>
      </c>
      <c r="AG4556">
        <v>0</v>
      </c>
      <c r="AP4556" s="3">
        <v>43398</v>
      </c>
      <c r="AY45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6" t="str">
        <f>data[[#This Row],[Différence en valeur]]&amp;data[[#This Row],[Année]]</f>
        <v>02018</v>
      </c>
      <c r="BC4556">
        <f>IF(COUNTIF($U$2:U4556,U4556)=COUNTIF(data[Référence principale],data[[#This Row],[Référence principale]]),COUNTIF(data[Référence principale],data[[#This Row],[Référence principale]]),)</f>
        <v>0</v>
      </c>
    </row>
    <row r="4557" spans="1:55" x14ac:dyDescent="0.25">
      <c r="A4557" t="s">
        <v>3861</v>
      </c>
      <c r="G4557" t="s">
        <v>4005</v>
      </c>
      <c r="N4557" s="2"/>
      <c r="O4557" s="2"/>
      <c r="R4557" t="s">
        <v>3861</v>
      </c>
      <c r="U4557" t="s">
        <v>3606</v>
      </c>
      <c r="AD4557">
        <v>0</v>
      </c>
      <c r="AG4557">
        <v>0</v>
      </c>
      <c r="AP4557" s="3">
        <v>43398</v>
      </c>
      <c r="AY45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7" t="str">
        <f>data[[#This Row],[Différence en valeur]]&amp;data[[#This Row],[Année]]</f>
        <v>02018</v>
      </c>
      <c r="BC4557">
        <f>IF(COUNTIF($U$2:U4557,U4557)=COUNTIF(data[Référence principale],data[[#This Row],[Référence principale]]),COUNTIF(data[Référence principale],data[[#This Row],[Référence principale]]),)</f>
        <v>0</v>
      </c>
    </row>
    <row r="4558" spans="1:55" x14ac:dyDescent="0.25">
      <c r="A4558" t="s">
        <v>3861</v>
      </c>
      <c r="G4558" t="s">
        <v>4005</v>
      </c>
      <c r="N4558" s="2"/>
      <c r="O4558" s="2"/>
      <c r="R4558" t="s">
        <v>3861</v>
      </c>
      <c r="U4558" t="s">
        <v>3607</v>
      </c>
      <c r="AD4558">
        <v>0</v>
      </c>
      <c r="AG4558">
        <v>0</v>
      </c>
      <c r="AP4558" s="3">
        <v>43398</v>
      </c>
      <c r="AY45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8" t="str">
        <f>data[[#This Row],[Différence en valeur]]&amp;data[[#This Row],[Année]]</f>
        <v>02018</v>
      </c>
      <c r="BC4558">
        <f>IF(COUNTIF($U$2:U4558,U4558)=COUNTIF(data[Référence principale],data[[#This Row],[Référence principale]]),COUNTIF(data[Référence principale],data[[#This Row],[Référence principale]]),)</f>
        <v>0</v>
      </c>
    </row>
    <row r="4559" spans="1:55" x14ac:dyDescent="0.25">
      <c r="A4559" t="s">
        <v>3861</v>
      </c>
      <c r="G4559" t="s">
        <v>4005</v>
      </c>
      <c r="N4559" s="2"/>
      <c r="O4559" s="2"/>
      <c r="R4559" t="s">
        <v>3861</v>
      </c>
      <c r="U4559" t="s">
        <v>2603</v>
      </c>
      <c r="AD4559">
        <v>0</v>
      </c>
      <c r="AG4559">
        <v>0</v>
      </c>
      <c r="AP4559" s="3">
        <v>43398</v>
      </c>
      <c r="AY45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59" t="str">
        <f>data[[#This Row],[Différence en valeur]]&amp;data[[#This Row],[Année]]</f>
        <v>02018</v>
      </c>
      <c r="BC4559">
        <f>IF(COUNTIF($U$2:U4559,U4559)=COUNTIF(data[Référence principale],data[[#This Row],[Référence principale]]),COUNTIF(data[Référence principale],data[[#This Row],[Référence principale]]),)</f>
        <v>0</v>
      </c>
    </row>
    <row r="4560" spans="1:55" x14ac:dyDescent="0.25">
      <c r="A4560" t="s">
        <v>3861</v>
      </c>
      <c r="G4560" t="s">
        <v>4005</v>
      </c>
      <c r="N4560" s="2"/>
      <c r="O4560" s="2"/>
      <c r="R4560" t="s">
        <v>3861</v>
      </c>
      <c r="U4560" t="s">
        <v>3608</v>
      </c>
      <c r="AD4560">
        <v>0</v>
      </c>
      <c r="AG4560">
        <v>0</v>
      </c>
      <c r="AP4560" s="3">
        <v>43398</v>
      </c>
      <c r="AY45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0" t="str">
        <f>data[[#This Row],[Différence en valeur]]&amp;data[[#This Row],[Année]]</f>
        <v>02018</v>
      </c>
      <c r="BC4560">
        <f>IF(COUNTIF($U$2:U4560,U4560)=COUNTIF(data[Référence principale],data[[#This Row],[Référence principale]]),COUNTIF(data[Référence principale],data[[#This Row],[Référence principale]]),)</f>
        <v>0</v>
      </c>
    </row>
    <row r="4561" spans="1:55" x14ac:dyDescent="0.25">
      <c r="A4561" t="s">
        <v>3861</v>
      </c>
      <c r="G4561" t="s">
        <v>4005</v>
      </c>
      <c r="N4561" s="2"/>
      <c r="O4561" s="2"/>
      <c r="R4561" t="s">
        <v>3861</v>
      </c>
      <c r="U4561" t="s">
        <v>3609</v>
      </c>
      <c r="AD4561">
        <v>0</v>
      </c>
      <c r="AG4561">
        <v>0</v>
      </c>
      <c r="AP4561" s="3">
        <v>43398</v>
      </c>
      <c r="AY45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1" t="str">
        <f>data[[#This Row],[Différence en valeur]]&amp;data[[#This Row],[Année]]</f>
        <v>02018</v>
      </c>
      <c r="BC4561">
        <f>IF(COUNTIF($U$2:U4561,U4561)=COUNTIF(data[Référence principale],data[[#This Row],[Référence principale]]),COUNTIF(data[Référence principale],data[[#This Row],[Référence principale]]),)</f>
        <v>2</v>
      </c>
    </row>
    <row r="4562" spans="1:55" x14ac:dyDescent="0.25">
      <c r="A4562" t="s">
        <v>3861</v>
      </c>
      <c r="G4562" t="s">
        <v>4005</v>
      </c>
      <c r="N4562" s="2"/>
      <c r="O4562" s="2"/>
      <c r="R4562" t="s">
        <v>3861</v>
      </c>
      <c r="U4562" t="s">
        <v>3615</v>
      </c>
      <c r="AD4562">
        <v>0</v>
      </c>
      <c r="AG4562">
        <v>0</v>
      </c>
      <c r="AP4562" s="3">
        <v>43392</v>
      </c>
      <c r="AY45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2" t="str">
        <f>data[[#This Row],[Différence en valeur]]&amp;data[[#This Row],[Année]]</f>
        <v>02018</v>
      </c>
      <c r="BC4562">
        <f>IF(COUNTIF($U$2:U4562,U4562)=COUNTIF(data[Référence principale],data[[#This Row],[Référence principale]]),COUNTIF(data[Référence principale],data[[#This Row],[Référence principale]]),)</f>
        <v>2</v>
      </c>
    </row>
    <row r="4563" spans="1:55" x14ac:dyDescent="0.25">
      <c r="A4563" t="s">
        <v>3861</v>
      </c>
      <c r="G4563" t="s">
        <v>4005</v>
      </c>
      <c r="N4563" s="2"/>
      <c r="O4563" s="2"/>
      <c r="R4563" t="s">
        <v>3861</v>
      </c>
      <c r="U4563" t="s">
        <v>3612</v>
      </c>
      <c r="AD4563">
        <v>1</v>
      </c>
      <c r="AG4563">
        <v>3575.1439999999998</v>
      </c>
      <c r="AP4563" s="3">
        <v>43392</v>
      </c>
      <c r="AY45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3" t="str">
        <f>data[[#This Row],[Différence en valeur]]&amp;data[[#This Row],[Année]]</f>
        <v>3575.1442018</v>
      </c>
      <c r="BC4563">
        <f>IF(COUNTIF($U$2:U4563,U4563)=COUNTIF(data[Référence principale],data[[#This Row],[Référence principale]]),COUNTIF(data[Référence principale],data[[#This Row],[Référence principale]]),)</f>
        <v>0</v>
      </c>
    </row>
    <row r="4564" spans="1:55" x14ac:dyDescent="0.25">
      <c r="A4564" t="s">
        <v>3861</v>
      </c>
      <c r="G4564" t="s">
        <v>4005</v>
      </c>
      <c r="N4564" s="2"/>
      <c r="O4564" s="2"/>
      <c r="R4564" t="s">
        <v>3861</v>
      </c>
      <c r="U4564" t="s">
        <v>628</v>
      </c>
      <c r="AD4564">
        <v>0</v>
      </c>
      <c r="AG4564">
        <v>0</v>
      </c>
      <c r="AP4564" s="3">
        <v>43392</v>
      </c>
      <c r="AY45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4" t="str">
        <f>data[[#This Row],[Différence en valeur]]&amp;data[[#This Row],[Année]]</f>
        <v>02018</v>
      </c>
      <c r="BC4564">
        <f>IF(COUNTIF($U$2:U4564,U4564)=COUNTIF(data[Référence principale],data[[#This Row],[Référence principale]]),COUNTIF(data[Référence principale],data[[#This Row],[Référence principale]]),)</f>
        <v>5</v>
      </c>
    </row>
    <row r="4565" spans="1:55" x14ac:dyDescent="0.25">
      <c r="A4565" t="s">
        <v>3861</v>
      </c>
      <c r="G4565" t="s">
        <v>4005</v>
      </c>
      <c r="N4565" s="2"/>
      <c r="O4565" s="2"/>
      <c r="R4565" t="s">
        <v>3861</v>
      </c>
      <c r="U4565" t="s">
        <v>3611</v>
      </c>
      <c r="AD4565">
        <v>0</v>
      </c>
      <c r="AG4565">
        <v>0</v>
      </c>
      <c r="AP4565" s="3">
        <v>43391</v>
      </c>
      <c r="AY45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5" t="str">
        <f>data[[#This Row],[Différence en valeur]]&amp;data[[#This Row],[Année]]</f>
        <v>02018</v>
      </c>
      <c r="BC4565">
        <f>IF(COUNTIF($U$2:U4565,U4565)=COUNTIF(data[Référence principale],data[[#This Row],[Référence principale]]),COUNTIF(data[Référence principale],data[[#This Row],[Référence principale]]),)</f>
        <v>0</v>
      </c>
    </row>
    <row r="4566" spans="1:55" x14ac:dyDescent="0.25">
      <c r="A4566" t="s">
        <v>3861</v>
      </c>
      <c r="G4566" t="s">
        <v>4005</v>
      </c>
      <c r="N4566" s="2"/>
      <c r="O4566" s="2"/>
      <c r="R4566" t="s">
        <v>3861</v>
      </c>
      <c r="U4566" t="s">
        <v>3618</v>
      </c>
      <c r="AD4566">
        <v>0</v>
      </c>
      <c r="AG4566">
        <v>0</v>
      </c>
      <c r="AP4566" s="3">
        <v>43391</v>
      </c>
      <c r="AY45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6" t="str">
        <f>data[[#This Row],[Différence en valeur]]&amp;data[[#This Row],[Année]]</f>
        <v>02018</v>
      </c>
      <c r="BC4566">
        <f>IF(COUNTIF($U$2:U4566,U4566)=COUNTIF(data[Référence principale],data[[#This Row],[Référence principale]]),COUNTIF(data[Référence principale],data[[#This Row],[Référence principale]]),)</f>
        <v>2</v>
      </c>
    </row>
    <row r="4567" spans="1:55" x14ac:dyDescent="0.25">
      <c r="A4567" t="s">
        <v>3861</v>
      </c>
      <c r="G4567" t="s">
        <v>4005</v>
      </c>
      <c r="N4567" s="2"/>
      <c r="O4567" s="2"/>
      <c r="R4567" t="s">
        <v>3861</v>
      </c>
      <c r="U4567" t="s">
        <v>2838</v>
      </c>
      <c r="AD4567">
        <v>0</v>
      </c>
      <c r="AG4567">
        <v>0</v>
      </c>
      <c r="AP4567" s="3">
        <v>43391</v>
      </c>
      <c r="AY45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7" t="str">
        <f>data[[#This Row],[Différence en valeur]]&amp;data[[#This Row],[Année]]</f>
        <v>02018</v>
      </c>
      <c r="BC4567">
        <f>IF(COUNTIF($U$2:U4567,U4567)=COUNTIF(data[Référence principale],data[[#This Row],[Référence principale]]),COUNTIF(data[Référence principale],data[[#This Row],[Référence principale]]),)</f>
        <v>3</v>
      </c>
    </row>
    <row r="4568" spans="1:55" x14ac:dyDescent="0.25">
      <c r="A4568" t="s">
        <v>3861</v>
      </c>
      <c r="G4568" t="s">
        <v>4005</v>
      </c>
      <c r="N4568" s="2"/>
      <c r="O4568" s="2"/>
      <c r="R4568" t="s">
        <v>3861</v>
      </c>
      <c r="U4568" t="s">
        <v>3610</v>
      </c>
      <c r="AD4568">
        <v>0</v>
      </c>
      <c r="AG4568">
        <v>0</v>
      </c>
      <c r="AP4568" s="3">
        <v>43391</v>
      </c>
      <c r="AY45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8" t="str">
        <f>data[[#This Row],[Différence en valeur]]&amp;data[[#This Row],[Année]]</f>
        <v>02018</v>
      </c>
      <c r="BC4568">
        <f>IF(COUNTIF($U$2:U4568,U4568)=COUNTIF(data[Référence principale],data[[#This Row],[Référence principale]]),COUNTIF(data[Référence principale],data[[#This Row],[Référence principale]]),)</f>
        <v>1</v>
      </c>
    </row>
    <row r="4569" spans="1:55" x14ac:dyDescent="0.25">
      <c r="A4569" t="s">
        <v>3861</v>
      </c>
      <c r="G4569" t="s">
        <v>4005</v>
      </c>
      <c r="N4569" s="2"/>
      <c r="O4569" s="2"/>
      <c r="R4569" t="s">
        <v>3861</v>
      </c>
      <c r="U4569" t="s">
        <v>567</v>
      </c>
      <c r="AD4569">
        <v>0</v>
      </c>
      <c r="AG4569">
        <v>0</v>
      </c>
      <c r="AP4569" s="3">
        <v>43390</v>
      </c>
      <c r="AY45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69" t="str">
        <f>data[[#This Row],[Différence en valeur]]&amp;data[[#This Row],[Année]]</f>
        <v>02018</v>
      </c>
      <c r="BC4569">
        <f>IF(COUNTIF($U$2:U4569,U4569)=COUNTIF(data[Référence principale],data[[#This Row],[Référence principale]]),COUNTIF(data[Référence principale],data[[#This Row],[Référence principale]]),)</f>
        <v>0</v>
      </c>
    </row>
    <row r="4570" spans="1:55" x14ac:dyDescent="0.25">
      <c r="A4570" t="s">
        <v>3861</v>
      </c>
      <c r="G4570" t="s">
        <v>4005</v>
      </c>
      <c r="N4570" s="2"/>
      <c r="O4570" s="2"/>
      <c r="R4570" t="s">
        <v>3861</v>
      </c>
      <c r="U4570" t="s">
        <v>2726</v>
      </c>
      <c r="AD4570">
        <v>0</v>
      </c>
      <c r="AG4570">
        <v>0</v>
      </c>
      <c r="AP4570" s="3">
        <v>43390</v>
      </c>
      <c r="AY45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0" t="str">
        <f>data[[#This Row],[Différence en valeur]]&amp;data[[#This Row],[Année]]</f>
        <v>02018</v>
      </c>
      <c r="BC4570">
        <f>IF(COUNTIF($U$2:U4570,U4570)=COUNTIF(data[Référence principale],data[[#This Row],[Référence principale]]),COUNTIF(data[Référence principale],data[[#This Row],[Référence principale]]),)</f>
        <v>4</v>
      </c>
    </row>
    <row r="4571" spans="1:55" x14ac:dyDescent="0.25">
      <c r="A4571" t="s">
        <v>3861</v>
      </c>
      <c r="G4571" t="s">
        <v>4005</v>
      </c>
      <c r="N4571" s="2"/>
      <c r="O4571" s="2"/>
      <c r="R4571" t="s">
        <v>3861</v>
      </c>
      <c r="U4571" t="s">
        <v>2749</v>
      </c>
      <c r="AD4571">
        <v>0</v>
      </c>
      <c r="AG4571">
        <v>0</v>
      </c>
      <c r="AP4571" s="3">
        <v>43390</v>
      </c>
      <c r="AY45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1" t="str">
        <f>data[[#This Row],[Différence en valeur]]&amp;data[[#This Row],[Année]]</f>
        <v>02018</v>
      </c>
      <c r="BC4571">
        <f>IF(COUNTIF($U$2:U4571,U4571)=COUNTIF(data[Référence principale],data[[#This Row],[Référence principale]]),COUNTIF(data[Référence principale],data[[#This Row],[Référence principale]]),)</f>
        <v>3</v>
      </c>
    </row>
    <row r="4572" spans="1:55" x14ac:dyDescent="0.25">
      <c r="A4572" t="s">
        <v>3861</v>
      </c>
      <c r="G4572" t="s">
        <v>4005</v>
      </c>
      <c r="N4572" s="2"/>
      <c r="O4572" s="2"/>
      <c r="R4572" t="s">
        <v>3861</v>
      </c>
      <c r="U4572" t="s">
        <v>2750</v>
      </c>
      <c r="AD4572">
        <v>0</v>
      </c>
      <c r="AG4572">
        <v>0</v>
      </c>
      <c r="AP4572" s="3">
        <v>43390</v>
      </c>
      <c r="AY45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2" t="str">
        <f>data[[#This Row],[Différence en valeur]]&amp;data[[#This Row],[Année]]</f>
        <v>02018</v>
      </c>
      <c r="BC4572">
        <f>IF(COUNTIF($U$2:U4572,U4572)=COUNTIF(data[Référence principale],data[[#This Row],[Référence principale]]),COUNTIF(data[Référence principale],data[[#This Row],[Référence principale]]),)</f>
        <v>4</v>
      </c>
    </row>
    <row r="4573" spans="1:55" x14ac:dyDescent="0.25">
      <c r="A4573" t="s">
        <v>3861</v>
      </c>
      <c r="G4573" t="s">
        <v>4005</v>
      </c>
      <c r="N4573" s="2"/>
      <c r="O4573" s="2"/>
      <c r="R4573" t="s">
        <v>3861</v>
      </c>
      <c r="U4573" t="s">
        <v>2751</v>
      </c>
      <c r="AD4573">
        <v>0</v>
      </c>
      <c r="AG4573">
        <v>0</v>
      </c>
      <c r="AP4573" s="3">
        <v>43390</v>
      </c>
      <c r="AY45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3" t="str">
        <f>data[[#This Row],[Différence en valeur]]&amp;data[[#This Row],[Année]]</f>
        <v>02018</v>
      </c>
      <c r="BC4573">
        <f>IF(COUNTIF($U$2:U4573,U4573)=COUNTIF(data[Référence principale],data[[#This Row],[Référence principale]]),COUNTIF(data[Référence principale],data[[#This Row],[Référence principale]]),)</f>
        <v>4</v>
      </c>
    </row>
    <row r="4574" spans="1:55" x14ac:dyDescent="0.25">
      <c r="A4574" t="s">
        <v>3861</v>
      </c>
      <c r="G4574" t="s">
        <v>4005</v>
      </c>
      <c r="N4574" s="2"/>
      <c r="O4574" s="2"/>
      <c r="R4574" t="s">
        <v>3861</v>
      </c>
      <c r="U4574" t="s">
        <v>2813</v>
      </c>
      <c r="AD4574">
        <v>0</v>
      </c>
      <c r="AG4574">
        <v>0</v>
      </c>
      <c r="AP4574" s="3">
        <v>43390</v>
      </c>
      <c r="AY45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4" t="str">
        <f>data[[#This Row],[Différence en valeur]]&amp;data[[#This Row],[Année]]</f>
        <v>02018</v>
      </c>
      <c r="BC4574">
        <f>IF(COUNTIF($U$2:U4574,U4574)=COUNTIF(data[Référence principale],data[[#This Row],[Référence principale]]),COUNTIF(data[Référence principale],data[[#This Row],[Référence principale]]),)</f>
        <v>4</v>
      </c>
    </row>
    <row r="4575" spans="1:55" x14ac:dyDescent="0.25">
      <c r="A4575" t="s">
        <v>3861</v>
      </c>
      <c r="G4575" t="s">
        <v>4005</v>
      </c>
      <c r="N4575" s="2"/>
      <c r="O4575" s="2"/>
      <c r="R4575" t="s">
        <v>3861</v>
      </c>
      <c r="U4575" t="s">
        <v>2886</v>
      </c>
      <c r="AD4575">
        <v>0</v>
      </c>
      <c r="AG4575">
        <v>0</v>
      </c>
      <c r="AP4575" s="3">
        <v>43390</v>
      </c>
      <c r="AY45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5" t="str">
        <f>data[[#This Row],[Différence en valeur]]&amp;data[[#This Row],[Année]]</f>
        <v>02018</v>
      </c>
      <c r="BC4575">
        <f>IF(COUNTIF($U$2:U4575,U4575)=COUNTIF(data[Référence principale],data[[#This Row],[Référence principale]]),COUNTIF(data[Référence principale],data[[#This Row],[Référence principale]]),)</f>
        <v>3</v>
      </c>
    </row>
    <row r="4576" spans="1:55" x14ac:dyDescent="0.25">
      <c r="A4576" t="s">
        <v>3861</v>
      </c>
      <c r="G4576" t="s">
        <v>4005</v>
      </c>
      <c r="N4576" s="2"/>
      <c r="O4576" s="2"/>
      <c r="R4576" t="s">
        <v>3861</v>
      </c>
      <c r="U4576" t="s">
        <v>3050</v>
      </c>
      <c r="AD4576">
        <v>0</v>
      </c>
      <c r="AG4576">
        <v>0</v>
      </c>
      <c r="AP4576" s="3">
        <v>43389</v>
      </c>
      <c r="AY45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6" t="str">
        <f>data[[#This Row],[Différence en valeur]]&amp;data[[#This Row],[Année]]</f>
        <v>02018</v>
      </c>
      <c r="BC4576">
        <f>IF(COUNTIF($U$2:U4576,U4576)=COUNTIF(data[Référence principale],data[[#This Row],[Référence principale]]),COUNTIF(data[Référence principale],data[[#This Row],[Référence principale]]),)</f>
        <v>2</v>
      </c>
    </row>
    <row r="4577" spans="1:55" x14ac:dyDescent="0.25">
      <c r="A4577" t="s">
        <v>3861</v>
      </c>
      <c r="G4577" t="s">
        <v>4005</v>
      </c>
      <c r="N4577" s="2"/>
      <c r="O4577" s="2"/>
      <c r="R4577" t="s">
        <v>3861</v>
      </c>
      <c r="U4577" t="s">
        <v>1659</v>
      </c>
      <c r="AD4577">
        <v>0</v>
      </c>
      <c r="AG4577">
        <v>0</v>
      </c>
      <c r="AP4577" s="3">
        <v>43388</v>
      </c>
      <c r="AY45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7" t="str">
        <f>data[[#This Row],[Différence en valeur]]&amp;data[[#This Row],[Année]]</f>
        <v>02018</v>
      </c>
      <c r="BC4577">
        <f>IF(COUNTIF($U$2:U4577,U4577)=COUNTIF(data[Référence principale],data[[#This Row],[Référence principale]]),COUNTIF(data[Référence principale],data[[#This Row],[Référence principale]]),)</f>
        <v>5</v>
      </c>
    </row>
    <row r="4578" spans="1:55" x14ac:dyDescent="0.25">
      <c r="A4578" t="s">
        <v>3861</v>
      </c>
      <c r="G4578" t="s">
        <v>4005</v>
      </c>
      <c r="N4578" s="2"/>
      <c r="O4578" s="2"/>
      <c r="R4578" t="s">
        <v>3861</v>
      </c>
      <c r="U4578" t="s">
        <v>1600</v>
      </c>
      <c r="AD4578">
        <v>0</v>
      </c>
      <c r="AG4578">
        <v>0</v>
      </c>
      <c r="AP4578" s="3">
        <v>43388</v>
      </c>
      <c r="AY45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8" t="str">
        <f>data[[#This Row],[Différence en valeur]]&amp;data[[#This Row],[Année]]</f>
        <v>02018</v>
      </c>
      <c r="BC4578">
        <f>IF(COUNTIF($U$2:U4578,U4578)=COUNTIF(data[Référence principale],data[[#This Row],[Référence principale]]),COUNTIF(data[Référence principale],data[[#This Row],[Référence principale]]),)</f>
        <v>3</v>
      </c>
    </row>
    <row r="4579" spans="1:55" x14ac:dyDescent="0.25">
      <c r="A4579" t="s">
        <v>3861</v>
      </c>
      <c r="G4579" t="s">
        <v>4005</v>
      </c>
      <c r="N4579" s="2"/>
      <c r="O4579" s="2"/>
      <c r="R4579" t="s">
        <v>3861</v>
      </c>
      <c r="U4579" t="s">
        <v>1930</v>
      </c>
      <c r="AD4579">
        <v>0</v>
      </c>
      <c r="AG4579">
        <v>0</v>
      </c>
      <c r="AP4579" s="3">
        <v>43388</v>
      </c>
      <c r="AY45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79" t="str">
        <f>data[[#This Row],[Différence en valeur]]&amp;data[[#This Row],[Année]]</f>
        <v>02018</v>
      </c>
      <c r="BC4579">
        <f>IF(COUNTIF($U$2:U4579,U4579)=COUNTIF(data[Référence principale],data[[#This Row],[Référence principale]]),COUNTIF(data[Référence principale],data[[#This Row],[Référence principale]]),)</f>
        <v>2</v>
      </c>
    </row>
    <row r="4580" spans="1:55" x14ac:dyDescent="0.25">
      <c r="A4580" t="s">
        <v>3861</v>
      </c>
      <c r="G4580" t="s">
        <v>4005</v>
      </c>
      <c r="N4580" s="2"/>
      <c r="O4580" s="2"/>
      <c r="R4580" t="s">
        <v>3861</v>
      </c>
      <c r="U4580" t="s">
        <v>2035</v>
      </c>
      <c r="AD4580">
        <v>0</v>
      </c>
      <c r="AG4580">
        <v>0</v>
      </c>
      <c r="AP4580" s="3">
        <v>43388</v>
      </c>
      <c r="AY45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0" t="str">
        <f>data[[#This Row],[Différence en valeur]]&amp;data[[#This Row],[Année]]</f>
        <v>02018</v>
      </c>
      <c r="BC4580">
        <f>IF(COUNTIF($U$2:U4580,U4580)=COUNTIF(data[Référence principale],data[[#This Row],[Référence principale]]),COUNTIF(data[Référence principale],data[[#This Row],[Référence principale]]),)</f>
        <v>2</v>
      </c>
    </row>
    <row r="4581" spans="1:55" x14ac:dyDescent="0.25">
      <c r="A4581" t="s">
        <v>3861</v>
      </c>
      <c r="G4581" t="s">
        <v>4005</v>
      </c>
      <c r="N4581" s="2"/>
      <c r="O4581" s="2"/>
      <c r="R4581" t="s">
        <v>3861</v>
      </c>
      <c r="U4581" t="s">
        <v>2360</v>
      </c>
      <c r="AD4581">
        <v>0</v>
      </c>
      <c r="AG4581">
        <v>0</v>
      </c>
      <c r="AP4581" s="3">
        <v>43388</v>
      </c>
      <c r="AY45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1" t="str">
        <f>data[[#This Row],[Différence en valeur]]&amp;data[[#This Row],[Année]]</f>
        <v>02018</v>
      </c>
      <c r="BC4581">
        <f>IF(COUNTIF($U$2:U4581,U4581)=COUNTIF(data[Référence principale],data[[#This Row],[Référence principale]]),COUNTIF(data[Référence principale],data[[#This Row],[Référence principale]]),)</f>
        <v>3</v>
      </c>
    </row>
    <row r="4582" spans="1:55" x14ac:dyDescent="0.25">
      <c r="A4582" t="s">
        <v>3861</v>
      </c>
      <c r="G4582" t="s">
        <v>4005</v>
      </c>
      <c r="N4582" s="2"/>
      <c r="O4582" s="2"/>
      <c r="R4582" t="s">
        <v>3861</v>
      </c>
      <c r="U4582" t="s">
        <v>2409</v>
      </c>
      <c r="AD4582">
        <v>0</v>
      </c>
      <c r="AG4582">
        <v>0</v>
      </c>
      <c r="AP4582" s="3">
        <v>43388</v>
      </c>
      <c r="AY45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2" t="str">
        <f>data[[#This Row],[Différence en valeur]]&amp;data[[#This Row],[Année]]</f>
        <v>02018</v>
      </c>
      <c r="BC4582">
        <f>IF(COUNTIF($U$2:U4582,U4582)=COUNTIF(data[Référence principale],data[[#This Row],[Référence principale]]),COUNTIF(data[Référence principale],data[[#This Row],[Référence principale]]),)</f>
        <v>3</v>
      </c>
    </row>
    <row r="4583" spans="1:55" x14ac:dyDescent="0.25">
      <c r="A4583" t="s">
        <v>3861</v>
      </c>
      <c r="G4583" t="s">
        <v>4005</v>
      </c>
      <c r="N4583" s="2"/>
      <c r="O4583" s="2"/>
      <c r="R4583" t="s">
        <v>3861</v>
      </c>
      <c r="U4583" t="s">
        <v>2522</v>
      </c>
      <c r="AD4583">
        <v>0</v>
      </c>
      <c r="AG4583">
        <v>0</v>
      </c>
      <c r="AP4583" s="3">
        <v>43388</v>
      </c>
      <c r="AY45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3" t="str">
        <f>data[[#This Row],[Différence en valeur]]&amp;data[[#This Row],[Année]]</f>
        <v>02018</v>
      </c>
      <c r="BC4583">
        <f>IF(COUNTIF($U$2:U4583,U4583)=COUNTIF(data[Référence principale],data[[#This Row],[Référence principale]]),COUNTIF(data[Référence principale],data[[#This Row],[Référence principale]]),)</f>
        <v>3</v>
      </c>
    </row>
    <row r="4584" spans="1:55" x14ac:dyDescent="0.25">
      <c r="A4584" t="s">
        <v>3861</v>
      </c>
      <c r="G4584" t="s">
        <v>4005</v>
      </c>
      <c r="N4584" s="2"/>
      <c r="O4584" s="2"/>
      <c r="R4584" t="s">
        <v>3861</v>
      </c>
      <c r="U4584" t="s">
        <v>3046</v>
      </c>
      <c r="AD4584">
        <v>0</v>
      </c>
      <c r="AG4584">
        <v>0</v>
      </c>
      <c r="AP4584" s="3">
        <v>43388</v>
      </c>
      <c r="AY45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4" t="str">
        <f>data[[#This Row],[Différence en valeur]]&amp;data[[#This Row],[Année]]</f>
        <v>02018</v>
      </c>
      <c r="BC4584">
        <f>IF(COUNTIF($U$2:U4584,U4584)=COUNTIF(data[Référence principale],data[[#This Row],[Référence principale]]),COUNTIF(data[Référence principale],data[[#This Row],[Référence principale]]),)</f>
        <v>2</v>
      </c>
    </row>
    <row r="4585" spans="1:55" x14ac:dyDescent="0.25">
      <c r="A4585" t="s">
        <v>3861</v>
      </c>
      <c r="G4585" t="s">
        <v>4005</v>
      </c>
      <c r="N4585" s="2"/>
      <c r="O4585" s="2"/>
      <c r="R4585" t="s">
        <v>3861</v>
      </c>
      <c r="U4585" t="s">
        <v>3047</v>
      </c>
      <c r="AD4585">
        <v>0</v>
      </c>
      <c r="AG4585">
        <v>0</v>
      </c>
      <c r="AP4585" s="3">
        <v>43388</v>
      </c>
      <c r="AY45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5" t="str">
        <f>data[[#This Row],[Différence en valeur]]&amp;data[[#This Row],[Année]]</f>
        <v>02018</v>
      </c>
      <c r="BC4585">
        <f>IF(COUNTIF($U$2:U4585,U4585)=COUNTIF(data[Référence principale],data[[#This Row],[Référence principale]]),COUNTIF(data[Référence principale],data[[#This Row],[Référence principale]]),)</f>
        <v>2</v>
      </c>
    </row>
    <row r="4586" spans="1:55" x14ac:dyDescent="0.25">
      <c r="A4586" t="s">
        <v>3861</v>
      </c>
      <c r="G4586" t="s">
        <v>4005</v>
      </c>
      <c r="N4586" s="2"/>
      <c r="O4586" s="2"/>
      <c r="R4586" t="s">
        <v>3861</v>
      </c>
      <c r="U4586" t="s">
        <v>1202</v>
      </c>
      <c r="AD4586">
        <v>0</v>
      </c>
      <c r="AG4586">
        <v>0</v>
      </c>
      <c r="AP4586" s="3">
        <v>43385</v>
      </c>
      <c r="AY45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6" t="str">
        <f>data[[#This Row],[Différence en valeur]]&amp;data[[#This Row],[Année]]</f>
        <v>02018</v>
      </c>
      <c r="BC4586">
        <f>IF(COUNTIF($U$2:U4586,U4586)=COUNTIF(data[Référence principale],data[[#This Row],[Référence principale]]),COUNTIF(data[Référence principale],data[[#This Row],[Référence principale]]),)</f>
        <v>3</v>
      </c>
    </row>
    <row r="4587" spans="1:55" x14ac:dyDescent="0.25">
      <c r="A4587" t="s">
        <v>3861</v>
      </c>
      <c r="G4587" t="s">
        <v>4005</v>
      </c>
      <c r="N4587" s="2"/>
      <c r="O4587" s="2"/>
      <c r="R4587" t="s">
        <v>3861</v>
      </c>
      <c r="U4587" t="s">
        <v>1514</v>
      </c>
      <c r="AD4587">
        <v>0</v>
      </c>
      <c r="AG4587">
        <v>0</v>
      </c>
      <c r="AP4587" s="3">
        <v>43385</v>
      </c>
      <c r="AY45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7" t="str">
        <f>data[[#This Row],[Différence en valeur]]&amp;data[[#This Row],[Année]]</f>
        <v>02018</v>
      </c>
      <c r="BC4587">
        <f>IF(COUNTIF($U$2:U4587,U4587)=COUNTIF(data[Référence principale],data[[#This Row],[Référence principale]]),COUNTIF(data[Référence principale],data[[#This Row],[Référence principale]]),)</f>
        <v>7</v>
      </c>
    </row>
    <row r="4588" spans="1:55" x14ac:dyDescent="0.25">
      <c r="A4588" t="s">
        <v>3861</v>
      </c>
      <c r="G4588" t="s">
        <v>4005</v>
      </c>
      <c r="N4588" s="2"/>
      <c r="O4588" s="2"/>
      <c r="R4588" t="s">
        <v>3861</v>
      </c>
      <c r="U4588" t="s">
        <v>2939</v>
      </c>
      <c r="AD4588">
        <v>1</v>
      </c>
      <c r="AG4588">
        <v>21.5</v>
      </c>
      <c r="AP4588" s="3">
        <v>43376</v>
      </c>
      <c r="AY45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8" t="str">
        <f>data[[#This Row],[Différence en valeur]]&amp;data[[#This Row],[Année]]</f>
        <v>21.52018</v>
      </c>
      <c r="BC4588">
        <f>IF(COUNTIF($U$2:U4588,U4588)=COUNTIF(data[Référence principale],data[[#This Row],[Référence principale]]),COUNTIF(data[Référence principale],data[[#This Row],[Référence principale]]),)</f>
        <v>5</v>
      </c>
    </row>
    <row r="4589" spans="1:55" x14ac:dyDescent="0.25">
      <c r="A4589" t="s">
        <v>3861</v>
      </c>
      <c r="G4589" t="s">
        <v>4005</v>
      </c>
      <c r="N4589" s="2"/>
      <c r="O4589" s="2"/>
      <c r="R4589" t="s">
        <v>3861</v>
      </c>
      <c r="U4589" t="s">
        <v>3048</v>
      </c>
      <c r="AD4589">
        <v>-2</v>
      </c>
      <c r="AG4589">
        <v>-51.6</v>
      </c>
      <c r="AP4589" s="3">
        <v>43376</v>
      </c>
      <c r="AY45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89" t="str">
        <f>data[[#This Row],[Différence en valeur]]&amp;data[[#This Row],[Année]]</f>
        <v>-51.62018</v>
      </c>
      <c r="BC4589">
        <f>IF(COUNTIF($U$2:U4589,U4589)=COUNTIF(data[Référence principale],data[[#This Row],[Référence principale]]),COUNTIF(data[Référence principale],data[[#This Row],[Référence principale]]),)</f>
        <v>3</v>
      </c>
    </row>
    <row r="4590" spans="1:55" x14ac:dyDescent="0.25">
      <c r="A4590" t="s">
        <v>3861</v>
      </c>
      <c r="G4590" t="s">
        <v>4005</v>
      </c>
      <c r="N4590" s="2"/>
      <c r="O4590" s="2"/>
      <c r="R4590" t="s">
        <v>3861</v>
      </c>
      <c r="U4590" t="s">
        <v>685</v>
      </c>
      <c r="AD4590">
        <v>0</v>
      </c>
      <c r="AG4590">
        <v>0</v>
      </c>
      <c r="AP4590" s="3">
        <v>43374</v>
      </c>
      <c r="AY45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0" t="str">
        <f>data[[#This Row],[Différence en valeur]]&amp;data[[#This Row],[Année]]</f>
        <v>02018</v>
      </c>
      <c r="BC4590">
        <f>IF(COUNTIF($U$2:U4590,U4590)=COUNTIF(data[Référence principale],data[[#This Row],[Référence principale]]),COUNTIF(data[Référence principale],data[[#This Row],[Référence principale]]),)</f>
        <v>0</v>
      </c>
    </row>
    <row r="4591" spans="1:55" x14ac:dyDescent="0.25">
      <c r="A4591" t="s">
        <v>3861</v>
      </c>
      <c r="G4591" t="s">
        <v>4005</v>
      </c>
      <c r="N4591" s="2"/>
      <c r="O4591" s="2"/>
      <c r="R4591" t="s">
        <v>3861</v>
      </c>
      <c r="U4591" t="s">
        <v>494</v>
      </c>
      <c r="AD4591">
        <v>0</v>
      </c>
      <c r="AG4591">
        <v>0</v>
      </c>
      <c r="AP4591" s="3">
        <v>43363</v>
      </c>
      <c r="AY45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1" t="str">
        <f>data[[#This Row],[Différence en valeur]]&amp;data[[#This Row],[Année]]</f>
        <v>02018</v>
      </c>
      <c r="BC4591">
        <f>IF(COUNTIF($U$2:U4591,U4591)=COUNTIF(data[Référence principale],data[[#This Row],[Référence principale]]),COUNTIF(data[Référence principale],data[[#This Row],[Référence principale]]),)</f>
        <v>0</v>
      </c>
    </row>
    <row r="4592" spans="1:55" x14ac:dyDescent="0.25">
      <c r="A4592" t="s">
        <v>3861</v>
      </c>
      <c r="G4592" t="s">
        <v>4005</v>
      </c>
      <c r="N4592" s="2"/>
      <c r="O4592" s="2"/>
      <c r="R4592" t="s">
        <v>3861</v>
      </c>
      <c r="U4592" t="s">
        <v>3619</v>
      </c>
      <c r="AD4592">
        <v>0</v>
      </c>
      <c r="AG4592">
        <v>0</v>
      </c>
      <c r="AP4592" s="3">
        <v>43363</v>
      </c>
      <c r="AY45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2" t="str">
        <f>data[[#This Row],[Différence en valeur]]&amp;data[[#This Row],[Année]]</f>
        <v>02018</v>
      </c>
      <c r="BC4592">
        <f>IF(COUNTIF($U$2:U4592,U4592)=COUNTIF(data[Référence principale],data[[#This Row],[Référence principale]]),COUNTIF(data[Référence principale],data[[#This Row],[Référence principale]]),)</f>
        <v>0</v>
      </c>
    </row>
    <row r="4593" spans="1:55" x14ac:dyDescent="0.25">
      <c r="A4593" t="s">
        <v>3861</v>
      </c>
      <c r="G4593" t="s">
        <v>4005</v>
      </c>
      <c r="N4593" s="2"/>
      <c r="O4593" s="2"/>
      <c r="R4593" t="s">
        <v>3861</v>
      </c>
      <c r="U4593" t="s">
        <v>3620</v>
      </c>
      <c r="AD4593">
        <v>0</v>
      </c>
      <c r="AG4593">
        <v>0</v>
      </c>
      <c r="AP4593" s="3">
        <v>43363</v>
      </c>
      <c r="AY45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3" t="str">
        <f>data[[#This Row],[Différence en valeur]]&amp;data[[#This Row],[Année]]</f>
        <v>02018</v>
      </c>
      <c r="BC4593">
        <f>IF(COUNTIF($U$2:U4593,U4593)=COUNTIF(data[Référence principale],data[[#This Row],[Référence principale]]),COUNTIF(data[Référence principale],data[[#This Row],[Référence principale]]),)</f>
        <v>0</v>
      </c>
    </row>
    <row r="4594" spans="1:55" x14ac:dyDescent="0.25">
      <c r="A4594" t="s">
        <v>3861</v>
      </c>
      <c r="G4594" t="s">
        <v>4005</v>
      </c>
      <c r="N4594" s="2"/>
      <c r="O4594" s="2"/>
      <c r="R4594" t="s">
        <v>3861</v>
      </c>
      <c r="U4594" t="s">
        <v>3024</v>
      </c>
      <c r="AD4594">
        <v>0</v>
      </c>
      <c r="AG4594">
        <v>0</v>
      </c>
      <c r="AP4594" s="3">
        <v>43363</v>
      </c>
      <c r="AY45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4" t="str">
        <f>data[[#This Row],[Différence en valeur]]&amp;data[[#This Row],[Année]]</f>
        <v>02018</v>
      </c>
      <c r="BC4594">
        <f>IF(COUNTIF($U$2:U4594,U4594)=COUNTIF(data[Référence principale],data[[#This Row],[Référence principale]]),COUNTIF(data[Référence principale],data[[#This Row],[Référence principale]]),)</f>
        <v>4</v>
      </c>
    </row>
    <row r="4595" spans="1:55" x14ac:dyDescent="0.25">
      <c r="A4595" t="s">
        <v>3861</v>
      </c>
      <c r="G4595" t="s">
        <v>4005</v>
      </c>
      <c r="N4595" s="2"/>
      <c r="O4595" s="2"/>
      <c r="R4595" t="s">
        <v>3861</v>
      </c>
      <c r="U4595" t="s">
        <v>3044</v>
      </c>
      <c r="AD4595">
        <v>0</v>
      </c>
      <c r="AG4595">
        <v>0</v>
      </c>
      <c r="AP4595" s="3">
        <v>43363</v>
      </c>
      <c r="AY45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5" t="str">
        <f>data[[#This Row],[Différence en valeur]]&amp;data[[#This Row],[Année]]</f>
        <v>02018</v>
      </c>
      <c r="BC4595">
        <f>IF(COUNTIF($U$2:U4595,U4595)=COUNTIF(data[Référence principale],data[[#This Row],[Référence principale]]),COUNTIF(data[Référence principale],data[[#This Row],[Référence principale]]),)</f>
        <v>2</v>
      </c>
    </row>
    <row r="4596" spans="1:55" x14ac:dyDescent="0.25">
      <c r="A4596" t="s">
        <v>3861</v>
      </c>
      <c r="G4596" t="s">
        <v>4005</v>
      </c>
      <c r="N4596" s="2"/>
      <c r="O4596" s="2"/>
      <c r="R4596" t="s">
        <v>3861</v>
      </c>
      <c r="U4596" t="s">
        <v>447</v>
      </c>
      <c r="AD4596">
        <v>0</v>
      </c>
      <c r="AG4596">
        <v>0</v>
      </c>
      <c r="AP4596" s="3">
        <v>43361</v>
      </c>
      <c r="AY45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6" t="str">
        <f>data[[#This Row],[Différence en valeur]]&amp;data[[#This Row],[Année]]</f>
        <v>02018</v>
      </c>
      <c r="BC4596">
        <f>IF(COUNTIF($U$2:U4596,U4596)=COUNTIF(data[Référence principale],data[[#This Row],[Référence principale]]),COUNTIF(data[Référence principale],data[[#This Row],[Référence principale]]),)</f>
        <v>3</v>
      </c>
    </row>
    <row r="4597" spans="1:55" x14ac:dyDescent="0.25">
      <c r="A4597" t="s">
        <v>3861</v>
      </c>
      <c r="G4597" t="s">
        <v>4005</v>
      </c>
      <c r="N4597" s="2"/>
      <c r="O4597" s="2"/>
      <c r="R4597" t="s">
        <v>3861</v>
      </c>
      <c r="U4597" t="s">
        <v>966</v>
      </c>
      <c r="AD4597">
        <v>5</v>
      </c>
      <c r="AG4597">
        <v>525</v>
      </c>
      <c r="AP4597" s="3">
        <v>43360</v>
      </c>
      <c r="AY45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7" t="str">
        <f>data[[#This Row],[Différence en valeur]]&amp;data[[#This Row],[Année]]</f>
        <v>5252018</v>
      </c>
      <c r="BC4597">
        <f>IF(COUNTIF($U$2:U4597,U4597)=COUNTIF(data[Référence principale],data[[#This Row],[Référence principale]]),COUNTIF(data[Référence principale],data[[#This Row],[Référence principale]]),)</f>
        <v>3</v>
      </c>
    </row>
    <row r="4598" spans="1:55" x14ac:dyDescent="0.25">
      <c r="A4598" t="s">
        <v>3861</v>
      </c>
      <c r="G4598" t="s">
        <v>4005</v>
      </c>
      <c r="N4598" s="2"/>
      <c r="O4598" s="2"/>
      <c r="R4598" t="s">
        <v>3861</v>
      </c>
      <c r="U4598" t="s">
        <v>967</v>
      </c>
      <c r="AD4598">
        <v>5</v>
      </c>
      <c r="AG4598">
        <v>400</v>
      </c>
      <c r="AP4598" s="3">
        <v>43360</v>
      </c>
      <c r="AY45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8" t="str">
        <f>data[[#This Row],[Différence en valeur]]&amp;data[[#This Row],[Année]]</f>
        <v>4002018</v>
      </c>
      <c r="BC4598">
        <f>IF(COUNTIF($U$2:U4598,U4598)=COUNTIF(data[Référence principale],data[[#This Row],[Référence principale]]),COUNTIF(data[Référence principale],data[[#This Row],[Référence principale]]),)</f>
        <v>4</v>
      </c>
    </row>
    <row r="4599" spans="1:55" x14ac:dyDescent="0.25">
      <c r="A4599" t="s">
        <v>3861</v>
      </c>
      <c r="G4599" t="s">
        <v>4005</v>
      </c>
      <c r="N4599" s="2"/>
      <c r="O4599" s="2"/>
      <c r="R4599" t="s">
        <v>3861</v>
      </c>
      <c r="U4599" t="s">
        <v>558</v>
      </c>
      <c r="AD4599">
        <v>-1</v>
      </c>
      <c r="AG4599">
        <v>-204</v>
      </c>
      <c r="AP4599" s="3">
        <v>43360</v>
      </c>
      <c r="AY45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5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599" t="str">
        <f>data[[#This Row],[Différence en valeur]]&amp;data[[#This Row],[Année]]</f>
        <v>-2042018</v>
      </c>
      <c r="BC4599">
        <f>IF(COUNTIF($U$2:U4599,U4599)=COUNTIF(data[Référence principale],data[[#This Row],[Référence principale]]),COUNTIF(data[Référence principale],data[[#This Row],[Référence principale]]),)</f>
        <v>3</v>
      </c>
    </row>
    <row r="4600" spans="1:55" x14ac:dyDescent="0.25">
      <c r="A4600" t="s">
        <v>3861</v>
      </c>
      <c r="G4600" t="s">
        <v>4005</v>
      </c>
      <c r="N4600" s="2"/>
      <c r="O4600" s="2"/>
      <c r="R4600" t="s">
        <v>3861</v>
      </c>
      <c r="U4600" t="s">
        <v>1955</v>
      </c>
      <c r="AD4600">
        <v>0</v>
      </c>
      <c r="AG4600">
        <v>0</v>
      </c>
      <c r="AP4600" s="3">
        <v>43360</v>
      </c>
      <c r="AY46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0" t="str">
        <f>data[[#This Row],[Différence en valeur]]&amp;data[[#This Row],[Année]]</f>
        <v>02018</v>
      </c>
      <c r="BC4600">
        <f>IF(COUNTIF($U$2:U4600,U4600)=COUNTIF(data[Référence principale],data[[#This Row],[Référence principale]]),COUNTIF(data[Référence principale],data[[#This Row],[Référence principale]]),)</f>
        <v>0</v>
      </c>
    </row>
    <row r="4601" spans="1:55" x14ac:dyDescent="0.25">
      <c r="A4601" t="s">
        <v>3861</v>
      </c>
      <c r="G4601" t="s">
        <v>4005</v>
      </c>
      <c r="N4601" s="2"/>
      <c r="O4601" s="2"/>
      <c r="R4601" t="s">
        <v>3861</v>
      </c>
      <c r="U4601" t="s">
        <v>601</v>
      </c>
      <c r="AD4601">
        <v>0</v>
      </c>
      <c r="AG4601">
        <v>0</v>
      </c>
      <c r="AP4601" s="3">
        <v>43360</v>
      </c>
      <c r="AY46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1" t="str">
        <f>data[[#This Row],[Différence en valeur]]&amp;data[[#This Row],[Année]]</f>
        <v>02018</v>
      </c>
      <c r="BC4601">
        <f>IF(COUNTIF($U$2:U4601,U4601)=COUNTIF(data[Référence principale],data[[#This Row],[Référence principale]]),COUNTIF(data[Référence principale],data[[#This Row],[Référence principale]]),)</f>
        <v>0</v>
      </c>
    </row>
    <row r="4602" spans="1:55" x14ac:dyDescent="0.25">
      <c r="A4602" t="s">
        <v>3863</v>
      </c>
      <c r="G4602" t="s">
        <v>4007</v>
      </c>
      <c r="N4602" s="2"/>
      <c r="O4602" s="2"/>
      <c r="R4602" t="s">
        <v>3863</v>
      </c>
      <c r="U4602" t="s">
        <v>234</v>
      </c>
      <c r="AD4602">
        <v>-1</v>
      </c>
      <c r="AG4602">
        <v>-59</v>
      </c>
      <c r="AP4602" s="3">
        <v>43341</v>
      </c>
      <c r="AY46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2" t="str">
        <f>data[[#This Row],[Différence en valeur]]&amp;data[[#This Row],[Année]]</f>
        <v>-592018</v>
      </c>
      <c r="BC4602">
        <f>IF(COUNTIF($U$2:U4602,U4602)=COUNTIF(data[Référence principale],data[[#This Row],[Référence principale]]),COUNTIF(data[Référence principale],data[[#This Row],[Référence principale]]),)</f>
        <v>0</v>
      </c>
    </row>
    <row r="4603" spans="1:55" x14ac:dyDescent="0.25">
      <c r="A4603" t="s">
        <v>3861</v>
      </c>
      <c r="G4603" t="s">
        <v>4005</v>
      </c>
      <c r="N4603" s="2"/>
      <c r="O4603" s="2"/>
      <c r="R4603" t="s">
        <v>3861</v>
      </c>
      <c r="U4603" t="s">
        <v>1109</v>
      </c>
      <c r="AD4603">
        <v>0</v>
      </c>
      <c r="AG4603">
        <v>0</v>
      </c>
      <c r="AP4603" s="3">
        <v>43340</v>
      </c>
      <c r="AY46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3" t="str">
        <f>data[[#This Row],[Différence en valeur]]&amp;data[[#This Row],[Année]]</f>
        <v>02018</v>
      </c>
      <c r="BC4603">
        <f>IF(COUNTIF($U$2:U4603,U4603)=COUNTIF(data[Référence principale],data[[#This Row],[Référence principale]]),COUNTIF(data[Référence principale],data[[#This Row],[Référence principale]]),)</f>
        <v>2</v>
      </c>
    </row>
    <row r="4604" spans="1:55" x14ac:dyDescent="0.25">
      <c r="A4604" t="s">
        <v>3861</v>
      </c>
      <c r="G4604" t="s">
        <v>4005</v>
      </c>
      <c r="N4604" s="2"/>
      <c r="O4604" s="2"/>
      <c r="R4604" t="s">
        <v>3861</v>
      </c>
      <c r="U4604" t="s">
        <v>343</v>
      </c>
      <c r="AD4604">
        <v>0</v>
      </c>
      <c r="AG4604">
        <v>0</v>
      </c>
      <c r="AP4604" s="3">
        <v>43340</v>
      </c>
      <c r="AY46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4" t="str">
        <f>data[[#This Row],[Différence en valeur]]&amp;data[[#This Row],[Année]]</f>
        <v>02018</v>
      </c>
      <c r="BC4604">
        <f>IF(COUNTIF($U$2:U4604,U4604)=COUNTIF(data[Référence principale],data[[#This Row],[Référence principale]]),COUNTIF(data[Référence principale],data[[#This Row],[Référence principale]]),)</f>
        <v>3</v>
      </c>
    </row>
    <row r="4605" spans="1:55" x14ac:dyDescent="0.25">
      <c r="A4605" t="s">
        <v>3861</v>
      </c>
      <c r="G4605" t="s">
        <v>4005</v>
      </c>
      <c r="N4605" s="2"/>
      <c r="O4605" s="2"/>
      <c r="R4605" t="s">
        <v>3861</v>
      </c>
      <c r="U4605" t="s">
        <v>1869</v>
      </c>
      <c r="AD4605">
        <v>0</v>
      </c>
      <c r="AG4605">
        <v>0</v>
      </c>
      <c r="AP4605" s="3">
        <v>43340</v>
      </c>
      <c r="AY46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5" t="str">
        <f>data[[#This Row],[Différence en valeur]]&amp;data[[#This Row],[Année]]</f>
        <v>02018</v>
      </c>
      <c r="BC4605">
        <f>IF(COUNTIF($U$2:U4605,U4605)=COUNTIF(data[Référence principale],data[[#This Row],[Référence principale]]),COUNTIF(data[Référence principale],data[[#This Row],[Référence principale]]),)</f>
        <v>4</v>
      </c>
    </row>
    <row r="4606" spans="1:55" x14ac:dyDescent="0.25">
      <c r="A4606" t="s">
        <v>3861</v>
      </c>
      <c r="G4606" t="s">
        <v>4005</v>
      </c>
      <c r="N4606" s="2"/>
      <c r="O4606" s="2"/>
      <c r="R4606" t="s">
        <v>3861</v>
      </c>
      <c r="U4606" t="s">
        <v>2223</v>
      </c>
      <c r="AD4606">
        <v>0</v>
      </c>
      <c r="AG4606">
        <v>0</v>
      </c>
      <c r="AP4606" s="3">
        <v>43340</v>
      </c>
      <c r="AY46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6" t="str">
        <f>data[[#This Row],[Différence en valeur]]&amp;data[[#This Row],[Année]]</f>
        <v>02018</v>
      </c>
      <c r="BC4606">
        <f>IF(COUNTIF($U$2:U4606,U4606)=COUNTIF(data[Référence principale],data[[#This Row],[Référence principale]]),COUNTIF(data[Référence principale],data[[#This Row],[Référence principale]]),)</f>
        <v>2</v>
      </c>
    </row>
    <row r="4607" spans="1:55" x14ac:dyDescent="0.25">
      <c r="A4607" t="s">
        <v>3861</v>
      </c>
      <c r="G4607" t="s">
        <v>4005</v>
      </c>
      <c r="N4607" s="2"/>
      <c r="O4607" s="2"/>
      <c r="R4607" t="s">
        <v>3861</v>
      </c>
      <c r="U4607" t="s">
        <v>2318</v>
      </c>
      <c r="AD4607">
        <v>0</v>
      </c>
      <c r="AG4607">
        <v>0</v>
      </c>
      <c r="AP4607" s="3">
        <v>43340</v>
      </c>
      <c r="AY46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7" t="str">
        <f>data[[#This Row],[Différence en valeur]]&amp;data[[#This Row],[Année]]</f>
        <v>02018</v>
      </c>
      <c r="BC4607">
        <f>IF(COUNTIF($U$2:U4607,U4607)=COUNTIF(data[Référence principale],data[[#This Row],[Référence principale]]),COUNTIF(data[Référence principale],data[[#This Row],[Référence principale]]),)</f>
        <v>2</v>
      </c>
    </row>
    <row r="4608" spans="1:55" x14ac:dyDescent="0.25">
      <c r="A4608" t="s">
        <v>3861</v>
      </c>
      <c r="G4608" t="s">
        <v>4005</v>
      </c>
      <c r="N4608" s="2"/>
      <c r="O4608" s="2"/>
      <c r="R4608" t="s">
        <v>3861</v>
      </c>
      <c r="U4608" t="s">
        <v>234</v>
      </c>
      <c r="AD4608">
        <v>0</v>
      </c>
      <c r="AG4608">
        <v>0</v>
      </c>
      <c r="AP4608" s="3">
        <v>43340</v>
      </c>
      <c r="AY46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8" t="str">
        <f>data[[#This Row],[Différence en valeur]]&amp;data[[#This Row],[Année]]</f>
        <v>02018</v>
      </c>
      <c r="BC4608">
        <f>IF(COUNTIF($U$2:U4608,U4608)=COUNTIF(data[Référence principale],data[[#This Row],[Référence principale]]),COUNTIF(data[Référence principale],data[[#This Row],[Référence principale]]),)</f>
        <v>4</v>
      </c>
    </row>
    <row r="4609" spans="1:55" x14ac:dyDescent="0.25">
      <c r="A4609" t="s">
        <v>3861</v>
      </c>
      <c r="G4609" t="s">
        <v>4005</v>
      </c>
      <c r="N4609" s="2"/>
      <c r="O4609" s="2"/>
      <c r="R4609" t="s">
        <v>3861</v>
      </c>
      <c r="U4609" t="s">
        <v>670</v>
      </c>
      <c r="AD4609">
        <v>0</v>
      </c>
      <c r="AG4609">
        <v>0</v>
      </c>
      <c r="AP4609" s="3">
        <v>43340</v>
      </c>
      <c r="AY46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09" t="str">
        <f>data[[#This Row],[Différence en valeur]]&amp;data[[#This Row],[Année]]</f>
        <v>02018</v>
      </c>
      <c r="BC4609">
        <f>IF(COUNTIF($U$2:U4609,U4609)=COUNTIF(data[Référence principale],data[[#This Row],[Référence principale]]),COUNTIF(data[Référence principale],data[[#This Row],[Référence principale]]),)</f>
        <v>0</v>
      </c>
    </row>
    <row r="4610" spans="1:55" x14ac:dyDescent="0.25">
      <c r="A4610" t="s">
        <v>3861</v>
      </c>
      <c r="G4610" t="s">
        <v>4005</v>
      </c>
      <c r="N4610" s="2"/>
      <c r="O4610" s="2"/>
      <c r="R4610" t="s">
        <v>3861</v>
      </c>
      <c r="U4610" t="s">
        <v>3049</v>
      </c>
      <c r="AD4610">
        <v>0</v>
      </c>
      <c r="AG4610">
        <v>0</v>
      </c>
      <c r="AP4610" s="3">
        <v>43340</v>
      </c>
      <c r="AY46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0" t="str">
        <f>data[[#This Row],[Différence en valeur]]&amp;data[[#This Row],[Année]]</f>
        <v>02018</v>
      </c>
      <c r="BC4610">
        <f>IF(COUNTIF($U$2:U4610,U4610)=COUNTIF(data[Référence principale],data[[#This Row],[Référence principale]]),COUNTIF(data[Référence principale],data[[#This Row],[Référence principale]]),)</f>
        <v>2</v>
      </c>
    </row>
    <row r="4611" spans="1:55" x14ac:dyDescent="0.25">
      <c r="A4611" t="s">
        <v>3864</v>
      </c>
      <c r="G4611" t="s">
        <v>4008</v>
      </c>
      <c r="N4611" s="2"/>
      <c r="O4611" s="2"/>
      <c r="R4611" t="s">
        <v>3864</v>
      </c>
      <c r="U4611" t="s">
        <v>349</v>
      </c>
      <c r="AD4611">
        <v>0</v>
      </c>
      <c r="AG4611">
        <v>0</v>
      </c>
      <c r="AP4611" s="3">
        <v>43334</v>
      </c>
      <c r="AY46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1" t="str">
        <f>data[[#This Row],[Différence en valeur]]&amp;data[[#This Row],[Année]]</f>
        <v>02018</v>
      </c>
      <c r="BC4611">
        <f>IF(COUNTIF($U$2:U4611,U4611)=COUNTIF(data[Référence principale],data[[#This Row],[Référence principale]]),COUNTIF(data[Référence principale],data[[#This Row],[Référence principale]]),)</f>
        <v>0</v>
      </c>
    </row>
    <row r="4612" spans="1:55" x14ac:dyDescent="0.25">
      <c r="A4612" t="s">
        <v>3861</v>
      </c>
      <c r="G4612" t="s">
        <v>4005</v>
      </c>
      <c r="N4612" s="2"/>
      <c r="O4612" s="2"/>
      <c r="R4612" t="s">
        <v>3861</v>
      </c>
      <c r="U4612" t="s">
        <v>3039</v>
      </c>
      <c r="AD4612">
        <v>0</v>
      </c>
      <c r="AG4612">
        <v>0</v>
      </c>
      <c r="AP4612" s="3">
        <v>43301</v>
      </c>
      <c r="AY46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2" t="str">
        <f>data[[#This Row],[Différence en valeur]]&amp;data[[#This Row],[Année]]</f>
        <v>02018</v>
      </c>
      <c r="BC4612">
        <f>IF(COUNTIF($U$2:U4612,U4612)=COUNTIF(data[Référence principale],data[[#This Row],[Référence principale]]),COUNTIF(data[Référence principale],data[[#This Row],[Référence principale]]),)</f>
        <v>2</v>
      </c>
    </row>
    <row r="4613" spans="1:55" x14ac:dyDescent="0.25">
      <c r="A4613" t="s">
        <v>3861</v>
      </c>
      <c r="G4613" t="s">
        <v>4005</v>
      </c>
      <c r="N4613" s="2"/>
      <c r="O4613" s="2"/>
      <c r="R4613" t="s">
        <v>3861</v>
      </c>
      <c r="U4613" t="s">
        <v>1709</v>
      </c>
      <c r="AD4613">
        <v>0</v>
      </c>
      <c r="AG4613">
        <v>0</v>
      </c>
      <c r="AP4613" s="3">
        <v>43299</v>
      </c>
      <c r="AY46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3" t="str">
        <f>data[[#This Row],[Différence en valeur]]&amp;data[[#This Row],[Année]]</f>
        <v>02018</v>
      </c>
      <c r="BC4613">
        <f>IF(COUNTIF($U$2:U4613,U4613)=COUNTIF(data[Référence principale],data[[#This Row],[Référence principale]]),COUNTIF(data[Référence principale],data[[#This Row],[Référence principale]]),)</f>
        <v>4</v>
      </c>
    </row>
    <row r="4614" spans="1:55" x14ac:dyDescent="0.25">
      <c r="A4614" t="s">
        <v>3861</v>
      </c>
      <c r="G4614" t="s">
        <v>4005</v>
      </c>
      <c r="N4614" s="2"/>
      <c r="O4614" s="2"/>
      <c r="R4614" t="s">
        <v>3861</v>
      </c>
      <c r="U4614" t="s">
        <v>349</v>
      </c>
      <c r="AD4614">
        <v>0</v>
      </c>
      <c r="AG4614">
        <v>0</v>
      </c>
      <c r="AP4614" s="3">
        <v>43299</v>
      </c>
      <c r="AY46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4" t="str">
        <f>data[[#This Row],[Différence en valeur]]&amp;data[[#This Row],[Année]]</f>
        <v>02018</v>
      </c>
      <c r="BC4614">
        <f>IF(COUNTIF($U$2:U4614,U4614)=COUNTIF(data[Référence principale],data[[#This Row],[Référence principale]]),COUNTIF(data[Référence principale],data[[#This Row],[Référence principale]]),)</f>
        <v>6</v>
      </c>
    </row>
    <row r="4615" spans="1:55" x14ac:dyDescent="0.25">
      <c r="A4615" t="s">
        <v>3861</v>
      </c>
      <c r="G4615" t="s">
        <v>4005</v>
      </c>
      <c r="N4615" s="2"/>
      <c r="O4615" s="2"/>
      <c r="R4615" t="s">
        <v>3861</v>
      </c>
      <c r="U4615" t="s">
        <v>3647</v>
      </c>
      <c r="AD4615">
        <v>0</v>
      </c>
      <c r="AG4615">
        <v>0</v>
      </c>
      <c r="AP4615" s="3">
        <v>43298</v>
      </c>
      <c r="AY46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5" t="str">
        <f>data[[#This Row],[Différence en valeur]]&amp;data[[#This Row],[Année]]</f>
        <v>02018</v>
      </c>
      <c r="BC4615">
        <f>IF(COUNTIF($U$2:U4615,U4615)=COUNTIF(data[Référence principale],data[[#This Row],[Référence principale]]),COUNTIF(data[Référence principale],data[[#This Row],[Référence principale]]),)</f>
        <v>1</v>
      </c>
    </row>
    <row r="4616" spans="1:55" x14ac:dyDescent="0.25">
      <c r="A4616" t="s">
        <v>3861</v>
      </c>
      <c r="G4616" t="s">
        <v>4005</v>
      </c>
      <c r="N4616" s="2"/>
      <c r="O4616" s="2"/>
      <c r="R4616" t="s">
        <v>3861</v>
      </c>
      <c r="U4616" t="s">
        <v>2376</v>
      </c>
      <c r="AD4616">
        <v>0</v>
      </c>
      <c r="AG4616">
        <v>0</v>
      </c>
      <c r="AP4616" s="3">
        <v>43298</v>
      </c>
      <c r="AY46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6" t="str">
        <f>data[[#This Row],[Différence en valeur]]&amp;data[[#This Row],[Année]]</f>
        <v>02018</v>
      </c>
      <c r="BC4616">
        <f>IF(COUNTIF($U$2:U4616,U4616)=COUNTIF(data[Référence principale],data[[#This Row],[Référence principale]]),COUNTIF(data[Référence principale],data[[#This Row],[Référence principale]]),)</f>
        <v>0</v>
      </c>
    </row>
    <row r="4617" spans="1:55" x14ac:dyDescent="0.25">
      <c r="A4617" t="s">
        <v>3861</v>
      </c>
      <c r="G4617" t="s">
        <v>4005</v>
      </c>
      <c r="N4617" s="2"/>
      <c r="O4617" s="2"/>
      <c r="R4617" t="s">
        <v>3861</v>
      </c>
      <c r="U4617" t="s">
        <v>3043</v>
      </c>
      <c r="AD4617">
        <v>0</v>
      </c>
      <c r="AG4617">
        <v>0</v>
      </c>
      <c r="AP4617" s="3">
        <v>43298</v>
      </c>
      <c r="AY46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7" t="str">
        <f>data[[#This Row],[Différence en valeur]]&amp;data[[#This Row],[Année]]</f>
        <v>02018</v>
      </c>
      <c r="BC4617">
        <f>IF(COUNTIF($U$2:U4617,U4617)=COUNTIF(data[Référence principale],data[[#This Row],[Référence principale]]),COUNTIF(data[Référence principale],data[[#This Row],[Référence principale]]),)</f>
        <v>2</v>
      </c>
    </row>
    <row r="4618" spans="1:55" x14ac:dyDescent="0.25">
      <c r="A4618" t="s">
        <v>3861</v>
      </c>
      <c r="G4618" t="s">
        <v>4005</v>
      </c>
      <c r="N4618" s="2"/>
      <c r="O4618" s="2"/>
      <c r="R4618" t="s">
        <v>3861</v>
      </c>
      <c r="U4618" t="s">
        <v>3045</v>
      </c>
      <c r="AD4618">
        <v>0</v>
      </c>
      <c r="AG4618">
        <v>0</v>
      </c>
      <c r="AP4618" s="3">
        <v>43298</v>
      </c>
      <c r="AY46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8" t="str">
        <f>data[[#This Row],[Différence en valeur]]&amp;data[[#This Row],[Année]]</f>
        <v>02018</v>
      </c>
      <c r="BC4618">
        <f>IF(COUNTIF($U$2:U4618,U4618)=COUNTIF(data[Référence principale],data[[#This Row],[Référence principale]]),COUNTIF(data[Référence principale],data[[#This Row],[Référence principale]]),)</f>
        <v>2</v>
      </c>
    </row>
    <row r="4619" spans="1:55" x14ac:dyDescent="0.25">
      <c r="A4619" t="s">
        <v>3861</v>
      </c>
      <c r="G4619" t="s">
        <v>4005</v>
      </c>
      <c r="N4619" s="2"/>
      <c r="O4619" s="2"/>
      <c r="R4619" t="s">
        <v>3861</v>
      </c>
      <c r="U4619" t="s">
        <v>1382</v>
      </c>
      <c r="AD4619">
        <v>0</v>
      </c>
      <c r="AG4619">
        <v>0</v>
      </c>
      <c r="AP4619" s="3">
        <v>43291</v>
      </c>
      <c r="AY46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19" t="str">
        <f>data[[#This Row],[Différence en valeur]]&amp;data[[#This Row],[Année]]</f>
        <v>02018</v>
      </c>
      <c r="BC4619">
        <f>IF(COUNTIF($U$2:U4619,U4619)=COUNTIF(data[Référence principale],data[[#This Row],[Référence principale]]),COUNTIF(data[Référence principale],data[[#This Row],[Référence principale]]),)</f>
        <v>4</v>
      </c>
    </row>
    <row r="4620" spans="1:55" x14ac:dyDescent="0.25">
      <c r="A4620" t="s">
        <v>3861</v>
      </c>
      <c r="G4620" t="s">
        <v>4005</v>
      </c>
      <c r="N4620" s="2"/>
      <c r="O4620" s="2"/>
      <c r="R4620" t="s">
        <v>3861</v>
      </c>
      <c r="U4620" t="s">
        <v>108</v>
      </c>
      <c r="AD4620">
        <v>0</v>
      </c>
      <c r="AG4620">
        <v>0</v>
      </c>
      <c r="AP4620" s="3">
        <v>43291</v>
      </c>
      <c r="AY46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0" t="str">
        <f>data[[#This Row],[Différence en valeur]]&amp;data[[#This Row],[Année]]</f>
        <v>02018</v>
      </c>
      <c r="BC4620">
        <f>IF(COUNTIF($U$2:U4620,U4620)=COUNTIF(data[Référence principale],data[[#This Row],[Référence principale]]),COUNTIF(data[Référence principale],data[[#This Row],[Référence principale]]),)</f>
        <v>0</v>
      </c>
    </row>
    <row r="4621" spans="1:55" x14ac:dyDescent="0.25">
      <c r="A4621" t="s">
        <v>3861</v>
      </c>
      <c r="G4621" t="s">
        <v>4005</v>
      </c>
      <c r="N4621" s="2"/>
      <c r="O4621" s="2"/>
      <c r="R4621" t="s">
        <v>3861</v>
      </c>
      <c r="U4621" t="s">
        <v>109</v>
      </c>
      <c r="AD4621">
        <v>0</v>
      </c>
      <c r="AG4621">
        <v>0</v>
      </c>
      <c r="AP4621" s="3">
        <v>43291</v>
      </c>
      <c r="AY46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1" t="str">
        <f>data[[#This Row],[Différence en valeur]]&amp;data[[#This Row],[Année]]</f>
        <v>02018</v>
      </c>
      <c r="BC4621">
        <f>IF(COUNTIF($U$2:U4621,U4621)=COUNTIF(data[Référence principale],data[[#This Row],[Référence principale]]),COUNTIF(data[Référence principale],data[[#This Row],[Référence principale]]),)</f>
        <v>0</v>
      </c>
    </row>
    <row r="4622" spans="1:55" x14ac:dyDescent="0.25">
      <c r="A4622" t="s">
        <v>3861</v>
      </c>
      <c r="G4622" t="s">
        <v>4005</v>
      </c>
      <c r="N4622" s="2"/>
      <c r="O4622" s="2"/>
      <c r="R4622" t="s">
        <v>3861</v>
      </c>
      <c r="U4622" t="s">
        <v>1388</v>
      </c>
      <c r="AD4622">
        <v>0</v>
      </c>
      <c r="AG4622">
        <v>0</v>
      </c>
      <c r="AP4622" s="3">
        <v>43291</v>
      </c>
      <c r="AY46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2" t="str">
        <f>data[[#This Row],[Différence en valeur]]&amp;data[[#This Row],[Année]]</f>
        <v>02018</v>
      </c>
      <c r="BC4622">
        <f>IF(COUNTIF($U$2:U4622,U4622)=COUNTIF(data[Référence principale],data[[#This Row],[Référence principale]]),COUNTIF(data[Référence principale],data[[#This Row],[Référence principale]]),)</f>
        <v>0</v>
      </c>
    </row>
    <row r="4623" spans="1:55" x14ac:dyDescent="0.25">
      <c r="A4623" t="s">
        <v>3861</v>
      </c>
      <c r="G4623" t="s">
        <v>4005</v>
      </c>
      <c r="N4623" s="2"/>
      <c r="O4623" s="2"/>
      <c r="R4623" t="s">
        <v>3861</v>
      </c>
      <c r="U4623" t="s">
        <v>1390</v>
      </c>
      <c r="AD4623">
        <v>0</v>
      </c>
      <c r="AG4623">
        <v>0</v>
      </c>
      <c r="AP4623" s="3">
        <v>43291</v>
      </c>
      <c r="AY46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3" t="str">
        <f>data[[#This Row],[Différence en valeur]]&amp;data[[#This Row],[Année]]</f>
        <v>02018</v>
      </c>
      <c r="BC4623">
        <f>IF(COUNTIF($U$2:U4623,U4623)=COUNTIF(data[Référence principale],data[[#This Row],[Référence principale]]),COUNTIF(data[Référence principale],data[[#This Row],[Référence principale]]),)</f>
        <v>0</v>
      </c>
    </row>
    <row r="4624" spans="1:55" x14ac:dyDescent="0.25">
      <c r="A4624" t="s">
        <v>3861</v>
      </c>
      <c r="G4624" t="s">
        <v>4005</v>
      </c>
      <c r="N4624" s="2"/>
      <c r="O4624" s="2"/>
      <c r="R4624" t="s">
        <v>3861</v>
      </c>
      <c r="U4624" t="s">
        <v>3625</v>
      </c>
      <c r="AD4624">
        <v>0</v>
      </c>
      <c r="AG4624">
        <v>0</v>
      </c>
      <c r="AP4624" s="3">
        <v>43291</v>
      </c>
      <c r="AY46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4" t="str">
        <f>data[[#This Row],[Différence en valeur]]&amp;data[[#This Row],[Année]]</f>
        <v>02018</v>
      </c>
      <c r="BC4624">
        <f>IF(COUNTIF($U$2:U4624,U4624)=COUNTIF(data[Référence principale],data[[#This Row],[Référence principale]]),COUNTIF(data[Référence principale],data[[#This Row],[Référence principale]]),)</f>
        <v>0</v>
      </c>
    </row>
    <row r="4625" spans="1:55" x14ac:dyDescent="0.25">
      <c r="A4625" t="s">
        <v>3861</v>
      </c>
      <c r="G4625" t="s">
        <v>4005</v>
      </c>
      <c r="N4625" s="2"/>
      <c r="O4625" s="2"/>
      <c r="R4625" t="s">
        <v>3861</v>
      </c>
      <c r="U4625" t="s">
        <v>3626</v>
      </c>
      <c r="AD4625">
        <v>0</v>
      </c>
      <c r="AG4625">
        <v>0</v>
      </c>
      <c r="AP4625" s="3">
        <v>43291</v>
      </c>
      <c r="AY46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5" t="str">
        <f>data[[#This Row],[Différence en valeur]]&amp;data[[#This Row],[Année]]</f>
        <v>02018</v>
      </c>
      <c r="BC4625">
        <f>IF(COUNTIF($U$2:U4625,U4625)=COUNTIF(data[Référence principale],data[[#This Row],[Référence principale]]),COUNTIF(data[Référence principale],data[[#This Row],[Référence principale]]),)</f>
        <v>0</v>
      </c>
    </row>
    <row r="4626" spans="1:55" x14ac:dyDescent="0.25">
      <c r="A4626" t="s">
        <v>3861</v>
      </c>
      <c r="G4626" t="s">
        <v>4005</v>
      </c>
      <c r="N4626" s="2"/>
      <c r="O4626" s="2"/>
      <c r="R4626" t="s">
        <v>3861</v>
      </c>
      <c r="U4626" t="s">
        <v>346</v>
      </c>
      <c r="AD4626">
        <v>0</v>
      </c>
      <c r="AG4626">
        <v>0</v>
      </c>
      <c r="AP4626" s="3">
        <v>43291</v>
      </c>
      <c r="AY46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6" t="str">
        <f>data[[#This Row],[Différence en valeur]]&amp;data[[#This Row],[Année]]</f>
        <v>02018</v>
      </c>
      <c r="BC4626">
        <f>IF(COUNTIF($U$2:U4626,U4626)=COUNTIF(data[Référence principale],data[[#This Row],[Référence principale]]),COUNTIF(data[Référence principale],data[[#This Row],[Référence principale]]),)</f>
        <v>5</v>
      </c>
    </row>
    <row r="4627" spans="1:55" x14ac:dyDescent="0.25">
      <c r="A4627" t="s">
        <v>3861</v>
      </c>
      <c r="G4627" t="s">
        <v>4005</v>
      </c>
      <c r="N4627" s="2"/>
      <c r="O4627" s="2"/>
      <c r="R4627" t="s">
        <v>3861</v>
      </c>
      <c r="U4627" t="s">
        <v>3627</v>
      </c>
      <c r="AD4627">
        <v>0</v>
      </c>
      <c r="AG4627">
        <v>0</v>
      </c>
      <c r="AP4627" s="3">
        <v>43291</v>
      </c>
      <c r="AY46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7" t="str">
        <f>data[[#This Row],[Différence en valeur]]&amp;data[[#This Row],[Année]]</f>
        <v>02018</v>
      </c>
      <c r="BC4627">
        <f>IF(COUNTIF($U$2:U4627,U4627)=COUNTIF(data[Référence principale],data[[#This Row],[Référence principale]]),COUNTIF(data[Référence principale],data[[#This Row],[Référence principale]]),)</f>
        <v>0</v>
      </c>
    </row>
    <row r="4628" spans="1:55" x14ac:dyDescent="0.25">
      <c r="A4628" t="s">
        <v>3861</v>
      </c>
      <c r="G4628" t="s">
        <v>4005</v>
      </c>
      <c r="N4628" s="2"/>
      <c r="O4628" s="2"/>
      <c r="R4628" t="s">
        <v>3861</v>
      </c>
      <c r="U4628" t="s">
        <v>3628</v>
      </c>
      <c r="AD4628">
        <v>0</v>
      </c>
      <c r="AG4628">
        <v>0</v>
      </c>
      <c r="AP4628" s="3">
        <v>43291</v>
      </c>
      <c r="AY46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8" t="str">
        <f>data[[#This Row],[Différence en valeur]]&amp;data[[#This Row],[Année]]</f>
        <v>02018</v>
      </c>
      <c r="BC4628">
        <f>IF(COUNTIF($U$2:U4628,U4628)=COUNTIF(data[Référence principale],data[[#This Row],[Référence principale]]),COUNTIF(data[Référence principale],data[[#This Row],[Référence principale]]),)</f>
        <v>0</v>
      </c>
    </row>
    <row r="4629" spans="1:55" x14ac:dyDescent="0.25">
      <c r="A4629" t="s">
        <v>3861</v>
      </c>
      <c r="G4629" t="s">
        <v>4005</v>
      </c>
      <c r="N4629" s="2"/>
      <c r="O4629" s="2"/>
      <c r="R4629" t="s">
        <v>3861</v>
      </c>
      <c r="U4629" t="s">
        <v>3629</v>
      </c>
      <c r="AD4629">
        <v>0</v>
      </c>
      <c r="AG4629">
        <v>0</v>
      </c>
      <c r="AP4629" s="3">
        <v>43291</v>
      </c>
      <c r="AY46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29" t="str">
        <f>data[[#This Row],[Différence en valeur]]&amp;data[[#This Row],[Année]]</f>
        <v>02018</v>
      </c>
      <c r="BC4629">
        <f>IF(COUNTIF($U$2:U4629,U4629)=COUNTIF(data[Référence principale],data[[#This Row],[Référence principale]]),COUNTIF(data[Référence principale],data[[#This Row],[Référence principale]]),)</f>
        <v>0</v>
      </c>
    </row>
    <row r="4630" spans="1:55" x14ac:dyDescent="0.25">
      <c r="A4630" t="s">
        <v>3861</v>
      </c>
      <c r="G4630" t="s">
        <v>4005</v>
      </c>
      <c r="N4630" s="2"/>
      <c r="O4630" s="2"/>
      <c r="R4630" t="s">
        <v>3861</v>
      </c>
      <c r="U4630" t="s">
        <v>3630</v>
      </c>
      <c r="AD4630">
        <v>0</v>
      </c>
      <c r="AG4630">
        <v>0</v>
      </c>
      <c r="AP4630" s="3">
        <v>43291</v>
      </c>
      <c r="AY46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0" t="str">
        <f>data[[#This Row],[Différence en valeur]]&amp;data[[#This Row],[Année]]</f>
        <v>02018</v>
      </c>
      <c r="BC4630">
        <f>IF(COUNTIF($U$2:U4630,U4630)=COUNTIF(data[Référence principale],data[[#This Row],[Référence principale]]),COUNTIF(data[Référence principale],data[[#This Row],[Référence principale]]),)</f>
        <v>0</v>
      </c>
    </row>
    <row r="4631" spans="1:55" x14ac:dyDescent="0.25">
      <c r="A4631" t="s">
        <v>3861</v>
      </c>
      <c r="G4631" t="s">
        <v>4005</v>
      </c>
      <c r="N4631" s="2"/>
      <c r="O4631" s="2"/>
      <c r="R4631" t="s">
        <v>3861</v>
      </c>
      <c r="U4631" t="s">
        <v>3631</v>
      </c>
      <c r="AD4631">
        <v>0</v>
      </c>
      <c r="AG4631">
        <v>0</v>
      </c>
      <c r="AP4631" s="3">
        <v>43291</v>
      </c>
      <c r="AY46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1" t="str">
        <f>data[[#This Row],[Différence en valeur]]&amp;data[[#This Row],[Année]]</f>
        <v>02018</v>
      </c>
      <c r="BC4631">
        <f>IF(COUNTIF($U$2:U4631,U4631)=COUNTIF(data[Référence principale],data[[#This Row],[Référence principale]]),COUNTIF(data[Référence principale],data[[#This Row],[Référence principale]]),)</f>
        <v>0</v>
      </c>
    </row>
    <row r="4632" spans="1:55" x14ac:dyDescent="0.25">
      <c r="A4632" t="s">
        <v>3861</v>
      </c>
      <c r="G4632" t="s">
        <v>4005</v>
      </c>
      <c r="N4632" s="2"/>
      <c r="O4632" s="2"/>
      <c r="R4632" t="s">
        <v>3861</v>
      </c>
      <c r="U4632" t="s">
        <v>3632</v>
      </c>
      <c r="AD4632">
        <v>0</v>
      </c>
      <c r="AG4632">
        <v>0</v>
      </c>
      <c r="AP4632" s="3">
        <v>43291</v>
      </c>
      <c r="AY46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2" t="str">
        <f>data[[#This Row],[Différence en valeur]]&amp;data[[#This Row],[Année]]</f>
        <v>02018</v>
      </c>
      <c r="BC4632">
        <f>IF(COUNTIF($U$2:U4632,U4632)=COUNTIF(data[Référence principale],data[[#This Row],[Référence principale]]),COUNTIF(data[Référence principale],data[[#This Row],[Référence principale]]),)</f>
        <v>0</v>
      </c>
    </row>
    <row r="4633" spans="1:55" x14ac:dyDescent="0.25">
      <c r="A4633" t="s">
        <v>3861</v>
      </c>
      <c r="G4633" t="s">
        <v>4005</v>
      </c>
      <c r="N4633" s="2"/>
      <c r="O4633" s="2"/>
      <c r="R4633" t="s">
        <v>3861</v>
      </c>
      <c r="U4633" t="s">
        <v>3633</v>
      </c>
      <c r="AD4633">
        <v>0</v>
      </c>
      <c r="AG4633">
        <v>0</v>
      </c>
      <c r="AP4633" s="3">
        <v>43291</v>
      </c>
      <c r="AY46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3" t="str">
        <f>data[[#This Row],[Différence en valeur]]&amp;data[[#This Row],[Année]]</f>
        <v>02018</v>
      </c>
      <c r="BC4633">
        <f>IF(COUNTIF($U$2:U4633,U4633)=COUNTIF(data[Référence principale],data[[#This Row],[Référence principale]]),COUNTIF(data[Référence principale],data[[#This Row],[Référence principale]]),)</f>
        <v>0</v>
      </c>
    </row>
    <row r="4634" spans="1:55" x14ac:dyDescent="0.25">
      <c r="A4634" t="s">
        <v>3861</v>
      </c>
      <c r="G4634" t="s">
        <v>4005</v>
      </c>
      <c r="N4634" s="2"/>
      <c r="O4634" s="2"/>
      <c r="R4634" t="s">
        <v>3861</v>
      </c>
      <c r="U4634" t="s">
        <v>2740</v>
      </c>
      <c r="AD4634">
        <v>0</v>
      </c>
      <c r="AG4634">
        <v>0</v>
      </c>
      <c r="AP4634" s="3">
        <v>43291</v>
      </c>
      <c r="AY46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4" t="str">
        <f>data[[#This Row],[Différence en valeur]]&amp;data[[#This Row],[Année]]</f>
        <v>02018</v>
      </c>
      <c r="BC4634">
        <f>IF(COUNTIF($U$2:U4634,U4634)=COUNTIF(data[Référence principale],data[[#This Row],[Référence principale]]),COUNTIF(data[Référence principale],data[[#This Row],[Référence principale]]),)</f>
        <v>4</v>
      </c>
    </row>
    <row r="4635" spans="1:55" x14ac:dyDescent="0.25">
      <c r="A4635" t="s">
        <v>3861</v>
      </c>
      <c r="G4635" t="s">
        <v>4009</v>
      </c>
      <c r="N4635" s="2"/>
      <c r="O4635" s="2"/>
      <c r="R4635" t="s">
        <v>3861</v>
      </c>
      <c r="U4635" t="s">
        <v>687</v>
      </c>
      <c r="AD4635">
        <v>0</v>
      </c>
      <c r="AG4635">
        <v>0</v>
      </c>
      <c r="AP4635" s="3">
        <v>43286</v>
      </c>
      <c r="AY46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5" t="str">
        <f>data[[#This Row],[Différence en valeur]]&amp;data[[#This Row],[Année]]</f>
        <v>02018</v>
      </c>
      <c r="BC4635">
        <f>IF(COUNTIF($U$2:U4635,U4635)=COUNTIF(data[Référence principale],data[[#This Row],[Référence principale]]),COUNTIF(data[Référence principale],data[[#This Row],[Référence principale]]),)</f>
        <v>7</v>
      </c>
    </row>
    <row r="4636" spans="1:55" x14ac:dyDescent="0.25">
      <c r="A4636" t="s">
        <v>3861</v>
      </c>
      <c r="G4636" t="s">
        <v>4009</v>
      </c>
      <c r="N4636" s="2"/>
      <c r="O4636" s="2"/>
      <c r="R4636" t="s">
        <v>3861</v>
      </c>
      <c r="U4636" t="s">
        <v>1972</v>
      </c>
      <c r="AD4636">
        <v>0</v>
      </c>
      <c r="AG4636">
        <v>0</v>
      </c>
      <c r="AP4636" s="3">
        <v>43286</v>
      </c>
      <c r="AY46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6" t="str">
        <f>data[[#This Row],[Différence en valeur]]&amp;data[[#This Row],[Année]]</f>
        <v>02018</v>
      </c>
      <c r="BC4636">
        <f>IF(COUNTIF($U$2:U4636,U4636)=COUNTIF(data[Référence principale],data[[#This Row],[Référence principale]]),COUNTIF(data[Référence principale],data[[#This Row],[Référence principale]]),)</f>
        <v>2</v>
      </c>
    </row>
    <row r="4637" spans="1:55" x14ac:dyDescent="0.25">
      <c r="A4637" t="s">
        <v>3861</v>
      </c>
      <c r="G4637" t="s">
        <v>4009</v>
      </c>
      <c r="N4637" s="2"/>
      <c r="O4637" s="2"/>
      <c r="R4637" t="s">
        <v>3861</v>
      </c>
      <c r="U4637" t="s">
        <v>3634</v>
      </c>
      <c r="AD4637">
        <v>0</v>
      </c>
      <c r="AG4637">
        <v>0</v>
      </c>
      <c r="AP4637" s="3">
        <v>43286</v>
      </c>
      <c r="AY46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7" t="str">
        <f>data[[#This Row],[Différence en valeur]]&amp;data[[#This Row],[Année]]</f>
        <v>02018</v>
      </c>
      <c r="BC4637">
        <f>IF(COUNTIF($U$2:U4637,U4637)=COUNTIF(data[Référence principale],data[[#This Row],[Référence principale]]),COUNTIF(data[Référence principale],data[[#This Row],[Référence principale]]),)</f>
        <v>0</v>
      </c>
    </row>
    <row r="4638" spans="1:55" x14ac:dyDescent="0.25">
      <c r="A4638" t="s">
        <v>3861</v>
      </c>
      <c r="G4638" t="s">
        <v>4009</v>
      </c>
      <c r="N4638" s="2"/>
      <c r="O4638" s="2"/>
      <c r="R4638" t="s">
        <v>3861</v>
      </c>
      <c r="U4638" t="s">
        <v>3635</v>
      </c>
      <c r="AD4638">
        <v>0</v>
      </c>
      <c r="AG4638">
        <v>0</v>
      </c>
      <c r="AP4638" s="3">
        <v>43286</v>
      </c>
      <c r="AY46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8" t="str">
        <f>data[[#This Row],[Différence en valeur]]&amp;data[[#This Row],[Année]]</f>
        <v>02018</v>
      </c>
      <c r="BC4638">
        <f>IF(COUNTIF($U$2:U4638,U4638)=COUNTIF(data[Référence principale],data[[#This Row],[Référence principale]]),COUNTIF(data[Référence principale],data[[#This Row],[Référence principale]]),)</f>
        <v>0</v>
      </c>
    </row>
    <row r="4639" spans="1:55" x14ac:dyDescent="0.25">
      <c r="A4639" t="s">
        <v>3861</v>
      </c>
      <c r="G4639" t="s">
        <v>4009</v>
      </c>
      <c r="N4639" s="2"/>
      <c r="O4639" s="2"/>
      <c r="R4639" t="s">
        <v>3861</v>
      </c>
      <c r="U4639" t="s">
        <v>3623</v>
      </c>
      <c r="AD4639">
        <v>0</v>
      </c>
      <c r="AG4639">
        <v>0</v>
      </c>
      <c r="AP4639" s="3">
        <v>43286</v>
      </c>
      <c r="AY46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39" t="str">
        <f>data[[#This Row],[Différence en valeur]]&amp;data[[#This Row],[Année]]</f>
        <v>02018</v>
      </c>
      <c r="BC4639">
        <f>IF(COUNTIF($U$2:U4639,U4639)=COUNTIF(data[Référence principale],data[[#This Row],[Référence principale]]),COUNTIF(data[Référence principale],data[[#This Row],[Référence principale]]),)</f>
        <v>0</v>
      </c>
    </row>
    <row r="4640" spans="1:55" x14ac:dyDescent="0.25">
      <c r="A4640" t="s">
        <v>3861</v>
      </c>
      <c r="G4640" t="s">
        <v>4009</v>
      </c>
      <c r="N4640" s="2"/>
      <c r="O4640" s="2"/>
      <c r="R4640" t="s">
        <v>3861</v>
      </c>
      <c r="U4640" t="s">
        <v>3636</v>
      </c>
      <c r="AD4640">
        <v>0</v>
      </c>
      <c r="AG4640">
        <v>0</v>
      </c>
      <c r="AP4640" s="3">
        <v>43286</v>
      </c>
      <c r="AY46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0" t="str">
        <f>data[[#This Row],[Différence en valeur]]&amp;data[[#This Row],[Année]]</f>
        <v>02018</v>
      </c>
      <c r="BC4640">
        <f>IF(COUNTIF($U$2:U4640,U4640)=COUNTIF(data[Référence principale],data[[#This Row],[Référence principale]]),COUNTIF(data[Référence principale],data[[#This Row],[Référence principale]]),)</f>
        <v>0</v>
      </c>
    </row>
    <row r="4641" spans="1:55" x14ac:dyDescent="0.25">
      <c r="A4641" t="s">
        <v>3861</v>
      </c>
      <c r="G4641" t="s">
        <v>4009</v>
      </c>
      <c r="N4641" s="2"/>
      <c r="O4641" s="2"/>
      <c r="R4641" t="s">
        <v>3861</v>
      </c>
      <c r="U4641" t="s">
        <v>3637</v>
      </c>
      <c r="AD4641">
        <v>0</v>
      </c>
      <c r="AG4641">
        <v>0</v>
      </c>
      <c r="AP4641" s="3">
        <v>43286</v>
      </c>
      <c r="AY46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1" t="str">
        <f>data[[#This Row],[Différence en valeur]]&amp;data[[#This Row],[Année]]</f>
        <v>02018</v>
      </c>
      <c r="BC4641">
        <f>IF(COUNTIF($U$2:U4641,U4641)=COUNTIF(data[Référence principale],data[[#This Row],[Référence principale]]),COUNTIF(data[Référence principale],data[[#This Row],[Référence principale]]),)</f>
        <v>0</v>
      </c>
    </row>
    <row r="4642" spans="1:55" x14ac:dyDescent="0.25">
      <c r="A4642" t="s">
        <v>3861</v>
      </c>
      <c r="G4642" t="s">
        <v>4009</v>
      </c>
      <c r="N4642" s="2"/>
      <c r="O4642" s="2"/>
      <c r="R4642" t="s">
        <v>3861</v>
      </c>
      <c r="U4642" t="s">
        <v>3638</v>
      </c>
      <c r="AD4642">
        <v>0</v>
      </c>
      <c r="AG4642">
        <v>0</v>
      </c>
      <c r="AP4642" s="3">
        <v>43286</v>
      </c>
      <c r="AY46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2" t="str">
        <f>data[[#This Row],[Différence en valeur]]&amp;data[[#This Row],[Année]]</f>
        <v>02018</v>
      </c>
      <c r="BC4642">
        <f>IF(COUNTIF($U$2:U4642,U4642)=COUNTIF(data[Référence principale],data[[#This Row],[Référence principale]]),COUNTIF(data[Référence principale],data[[#This Row],[Référence principale]]),)</f>
        <v>0</v>
      </c>
    </row>
    <row r="4643" spans="1:55" x14ac:dyDescent="0.25">
      <c r="A4643" t="s">
        <v>3861</v>
      </c>
      <c r="G4643" t="s">
        <v>4009</v>
      </c>
      <c r="N4643" s="2"/>
      <c r="O4643" s="2"/>
      <c r="R4643" t="s">
        <v>3861</v>
      </c>
      <c r="U4643" t="s">
        <v>3602</v>
      </c>
      <c r="AD4643">
        <v>0</v>
      </c>
      <c r="AG4643">
        <v>0</v>
      </c>
      <c r="AP4643" s="3">
        <v>43286</v>
      </c>
      <c r="AY46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3" t="str">
        <f>data[[#This Row],[Différence en valeur]]&amp;data[[#This Row],[Année]]</f>
        <v>02018</v>
      </c>
      <c r="BC4643">
        <f>IF(COUNTIF($U$2:U4643,U4643)=COUNTIF(data[Référence principale],data[[#This Row],[Référence principale]]),COUNTIF(data[Référence principale],data[[#This Row],[Référence principale]]),)</f>
        <v>0</v>
      </c>
    </row>
    <row r="4644" spans="1:55" x14ac:dyDescent="0.25">
      <c r="A4644" t="s">
        <v>3861</v>
      </c>
      <c r="G4644" t="s">
        <v>4009</v>
      </c>
      <c r="N4644" s="2"/>
      <c r="O4644" s="2"/>
      <c r="R4644" t="s">
        <v>3861</v>
      </c>
      <c r="U4644" t="s">
        <v>3639</v>
      </c>
      <c r="AD4644">
        <v>0</v>
      </c>
      <c r="AG4644">
        <v>0</v>
      </c>
      <c r="AP4644" s="3">
        <v>43286</v>
      </c>
      <c r="AY46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4" t="str">
        <f>data[[#This Row],[Différence en valeur]]&amp;data[[#This Row],[Année]]</f>
        <v>02018</v>
      </c>
      <c r="BC4644">
        <f>IF(COUNTIF($U$2:U4644,U4644)=COUNTIF(data[Référence principale],data[[#This Row],[Référence principale]]),COUNTIF(data[Référence principale],data[[#This Row],[Référence principale]]),)</f>
        <v>0</v>
      </c>
    </row>
    <row r="4645" spans="1:55" x14ac:dyDescent="0.25">
      <c r="A4645" t="s">
        <v>3861</v>
      </c>
      <c r="G4645" t="s">
        <v>4009</v>
      </c>
      <c r="N4645" s="2"/>
      <c r="O4645" s="2"/>
      <c r="R4645" t="s">
        <v>3861</v>
      </c>
      <c r="U4645" t="s">
        <v>3640</v>
      </c>
      <c r="AD4645">
        <v>1</v>
      </c>
      <c r="AG4645">
        <v>278.64</v>
      </c>
      <c r="AP4645" s="3">
        <v>43286</v>
      </c>
      <c r="AY46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5" t="str">
        <f>data[[#This Row],[Différence en valeur]]&amp;data[[#This Row],[Année]]</f>
        <v>278.642018</v>
      </c>
      <c r="BC4645">
        <f>IF(COUNTIF($U$2:U4645,U4645)=COUNTIF(data[Référence principale],data[[#This Row],[Référence principale]]),COUNTIF(data[Référence principale],data[[#This Row],[Référence principale]]),)</f>
        <v>0</v>
      </c>
    </row>
    <row r="4646" spans="1:55" x14ac:dyDescent="0.25">
      <c r="A4646" t="s">
        <v>3861</v>
      </c>
      <c r="G4646" t="s">
        <v>4009</v>
      </c>
      <c r="N4646" s="2"/>
      <c r="O4646" s="2"/>
      <c r="R4646" t="s">
        <v>3861</v>
      </c>
      <c r="U4646" t="s">
        <v>3641</v>
      </c>
      <c r="AD4646">
        <v>0</v>
      </c>
      <c r="AG4646">
        <v>0</v>
      </c>
      <c r="AP4646" s="3">
        <v>43286</v>
      </c>
      <c r="AY46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6" t="str">
        <f>data[[#This Row],[Différence en valeur]]&amp;data[[#This Row],[Année]]</f>
        <v>02018</v>
      </c>
      <c r="BC4646">
        <f>IF(COUNTIF($U$2:U4646,U4646)=COUNTIF(data[Référence principale],data[[#This Row],[Référence principale]]),COUNTIF(data[Référence principale],data[[#This Row],[Référence principale]]),)</f>
        <v>0</v>
      </c>
    </row>
    <row r="4647" spans="1:55" x14ac:dyDescent="0.25">
      <c r="A4647" t="s">
        <v>3861</v>
      </c>
      <c r="G4647" t="s">
        <v>4009</v>
      </c>
      <c r="N4647" s="2"/>
      <c r="O4647" s="2"/>
      <c r="R4647" t="s">
        <v>3861</v>
      </c>
      <c r="U4647" t="s">
        <v>3642</v>
      </c>
      <c r="AD4647">
        <v>0</v>
      </c>
      <c r="AG4647">
        <v>0</v>
      </c>
      <c r="AP4647" s="3">
        <v>43286</v>
      </c>
      <c r="AY46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7" t="str">
        <f>data[[#This Row],[Différence en valeur]]&amp;data[[#This Row],[Année]]</f>
        <v>02018</v>
      </c>
      <c r="BC4647">
        <f>IF(COUNTIF($U$2:U4647,U4647)=COUNTIF(data[Référence principale],data[[#This Row],[Référence principale]]),COUNTIF(data[Référence principale],data[[#This Row],[Référence principale]]),)</f>
        <v>0</v>
      </c>
    </row>
    <row r="4648" spans="1:55" x14ac:dyDescent="0.25">
      <c r="A4648" t="s">
        <v>3861</v>
      </c>
      <c r="G4648" t="s">
        <v>4009</v>
      </c>
      <c r="N4648" s="2"/>
      <c r="O4648" s="2"/>
      <c r="R4648" t="s">
        <v>3861</v>
      </c>
      <c r="U4648" t="s">
        <v>3643</v>
      </c>
      <c r="AD4648">
        <v>0</v>
      </c>
      <c r="AG4648">
        <v>0</v>
      </c>
      <c r="AP4648" s="3">
        <v>43286</v>
      </c>
      <c r="AY46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8" t="str">
        <f>data[[#This Row],[Différence en valeur]]&amp;data[[#This Row],[Année]]</f>
        <v>02018</v>
      </c>
      <c r="BC4648">
        <f>IF(COUNTIF($U$2:U4648,U4648)=COUNTIF(data[Référence principale],data[[#This Row],[Référence principale]]),COUNTIF(data[Référence principale],data[[#This Row],[Référence principale]]),)</f>
        <v>0</v>
      </c>
    </row>
    <row r="4649" spans="1:55" x14ac:dyDescent="0.25">
      <c r="A4649" t="s">
        <v>3861</v>
      </c>
      <c r="G4649" t="s">
        <v>4009</v>
      </c>
      <c r="N4649" s="2"/>
      <c r="O4649" s="2"/>
      <c r="R4649" t="s">
        <v>3861</v>
      </c>
      <c r="U4649" t="s">
        <v>138</v>
      </c>
      <c r="AD4649">
        <v>0</v>
      </c>
      <c r="AG4649">
        <v>0</v>
      </c>
      <c r="AP4649" s="3">
        <v>43286</v>
      </c>
      <c r="AY46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49" t="str">
        <f>data[[#This Row],[Différence en valeur]]&amp;data[[#This Row],[Année]]</f>
        <v>02018</v>
      </c>
      <c r="BC4649">
        <f>IF(COUNTIF($U$2:U4649,U4649)=COUNTIF(data[Référence principale],data[[#This Row],[Référence principale]]),COUNTIF(data[Référence principale],data[[#This Row],[Référence principale]]),)</f>
        <v>3</v>
      </c>
    </row>
    <row r="4650" spans="1:55" x14ac:dyDescent="0.25">
      <c r="A4650" t="s">
        <v>3865</v>
      </c>
      <c r="G4650" t="s">
        <v>4010</v>
      </c>
      <c r="N4650" s="2"/>
      <c r="O4650" s="2"/>
      <c r="R4650" t="s">
        <v>3865</v>
      </c>
      <c r="U4650" t="s">
        <v>2316</v>
      </c>
      <c r="AD4650">
        <v>0</v>
      </c>
      <c r="AG4650">
        <v>0</v>
      </c>
      <c r="AP4650" s="3">
        <v>43236</v>
      </c>
      <c r="AY46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50" t="str">
        <f>data[[#This Row],[Différence en valeur]]&amp;data[[#This Row],[Année]]</f>
        <v>02018</v>
      </c>
      <c r="BC4650">
        <f>IF(COUNTIF($U$2:U4650,U4650)=COUNTIF(data[Référence principale],data[[#This Row],[Référence principale]]),COUNTIF(data[Référence principale],data[[#This Row],[Référence principale]]),)</f>
        <v>0</v>
      </c>
    </row>
    <row r="4651" spans="1:55" x14ac:dyDescent="0.25">
      <c r="A4651" t="s">
        <v>3866</v>
      </c>
      <c r="G4651" t="s">
        <v>4011</v>
      </c>
      <c r="N4651" s="2"/>
      <c r="O4651" s="2"/>
      <c r="R4651" t="s">
        <v>3866</v>
      </c>
      <c r="U4651" t="s">
        <v>3002</v>
      </c>
      <c r="AD4651">
        <v>-1</v>
      </c>
      <c r="AG4651">
        <v>-1.91</v>
      </c>
      <c r="AP4651" s="3">
        <v>43143</v>
      </c>
      <c r="AY46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2018</v>
      </c>
      <c r="BB4651" t="str">
        <f>data[[#This Row],[Différence en valeur]]&amp;data[[#This Row],[Année]]</f>
        <v>-1.912018</v>
      </c>
      <c r="BC4651">
        <f>IF(COUNTIF($U$2:U4651,U4651)=COUNTIF(data[Référence principale],data[[#This Row],[Référence principale]]),COUNTIF(data[Référence principale],data[[#This Row],[Référence principale]]),)</f>
        <v>3</v>
      </c>
    </row>
    <row r="4652" spans="1:55" x14ac:dyDescent="0.25">
      <c r="A4652" t="s">
        <v>3867</v>
      </c>
      <c r="G4652" t="s">
        <v>4012</v>
      </c>
      <c r="N4652" s="2"/>
      <c r="O4652" s="2"/>
      <c r="R4652" t="s">
        <v>3867</v>
      </c>
      <c r="U4652" t="s">
        <v>567</v>
      </c>
      <c r="AD4652">
        <v>0</v>
      </c>
      <c r="AG4652">
        <v>0</v>
      </c>
      <c r="AP4652" s="3">
        <v>43091</v>
      </c>
      <c r="AY46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2" t="str">
        <f>data[[#This Row],[Différence en valeur]]&amp;data[[#This Row],[Année]]</f>
        <v>02017</v>
      </c>
      <c r="BC4652">
        <f>IF(COUNTIF($U$2:U4652,U4652)=COUNTIF(data[Référence principale],data[[#This Row],[Référence principale]]),COUNTIF(data[Référence principale],data[[#This Row],[Référence principale]]),)</f>
        <v>0</v>
      </c>
    </row>
    <row r="4653" spans="1:55" x14ac:dyDescent="0.25">
      <c r="A4653" t="s">
        <v>3867</v>
      </c>
      <c r="G4653" t="s">
        <v>4012</v>
      </c>
      <c r="N4653" s="2"/>
      <c r="O4653" s="2"/>
      <c r="R4653" t="s">
        <v>3867</v>
      </c>
      <c r="U4653" t="s">
        <v>2469</v>
      </c>
      <c r="AD4653">
        <v>0</v>
      </c>
      <c r="AG4653">
        <v>0</v>
      </c>
      <c r="AP4653" s="3">
        <v>43091</v>
      </c>
      <c r="AY46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3" t="str">
        <f>data[[#This Row],[Différence en valeur]]&amp;data[[#This Row],[Année]]</f>
        <v>02017</v>
      </c>
      <c r="BC4653">
        <f>IF(COUNTIF($U$2:U4653,U4653)=COUNTIF(data[Référence principale],data[[#This Row],[Référence principale]]),COUNTIF(data[Référence principale],data[[#This Row],[Référence principale]]),)</f>
        <v>2</v>
      </c>
    </row>
    <row r="4654" spans="1:55" x14ac:dyDescent="0.25">
      <c r="A4654" t="s">
        <v>3867</v>
      </c>
      <c r="G4654" t="s">
        <v>4012</v>
      </c>
      <c r="N4654" s="2"/>
      <c r="O4654" s="2"/>
      <c r="R4654" t="s">
        <v>3867</v>
      </c>
      <c r="U4654" t="s">
        <v>568</v>
      </c>
      <c r="AD4654">
        <v>0</v>
      </c>
      <c r="AG4654">
        <v>0</v>
      </c>
      <c r="AP4654" s="3">
        <v>43091</v>
      </c>
      <c r="AY46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4" t="str">
        <f>data[[#This Row],[Différence en valeur]]&amp;data[[#This Row],[Année]]</f>
        <v>02017</v>
      </c>
      <c r="BC4654">
        <f>IF(COUNTIF($U$2:U4654,U4654)=COUNTIF(data[Référence principale],data[[#This Row],[Référence principale]]),COUNTIF(data[Référence principale],data[[#This Row],[Référence principale]]),)</f>
        <v>3</v>
      </c>
    </row>
    <row r="4655" spans="1:55" x14ac:dyDescent="0.25">
      <c r="A4655" t="s">
        <v>3867</v>
      </c>
      <c r="G4655" t="s">
        <v>4013</v>
      </c>
      <c r="N4655" s="2"/>
      <c r="O4655" s="2"/>
      <c r="R4655" t="s">
        <v>3867</v>
      </c>
      <c r="U4655" t="s">
        <v>3611</v>
      </c>
      <c r="AD4655">
        <v>0</v>
      </c>
      <c r="AG4655">
        <v>0</v>
      </c>
      <c r="AP4655" s="3">
        <v>43090</v>
      </c>
      <c r="AY46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5" t="str">
        <f>data[[#This Row],[Différence en valeur]]&amp;data[[#This Row],[Année]]</f>
        <v>02017</v>
      </c>
      <c r="BC4655">
        <f>IF(COUNTIF($U$2:U4655,U4655)=COUNTIF(data[Référence principale],data[[#This Row],[Référence principale]]),COUNTIF(data[Référence principale],data[[#This Row],[Référence principale]]),)</f>
        <v>0</v>
      </c>
    </row>
    <row r="4656" spans="1:55" x14ac:dyDescent="0.25">
      <c r="A4656" t="s">
        <v>3867</v>
      </c>
      <c r="G4656" t="s">
        <v>4013</v>
      </c>
      <c r="N4656" s="2"/>
      <c r="O4656" s="2"/>
      <c r="R4656" t="s">
        <v>3867</v>
      </c>
      <c r="U4656" t="s">
        <v>3612</v>
      </c>
      <c r="AD4656">
        <v>0</v>
      </c>
      <c r="AG4656">
        <v>0</v>
      </c>
      <c r="AP4656" s="3">
        <v>43090</v>
      </c>
      <c r="AY46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6" t="str">
        <f>data[[#This Row],[Différence en valeur]]&amp;data[[#This Row],[Année]]</f>
        <v>02017</v>
      </c>
      <c r="BC4656">
        <f>IF(COUNTIF($U$2:U4656,U4656)=COUNTIF(data[Référence principale],data[[#This Row],[Référence principale]]),COUNTIF(data[Référence principale],data[[#This Row],[Référence principale]]),)</f>
        <v>0</v>
      </c>
    </row>
    <row r="4657" spans="1:55" x14ac:dyDescent="0.25">
      <c r="A4657" t="s">
        <v>3867</v>
      </c>
      <c r="G4657" t="s">
        <v>4013</v>
      </c>
      <c r="N4657" s="2"/>
      <c r="O4657" s="2"/>
      <c r="R4657" t="s">
        <v>3867</v>
      </c>
      <c r="U4657" t="s">
        <v>3645</v>
      </c>
      <c r="AD4657">
        <v>0</v>
      </c>
      <c r="AG4657">
        <v>0</v>
      </c>
      <c r="AP4657" s="3">
        <v>43090</v>
      </c>
      <c r="AY46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7" t="str">
        <f>data[[#This Row],[Différence en valeur]]&amp;data[[#This Row],[Année]]</f>
        <v>02017</v>
      </c>
      <c r="BC4657">
        <f>IF(COUNTIF($U$2:U4657,U4657)=COUNTIF(data[Référence principale],data[[#This Row],[Référence principale]]),COUNTIF(data[Référence principale],data[[#This Row],[Référence principale]]),)</f>
        <v>0</v>
      </c>
    </row>
    <row r="4658" spans="1:55" x14ac:dyDescent="0.25">
      <c r="A4658" t="s">
        <v>3867</v>
      </c>
      <c r="G4658" t="s">
        <v>4013</v>
      </c>
      <c r="N4658" s="2"/>
      <c r="O4658" s="2"/>
      <c r="R4658" t="s">
        <v>3867</v>
      </c>
      <c r="U4658" t="s">
        <v>3613</v>
      </c>
      <c r="AD4658">
        <v>0</v>
      </c>
      <c r="AG4658">
        <v>0</v>
      </c>
      <c r="AP4658" s="3">
        <v>43090</v>
      </c>
      <c r="AY46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8" t="str">
        <f>data[[#This Row],[Différence en valeur]]&amp;data[[#This Row],[Année]]</f>
        <v>02017</v>
      </c>
      <c r="BC4658">
        <f>IF(COUNTIF($U$2:U4658,U4658)=COUNTIF(data[Référence principale],data[[#This Row],[Référence principale]]),COUNTIF(data[Référence principale],data[[#This Row],[Référence principale]]),)</f>
        <v>0</v>
      </c>
    </row>
    <row r="4659" spans="1:55" x14ac:dyDescent="0.25">
      <c r="A4659" t="s">
        <v>3867</v>
      </c>
      <c r="G4659" t="s">
        <v>4013</v>
      </c>
      <c r="N4659" s="2"/>
      <c r="O4659" s="2"/>
      <c r="R4659" t="s">
        <v>3867</v>
      </c>
      <c r="U4659" t="s">
        <v>3614</v>
      </c>
      <c r="AD4659">
        <v>0</v>
      </c>
      <c r="AG4659">
        <v>0</v>
      </c>
      <c r="AP4659" s="3">
        <v>43090</v>
      </c>
      <c r="AY46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59" t="str">
        <f>data[[#This Row],[Différence en valeur]]&amp;data[[#This Row],[Année]]</f>
        <v>02017</v>
      </c>
      <c r="BC4659">
        <f>IF(COUNTIF($U$2:U4659,U4659)=COUNTIF(data[Référence principale],data[[#This Row],[Référence principale]]),COUNTIF(data[Référence principale],data[[#This Row],[Référence principale]]),)</f>
        <v>3</v>
      </c>
    </row>
    <row r="4660" spans="1:55" x14ac:dyDescent="0.25">
      <c r="A4660" t="s">
        <v>3867</v>
      </c>
      <c r="G4660" t="s">
        <v>4013</v>
      </c>
      <c r="N4660" s="2"/>
      <c r="O4660" s="2"/>
      <c r="R4660" t="s">
        <v>3867</v>
      </c>
      <c r="U4660" t="s">
        <v>2596</v>
      </c>
      <c r="AD4660">
        <v>-1</v>
      </c>
      <c r="AG4660">
        <v>-129.75</v>
      </c>
      <c r="AP4660" s="3">
        <v>43090</v>
      </c>
      <c r="AY46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0" t="str">
        <f>data[[#This Row],[Différence en valeur]]&amp;data[[#This Row],[Année]]</f>
        <v>-129.752017</v>
      </c>
      <c r="BC4660">
        <f>IF(COUNTIF($U$2:U4660,U4660)=COUNTIF(data[Référence principale],data[[#This Row],[Référence principale]]),COUNTIF(data[Référence principale],data[[#This Row],[Référence principale]]),)</f>
        <v>0</v>
      </c>
    </row>
    <row r="4661" spans="1:55" x14ac:dyDescent="0.25">
      <c r="A4661" t="s">
        <v>3867</v>
      </c>
      <c r="G4661" t="s">
        <v>4013</v>
      </c>
      <c r="N4661" s="2"/>
      <c r="O4661" s="2"/>
      <c r="R4661" t="s">
        <v>3867</v>
      </c>
      <c r="U4661" t="s">
        <v>3604</v>
      </c>
      <c r="AD4661">
        <v>0</v>
      </c>
      <c r="AG4661">
        <v>0</v>
      </c>
      <c r="AP4661" s="3">
        <v>43090</v>
      </c>
      <c r="AY46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1" t="str">
        <f>data[[#This Row],[Différence en valeur]]&amp;data[[#This Row],[Année]]</f>
        <v>02017</v>
      </c>
      <c r="BC4661">
        <f>IF(COUNTIF($U$2:U4661,U4661)=COUNTIF(data[Référence principale],data[[#This Row],[Référence principale]]),COUNTIF(data[Référence principale],data[[#This Row],[Référence principale]]),)</f>
        <v>3</v>
      </c>
    </row>
    <row r="4662" spans="1:55" x14ac:dyDescent="0.25">
      <c r="A4662" t="s">
        <v>3867</v>
      </c>
      <c r="G4662" t="s">
        <v>4013</v>
      </c>
      <c r="N4662" s="2"/>
      <c r="O4662" s="2"/>
      <c r="R4662" t="s">
        <v>3867</v>
      </c>
      <c r="U4662" t="s">
        <v>2599</v>
      </c>
      <c r="AD4662">
        <v>-1</v>
      </c>
      <c r="AG4662">
        <v>-104.25</v>
      </c>
      <c r="AP4662" s="3">
        <v>43090</v>
      </c>
      <c r="AY46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2" t="str">
        <f>data[[#This Row],[Différence en valeur]]&amp;data[[#This Row],[Année]]</f>
        <v>-104.252017</v>
      </c>
      <c r="BC4662">
        <f>IF(COUNTIF($U$2:U4662,U4662)=COUNTIF(data[Référence principale],data[[#This Row],[Référence principale]]),COUNTIF(data[Référence principale],data[[#This Row],[Référence principale]]),)</f>
        <v>2</v>
      </c>
    </row>
    <row r="4663" spans="1:55" x14ac:dyDescent="0.25">
      <c r="A4663" t="s">
        <v>3867</v>
      </c>
      <c r="G4663" t="s">
        <v>4013</v>
      </c>
      <c r="N4663" s="2"/>
      <c r="O4663" s="2"/>
      <c r="R4663" t="s">
        <v>3867</v>
      </c>
      <c r="U4663" t="s">
        <v>2601</v>
      </c>
      <c r="AD4663">
        <v>0</v>
      </c>
      <c r="AG4663">
        <v>0</v>
      </c>
      <c r="AP4663" s="3">
        <v>43090</v>
      </c>
      <c r="AY46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3" t="str">
        <f>data[[#This Row],[Différence en valeur]]&amp;data[[#This Row],[Année]]</f>
        <v>02017</v>
      </c>
      <c r="BC4663">
        <f>IF(COUNTIF($U$2:U4663,U4663)=COUNTIF(data[Référence principale],data[[#This Row],[Référence principale]]),COUNTIF(data[Référence principale],data[[#This Row],[Référence principale]]),)</f>
        <v>0</v>
      </c>
    </row>
    <row r="4664" spans="1:55" x14ac:dyDescent="0.25">
      <c r="A4664" t="s">
        <v>3867</v>
      </c>
      <c r="G4664" t="s">
        <v>4013</v>
      </c>
      <c r="N4664" s="2"/>
      <c r="O4664" s="2"/>
      <c r="R4664" t="s">
        <v>3867</v>
      </c>
      <c r="U4664" t="s">
        <v>2602</v>
      </c>
      <c r="AD4664">
        <v>0</v>
      </c>
      <c r="AG4664">
        <v>0</v>
      </c>
      <c r="AP4664" s="3">
        <v>43090</v>
      </c>
      <c r="AY46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4" t="str">
        <f>data[[#This Row],[Différence en valeur]]&amp;data[[#This Row],[Année]]</f>
        <v>02017</v>
      </c>
      <c r="BC4664">
        <f>IF(COUNTIF($U$2:U4664,U4664)=COUNTIF(data[Référence principale],data[[#This Row],[Référence principale]]),COUNTIF(data[Référence principale],data[[#This Row],[Référence principale]]),)</f>
        <v>0</v>
      </c>
    </row>
    <row r="4665" spans="1:55" x14ac:dyDescent="0.25">
      <c r="A4665" t="s">
        <v>3867</v>
      </c>
      <c r="G4665" t="s">
        <v>4013</v>
      </c>
      <c r="N4665" s="2"/>
      <c r="O4665" s="2"/>
      <c r="R4665" t="s">
        <v>3867</v>
      </c>
      <c r="U4665" t="s">
        <v>3605</v>
      </c>
      <c r="AD4665">
        <v>0</v>
      </c>
      <c r="AG4665">
        <v>0</v>
      </c>
      <c r="AP4665" s="3">
        <v>43090</v>
      </c>
      <c r="AY46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5" t="str">
        <f>data[[#This Row],[Différence en valeur]]&amp;data[[#This Row],[Année]]</f>
        <v>02017</v>
      </c>
      <c r="BC4665">
        <f>IF(COUNTIF($U$2:U4665,U4665)=COUNTIF(data[Référence principale],data[[#This Row],[Référence principale]]),COUNTIF(data[Référence principale],data[[#This Row],[Référence principale]]),)</f>
        <v>3</v>
      </c>
    </row>
    <row r="4666" spans="1:55" x14ac:dyDescent="0.25">
      <c r="A4666" t="s">
        <v>3867</v>
      </c>
      <c r="G4666" t="s">
        <v>4013</v>
      </c>
      <c r="N4666" s="2"/>
      <c r="O4666" s="2"/>
      <c r="R4666" t="s">
        <v>3867</v>
      </c>
      <c r="U4666" t="s">
        <v>3652</v>
      </c>
      <c r="AD4666">
        <v>-1</v>
      </c>
      <c r="AG4666">
        <v>-129.75</v>
      </c>
      <c r="AP4666" s="3">
        <v>43090</v>
      </c>
      <c r="AY46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6" t="str">
        <f>data[[#This Row],[Différence en valeur]]&amp;data[[#This Row],[Année]]</f>
        <v>-129.752017</v>
      </c>
      <c r="BC4666">
        <f>IF(COUNTIF($U$2:U4666,U4666)=COUNTIF(data[Référence principale],data[[#This Row],[Référence principale]]),COUNTIF(data[Référence principale],data[[#This Row],[Référence principale]]),)</f>
        <v>0</v>
      </c>
    </row>
    <row r="4667" spans="1:55" x14ac:dyDescent="0.25">
      <c r="A4667" t="s">
        <v>3867</v>
      </c>
      <c r="G4667" t="s">
        <v>4013</v>
      </c>
      <c r="N4667" s="2"/>
      <c r="O4667" s="2"/>
      <c r="R4667" t="s">
        <v>3867</v>
      </c>
      <c r="U4667" t="s">
        <v>3606</v>
      </c>
      <c r="AD4667">
        <v>1</v>
      </c>
      <c r="AG4667">
        <v>129.75</v>
      </c>
      <c r="AP4667" s="3">
        <v>43090</v>
      </c>
      <c r="AY46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7" t="str">
        <f>data[[#This Row],[Différence en valeur]]&amp;data[[#This Row],[Année]]</f>
        <v>129.752017</v>
      </c>
      <c r="BC4667">
        <f>IF(COUNTIF($U$2:U4667,U4667)=COUNTIF(data[Référence principale],data[[#This Row],[Référence principale]]),COUNTIF(data[Référence principale],data[[#This Row],[Référence principale]]),)</f>
        <v>3</v>
      </c>
    </row>
    <row r="4668" spans="1:55" x14ac:dyDescent="0.25">
      <c r="A4668" t="s">
        <v>3867</v>
      </c>
      <c r="G4668" t="s">
        <v>4013</v>
      </c>
      <c r="N4668" s="2"/>
      <c r="O4668" s="2"/>
      <c r="R4668" t="s">
        <v>3867</v>
      </c>
      <c r="U4668" t="s">
        <v>3607</v>
      </c>
      <c r="AD4668">
        <v>1</v>
      </c>
      <c r="AG4668">
        <v>129.75</v>
      </c>
      <c r="AP4668" s="3">
        <v>43090</v>
      </c>
      <c r="AY46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8" t="str">
        <f>data[[#This Row],[Différence en valeur]]&amp;data[[#This Row],[Année]]</f>
        <v>129.752017</v>
      </c>
      <c r="BC4668">
        <f>IF(COUNTIF($U$2:U4668,U4668)=COUNTIF(data[Référence principale],data[[#This Row],[Référence principale]]),COUNTIF(data[Référence principale],data[[#This Row],[Référence principale]]),)</f>
        <v>0</v>
      </c>
    </row>
    <row r="4669" spans="1:55" x14ac:dyDescent="0.25">
      <c r="A4669" t="s">
        <v>3867</v>
      </c>
      <c r="G4669" t="s">
        <v>4013</v>
      </c>
      <c r="N4669" s="2"/>
      <c r="O4669" s="2"/>
      <c r="R4669" t="s">
        <v>3867</v>
      </c>
      <c r="U4669" t="s">
        <v>2603</v>
      </c>
      <c r="AD4669">
        <v>0</v>
      </c>
      <c r="AG4669">
        <v>0</v>
      </c>
      <c r="AP4669" s="3">
        <v>43090</v>
      </c>
      <c r="AY46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69" t="str">
        <f>data[[#This Row],[Différence en valeur]]&amp;data[[#This Row],[Année]]</f>
        <v>02017</v>
      </c>
      <c r="BC4669">
        <f>IF(COUNTIF($U$2:U4669,U4669)=COUNTIF(data[Référence principale],data[[#This Row],[Référence principale]]),COUNTIF(data[Référence principale],data[[#This Row],[Référence principale]]),)</f>
        <v>0</v>
      </c>
    </row>
    <row r="4670" spans="1:55" x14ac:dyDescent="0.25">
      <c r="A4670" t="s">
        <v>3867</v>
      </c>
      <c r="G4670" t="s">
        <v>4013</v>
      </c>
      <c r="N4670" s="2"/>
      <c r="O4670" s="2"/>
      <c r="R4670" t="s">
        <v>3867</v>
      </c>
      <c r="U4670" t="s">
        <v>3653</v>
      </c>
      <c r="AD4670">
        <v>-1</v>
      </c>
      <c r="AG4670">
        <v>-305.25</v>
      </c>
      <c r="AP4670" s="3">
        <v>43090</v>
      </c>
      <c r="AY46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70" t="str">
        <f>data[[#This Row],[Différence en valeur]]&amp;data[[#This Row],[Année]]</f>
        <v>-305.252017</v>
      </c>
      <c r="BC4670">
        <f>IF(COUNTIF($U$2:U4670,U4670)=COUNTIF(data[Référence principale],data[[#This Row],[Référence principale]]),COUNTIF(data[Référence principale],data[[#This Row],[Référence principale]]),)</f>
        <v>0</v>
      </c>
    </row>
    <row r="4671" spans="1:55" x14ac:dyDescent="0.25">
      <c r="A4671" t="s">
        <v>3867</v>
      </c>
      <c r="G4671" t="s">
        <v>4013</v>
      </c>
      <c r="N4671" s="2"/>
      <c r="O4671" s="2"/>
      <c r="R4671" t="s">
        <v>3867</v>
      </c>
      <c r="U4671" t="s">
        <v>3608</v>
      </c>
      <c r="AD4671">
        <v>0</v>
      </c>
      <c r="AG4671">
        <v>0</v>
      </c>
      <c r="AP4671" s="3">
        <v>43090</v>
      </c>
      <c r="AY46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71" t="str">
        <f>data[[#This Row],[Différence en valeur]]&amp;data[[#This Row],[Année]]</f>
        <v>02017</v>
      </c>
      <c r="BC4671">
        <f>IF(COUNTIF($U$2:U4671,U4671)=COUNTIF(data[Référence principale],data[[#This Row],[Référence principale]]),COUNTIF(data[Référence principale],data[[#This Row],[Référence principale]]),)</f>
        <v>0</v>
      </c>
    </row>
    <row r="4672" spans="1:55" x14ac:dyDescent="0.25">
      <c r="A4672" t="s">
        <v>3867</v>
      </c>
      <c r="G4672" t="s">
        <v>4013</v>
      </c>
      <c r="N4672" s="2"/>
      <c r="O4672" s="2"/>
      <c r="R4672" t="s">
        <v>3867</v>
      </c>
      <c r="U4672" t="s">
        <v>670</v>
      </c>
      <c r="AD4672">
        <v>0</v>
      </c>
      <c r="AG4672">
        <v>0</v>
      </c>
      <c r="AP4672" s="3">
        <v>43090</v>
      </c>
      <c r="AY46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72" t="str">
        <f>data[[#This Row],[Différence en valeur]]&amp;data[[#This Row],[Année]]</f>
        <v>02017</v>
      </c>
      <c r="BC4672">
        <f>IF(COUNTIF($U$2:U4672,U4672)=COUNTIF(data[Référence principale],data[[#This Row],[Référence principale]]),COUNTIF(data[Référence principale],data[[#This Row],[Référence principale]]),)</f>
        <v>4</v>
      </c>
    </row>
    <row r="4673" spans="1:55" x14ac:dyDescent="0.25">
      <c r="A4673" t="s">
        <v>3867</v>
      </c>
      <c r="G4673" t="s">
        <v>4013</v>
      </c>
      <c r="N4673" s="2"/>
      <c r="O4673" s="2"/>
      <c r="R4673" t="s">
        <v>3867</v>
      </c>
      <c r="U4673" t="s">
        <v>199</v>
      </c>
      <c r="AD4673">
        <v>0</v>
      </c>
      <c r="AG4673">
        <v>0</v>
      </c>
      <c r="AP4673" s="3">
        <v>43090</v>
      </c>
      <c r="AY46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2017</v>
      </c>
      <c r="BB4673" t="str">
        <f>data[[#This Row],[Différence en valeur]]&amp;data[[#This Row],[Année]]</f>
        <v>02017</v>
      </c>
      <c r="BC4673">
        <f>IF(COUNTIF($U$2:U4673,U4673)=COUNTIF(data[Référence principale],data[[#This Row],[Référence principale]]),COUNTIF(data[Référence principale],data[[#This Row],[Référence principale]]),)</f>
        <v>4</v>
      </c>
    </row>
    <row r="4674" spans="1:55" x14ac:dyDescent="0.25">
      <c r="A4674" t="s">
        <v>3868</v>
      </c>
      <c r="G4674" t="s">
        <v>4014</v>
      </c>
      <c r="N4674" s="2"/>
      <c r="O4674" s="2"/>
      <c r="R4674" t="s">
        <v>3868</v>
      </c>
      <c r="U4674" t="s">
        <v>567</v>
      </c>
      <c r="AD4674">
        <v>0</v>
      </c>
      <c r="AG4674">
        <v>0</v>
      </c>
      <c r="AP4674" s="3">
        <v>42719</v>
      </c>
      <c r="AY46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4" t="str">
        <f>data[[#This Row],[Différence en valeur]]&amp;data[[#This Row],[Année]]</f>
        <v>02016</v>
      </c>
      <c r="BC4674">
        <f>IF(COUNTIF($U$2:U4674,U4674)=COUNTIF(data[Référence principale],data[[#This Row],[Référence principale]]),COUNTIF(data[Référence principale],data[[#This Row],[Référence principale]]),)</f>
        <v>5</v>
      </c>
    </row>
    <row r="4675" spans="1:55" x14ac:dyDescent="0.25">
      <c r="A4675" t="s">
        <v>3868</v>
      </c>
      <c r="G4675" t="s">
        <v>4014</v>
      </c>
      <c r="N4675" s="2"/>
      <c r="O4675" s="2"/>
      <c r="R4675" t="s">
        <v>3868</v>
      </c>
      <c r="U4675" t="s">
        <v>3654</v>
      </c>
      <c r="AD4675">
        <v>0</v>
      </c>
      <c r="AG4675">
        <v>0</v>
      </c>
      <c r="AP4675" s="3">
        <v>42719</v>
      </c>
      <c r="AY46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5" t="str">
        <f>data[[#This Row],[Différence en valeur]]&amp;data[[#This Row],[Année]]</f>
        <v>02016</v>
      </c>
      <c r="BC4675">
        <f>IF(COUNTIF($U$2:U4675,U4675)=COUNTIF(data[Référence principale],data[[#This Row],[Référence principale]]),COUNTIF(data[Référence principale],data[[#This Row],[Référence principale]]),)</f>
        <v>1</v>
      </c>
    </row>
    <row r="4676" spans="1:55" x14ac:dyDescent="0.25">
      <c r="A4676" t="s">
        <v>3868</v>
      </c>
      <c r="G4676" t="s">
        <v>4014</v>
      </c>
      <c r="N4676" s="2"/>
      <c r="O4676" s="2"/>
      <c r="R4676" t="s">
        <v>3868</v>
      </c>
      <c r="U4676" t="s">
        <v>2468</v>
      </c>
      <c r="AD4676">
        <v>0</v>
      </c>
      <c r="AG4676">
        <v>0</v>
      </c>
      <c r="AP4676" s="3">
        <v>42719</v>
      </c>
      <c r="AY46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6" t="str">
        <f>data[[#This Row],[Différence en valeur]]&amp;data[[#This Row],[Année]]</f>
        <v>02016</v>
      </c>
      <c r="BC4676">
        <f>IF(COUNTIF($U$2:U4676,U4676)=COUNTIF(data[Référence principale],data[[#This Row],[Référence principale]]),COUNTIF(data[Référence principale],data[[#This Row],[Référence principale]]),)</f>
        <v>3</v>
      </c>
    </row>
    <row r="4677" spans="1:55" x14ac:dyDescent="0.25">
      <c r="A4677" t="s">
        <v>3868</v>
      </c>
      <c r="G4677" t="s">
        <v>4015</v>
      </c>
      <c r="N4677" s="2"/>
      <c r="O4677" s="2"/>
      <c r="R4677" t="s">
        <v>3868</v>
      </c>
      <c r="U4677" t="s">
        <v>1878</v>
      </c>
      <c r="AD4677">
        <v>-2</v>
      </c>
      <c r="AG4677">
        <v>-177.04</v>
      </c>
      <c r="AP4677" s="3">
        <v>42545</v>
      </c>
      <c r="AY46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7" t="str">
        <f>data[[#This Row],[Différence en valeur]]&amp;data[[#This Row],[Année]]</f>
        <v>-177.042016</v>
      </c>
      <c r="BC4677">
        <f>IF(COUNTIF($U$2:U4677,U4677)=COUNTIF(data[Référence principale],data[[#This Row],[Référence principale]]),COUNTIF(data[Référence principale],data[[#This Row],[Référence principale]]),)</f>
        <v>3</v>
      </c>
    </row>
    <row r="4678" spans="1:55" x14ac:dyDescent="0.25">
      <c r="A4678" t="s">
        <v>3868</v>
      </c>
      <c r="G4678" t="s">
        <v>4015</v>
      </c>
      <c r="N4678" s="2"/>
      <c r="O4678" s="2"/>
      <c r="R4678" t="s">
        <v>3868</v>
      </c>
      <c r="U4678" t="s">
        <v>3601</v>
      </c>
      <c r="AD4678">
        <v>0</v>
      </c>
      <c r="AG4678">
        <v>0</v>
      </c>
      <c r="AP4678" s="3">
        <v>42534</v>
      </c>
      <c r="AY46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8" t="str">
        <f>data[[#This Row],[Différence en valeur]]&amp;data[[#This Row],[Année]]</f>
        <v>02016</v>
      </c>
      <c r="BC4678">
        <f>IF(COUNTIF($U$2:U4678,U4678)=COUNTIF(data[Référence principale],data[[#This Row],[Référence principale]]),COUNTIF(data[Référence principale],data[[#This Row],[Référence principale]]),)</f>
        <v>0</v>
      </c>
    </row>
    <row r="4679" spans="1:55" x14ac:dyDescent="0.25">
      <c r="A4679" t="s">
        <v>3868</v>
      </c>
      <c r="G4679" t="s">
        <v>4015</v>
      </c>
      <c r="N4679" s="2"/>
      <c r="O4679" s="2"/>
      <c r="R4679" t="s">
        <v>3868</v>
      </c>
      <c r="U4679" t="s">
        <v>2376</v>
      </c>
      <c r="AD4679">
        <v>0</v>
      </c>
      <c r="AG4679">
        <v>0</v>
      </c>
      <c r="AP4679" s="3">
        <v>42534</v>
      </c>
      <c r="AY46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79" t="str">
        <f>data[[#This Row],[Différence en valeur]]&amp;data[[#This Row],[Année]]</f>
        <v>02016</v>
      </c>
      <c r="BC4679">
        <f>IF(COUNTIF($U$2:U4679,U4679)=COUNTIF(data[Référence principale],data[[#This Row],[Référence principale]]),COUNTIF(data[Référence principale],data[[#This Row],[Référence principale]]),)</f>
        <v>3</v>
      </c>
    </row>
    <row r="4680" spans="1:55" x14ac:dyDescent="0.25">
      <c r="A4680" t="s">
        <v>3868</v>
      </c>
      <c r="G4680" t="s">
        <v>4015</v>
      </c>
      <c r="N4680" s="2"/>
      <c r="O4680" s="2"/>
      <c r="R4680" t="s">
        <v>3868</v>
      </c>
      <c r="U4680" t="s">
        <v>3648</v>
      </c>
      <c r="AD4680">
        <v>0</v>
      </c>
      <c r="AG4680">
        <v>0</v>
      </c>
      <c r="AP4680" s="3">
        <v>42534</v>
      </c>
      <c r="AY46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0" t="str">
        <f>data[[#This Row],[Différence en valeur]]&amp;data[[#This Row],[Année]]</f>
        <v>02016</v>
      </c>
      <c r="BC4680">
        <f>IF(COUNTIF($U$2:U4680,U4680)=COUNTIF(data[Référence principale],data[[#This Row],[Référence principale]]),COUNTIF(data[Référence principale],data[[#This Row],[Référence principale]]),)</f>
        <v>1</v>
      </c>
    </row>
    <row r="4681" spans="1:55" x14ac:dyDescent="0.25">
      <c r="A4681" t="s">
        <v>3868</v>
      </c>
      <c r="G4681" t="s">
        <v>4015</v>
      </c>
      <c r="N4681" s="2"/>
      <c r="O4681" s="2"/>
      <c r="R4681" t="s">
        <v>3868</v>
      </c>
      <c r="U4681" t="s">
        <v>77</v>
      </c>
      <c r="AD4681">
        <v>0</v>
      </c>
      <c r="AG4681">
        <v>0</v>
      </c>
      <c r="AP4681" s="3">
        <v>42531</v>
      </c>
      <c r="AY46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1" t="str">
        <f>data[[#This Row],[Différence en valeur]]&amp;data[[#This Row],[Année]]</f>
        <v>02016</v>
      </c>
      <c r="BC4681">
        <f>IF(COUNTIF($U$2:U4681,U4681)=COUNTIF(data[Référence principale],data[[#This Row],[Référence principale]]),COUNTIF(data[Référence principale],data[[#This Row],[Référence principale]]),)</f>
        <v>0</v>
      </c>
    </row>
    <row r="4682" spans="1:55" x14ac:dyDescent="0.25">
      <c r="A4682" t="s">
        <v>3868</v>
      </c>
      <c r="G4682" t="s">
        <v>4015</v>
      </c>
      <c r="N4682" s="2"/>
      <c r="O4682" s="2"/>
      <c r="R4682" t="s">
        <v>3868</v>
      </c>
      <c r="U4682" t="s">
        <v>78</v>
      </c>
      <c r="AD4682">
        <v>0</v>
      </c>
      <c r="AG4682">
        <v>0</v>
      </c>
      <c r="AP4682" s="3">
        <v>42531</v>
      </c>
      <c r="AY46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2" t="str">
        <f>data[[#This Row],[Différence en valeur]]&amp;data[[#This Row],[Année]]</f>
        <v>02016</v>
      </c>
      <c r="BC4682">
        <f>IF(COUNTIF($U$2:U4682,U4682)=COUNTIF(data[Référence principale],data[[#This Row],[Référence principale]]),COUNTIF(data[Référence principale],data[[#This Row],[Référence principale]]),)</f>
        <v>0</v>
      </c>
    </row>
    <row r="4683" spans="1:55" x14ac:dyDescent="0.25">
      <c r="A4683" t="s">
        <v>3868</v>
      </c>
      <c r="G4683" t="s">
        <v>4015</v>
      </c>
      <c r="N4683" s="2"/>
      <c r="O4683" s="2"/>
      <c r="R4683" t="s">
        <v>3868</v>
      </c>
      <c r="U4683" t="s">
        <v>79</v>
      </c>
      <c r="AD4683">
        <v>0</v>
      </c>
      <c r="AG4683">
        <v>0</v>
      </c>
      <c r="AP4683" s="3">
        <v>42531</v>
      </c>
      <c r="AY46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3" t="str">
        <f>data[[#This Row],[Différence en valeur]]&amp;data[[#This Row],[Année]]</f>
        <v>02016</v>
      </c>
      <c r="BC4683">
        <f>IF(COUNTIF($U$2:U4683,U4683)=COUNTIF(data[Référence principale],data[[#This Row],[Référence principale]]),COUNTIF(data[Référence principale],data[[#This Row],[Référence principale]]),)</f>
        <v>0</v>
      </c>
    </row>
    <row r="4684" spans="1:55" x14ac:dyDescent="0.25">
      <c r="A4684" t="s">
        <v>3868</v>
      </c>
      <c r="G4684" t="s">
        <v>4015</v>
      </c>
      <c r="N4684" s="2"/>
      <c r="O4684" s="2"/>
      <c r="R4684" t="s">
        <v>3868</v>
      </c>
      <c r="U4684" t="s">
        <v>80</v>
      </c>
      <c r="AD4684">
        <v>0</v>
      </c>
      <c r="AG4684">
        <v>0</v>
      </c>
      <c r="AP4684" s="3">
        <v>42531</v>
      </c>
      <c r="AY46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4" t="str">
        <f>data[[#This Row],[Différence en valeur]]&amp;data[[#This Row],[Année]]</f>
        <v>02016</v>
      </c>
      <c r="BC4684">
        <f>IF(COUNTIF($U$2:U4684,U4684)=COUNTIF(data[Référence principale],data[[#This Row],[Référence principale]]),COUNTIF(data[Référence principale],data[[#This Row],[Référence principale]]),)</f>
        <v>0</v>
      </c>
    </row>
    <row r="4685" spans="1:55" x14ac:dyDescent="0.25">
      <c r="A4685" t="s">
        <v>3868</v>
      </c>
      <c r="G4685" t="s">
        <v>4015</v>
      </c>
      <c r="N4685" s="2"/>
      <c r="O4685" s="2"/>
      <c r="R4685" t="s">
        <v>3868</v>
      </c>
      <c r="U4685" t="s">
        <v>1385</v>
      </c>
      <c r="AD4685">
        <v>0</v>
      </c>
      <c r="AG4685">
        <v>0</v>
      </c>
      <c r="AP4685" s="3">
        <v>42531</v>
      </c>
      <c r="AY46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5" t="str">
        <f>data[[#This Row],[Différence en valeur]]&amp;data[[#This Row],[Année]]</f>
        <v>02016</v>
      </c>
      <c r="BC4685">
        <f>IF(COUNTIF($U$2:U4685,U4685)=COUNTIF(data[Référence principale],data[[#This Row],[Référence principale]]),COUNTIF(data[Référence principale],data[[#This Row],[Référence principale]]),)</f>
        <v>0</v>
      </c>
    </row>
    <row r="4686" spans="1:55" x14ac:dyDescent="0.25">
      <c r="A4686" t="s">
        <v>3868</v>
      </c>
      <c r="G4686" t="s">
        <v>4015</v>
      </c>
      <c r="N4686" s="2"/>
      <c r="O4686" s="2"/>
      <c r="R4686" t="s">
        <v>3868</v>
      </c>
      <c r="U4686" t="s">
        <v>108</v>
      </c>
      <c r="AD4686">
        <v>0</v>
      </c>
      <c r="AG4686">
        <v>0</v>
      </c>
      <c r="AP4686" s="3">
        <v>42531</v>
      </c>
      <c r="AY46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6" t="str">
        <f>data[[#This Row],[Différence en valeur]]&amp;data[[#This Row],[Année]]</f>
        <v>02016</v>
      </c>
      <c r="BC4686">
        <f>IF(COUNTIF($U$2:U4686,U4686)=COUNTIF(data[Référence principale],data[[#This Row],[Référence principale]]),COUNTIF(data[Référence principale],data[[#This Row],[Référence principale]]),)</f>
        <v>0</v>
      </c>
    </row>
    <row r="4687" spans="1:55" x14ac:dyDescent="0.25">
      <c r="A4687" t="s">
        <v>3868</v>
      </c>
      <c r="G4687" t="s">
        <v>4015</v>
      </c>
      <c r="N4687" s="2"/>
      <c r="O4687" s="2"/>
      <c r="R4687" t="s">
        <v>3868</v>
      </c>
      <c r="U4687" t="s">
        <v>81</v>
      </c>
      <c r="AD4687">
        <v>0</v>
      </c>
      <c r="AG4687">
        <v>0</v>
      </c>
      <c r="AP4687" s="3">
        <v>42531</v>
      </c>
      <c r="AY46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7" t="str">
        <f>data[[#This Row],[Différence en valeur]]&amp;data[[#This Row],[Année]]</f>
        <v>02016</v>
      </c>
      <c r="BC4687">
        <f>IF(COUNTIF($U$2:U4687,U4687)=COUNTIF(data[Référence principale],data[[#This Row],[Référence principale]]),COUNTIF(data[Référence principale],data[[#This Row],[Référence principale]]),)</f>
        <v>0</v>
      </c>
    </row>
    <row r="4688" spans="1:55" x14ac:dyDescent="0.25">
      <c r="A4688" t="s">
        <v>3868</v>
      </c>
      <c r="G4688" t="s">
        <v>4015</v>
      </c>
      <c r="N4688" s="2"/>
      <c r="O4688" s="2"/>
      <c r="R4688" t="s">
        <v>3868</v>
      </c>
      <c r="U4688" t="s">
        <v>82</v>
      </c>
      <c r="AD4688">
        <v>0</v>
      </c>
      <c r="AG4688">
        <v>0</v>
      </c>
      <c r="AP4688" s="3">
        <v>42531</v>
      </c>
      <c r="AY46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8" t="str">
        <f>data[[#This Row],[Différence en valeur]]&amp;data[[#This Row],[Année]]</f>
        <v>02016</v>
      </c>
      <c r="BC4688">
        <f>IF(COUNTIF($U$2:U4688,U4688)=COUNTIF(data[Référence principale],data[[#This Row],[Référence principale]]),COUNTIF(data[Référence principale],data[[#This Row],[Référence principale]]),)</f>
        <v>0</v>
      </c>
    </row>
    <row r="4689" spans="1:55" x14ac:dyDescent="0.25">
      <c r="A4689" t="s">
        <v>3868</v>
      </c>
      <c r="G4689" t="s">
        <v>4015</v>
      </c>
      <c r="N4689" s="2"/>
      <c r="O4689" s="2"/>
      <c r="R4689" t="s">
        <v>3868</v>
      </c>
      <c r="U4689" t="s">
        <v>1386</v>
      </c>
      <c r="AD4689">
        <v>0</v>
      </c>
      <c r="AG4689">
        <v>0</v>
      </c>
      <c r="AP4689" s="3">
        <v>42531</v>
      </c>
      <c r="AY46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89" t="str">
        <f>data[[#This Row],[Différence en valeur]]&amp;data[[#This Row],[Année]]</f>
        <v>02016</v>
      </c>
      <c r="BC4689">
        <f>IF(COUNTIF($U$2:U4689,U4689)=COUNTIF(data[Référence principale],data[[#This Row],[Référence principale]]),COUNTIF(data[Référence principale],data[[#This Row],[Référence principale]]),)</f>
        <v>0</v>
      </c>
    </row>
    <row r="4690" spans="1:55" x14ac:dyDescent="0.25">
      <c r="A4690" t="s">
        <v>3868</v>
      </c>
      <c r="G4690" t="s">
        <v>4015</v>
      </c>
      <c r="N4690" s="2"/>
      <c r="O4690" s="2"/>
      <c r="R4690" t="s">
        <v>3868</v>
      </c>
      <c r="U4690" t="s">
        <v>109</v>
      </c>
      <c r="AD4690">
        <v>0</v>
      </c>
      <c r="AG4690">
        <v>0</v>
      </c>
      <c r="AP4690" s="3">
        <v>42531</v>
      </c>
      <c r="AY46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0" t="str">
        <f>data[[#This Row],[Différence en valeur]]&amp;data[[#This Row],[Année]]</f>
        <v>02016</v>
      </c>
      <c r="BC4690">
        <f>IF(COUNTIF($U$2:U4690,U4690)=COUNTIF(data[Référence principale],data[[#This Row],[Référence principale]]),COUNTIF(data[Référence principale],data[[#This Row],[Référence principale]]),)</f>
        <v>0</v>
      </c>
    </row>
    <row r="4691" spans="1:55" x14ac:dyDescent="0.25">
      <c r="A4691" t="s">
        <v>3868</v>
      </c>
      <c r="G4691" t="s">
        <v>4015</v>
      </c>
      <c r="N4691" s="2"/>
      <c r="O4691" s="2"/>
      <c r="R4691" t="s">
        <v>3868</v>
      </c>
      <c r="U4691" t="s">
        <v>1388</v>
      </c>
      <c r="AD4691">
        <v>0</v>
      </c>
      <c r="AG4691">
        <v>0</v>
      </c>
      <c r="AP4691" s="3">
        <v>42531</v>
      </c>
      <c r="AY46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1" t="str">
        <f>data[[#This Row],[Différence en valeur]]&amp;data[[#This Row],[Année]]</f>
        <v>02016</v>
      </c>
      <c r="BC4691">
        <f>IF(COUNTIF($U$2:U4691,U4691)=COUNTIF(data[Référence principale],data[[#This Row],[Référence principale]]),COUNTIF(data[Référence principale],data[[#This Row],[Référence principale]]),)</f>
        <v>0</v>
      </c>
    </row>
    <row r="4692" spans="1:55" x14ac:dyDescent="0.25">
      <c r="A4692" t="s">
        <v>3868</v>
      </c>
      <c r="G4692" t="s">
        <v>4015</v>
      </c>
      <c r="N4692" s="2"/>
      <c r="O4692" s="2"/>
      <c r="R4692" t="s">
        <v>3868</v>
      </c>
      <c r="U4692" t="s">
        <v>110</v>
      </c>
      <c r="AD4692">
        <v>0</v>
      </c>
      <c r="AG4692">
        <v>0</v>
      </c>
      <c r="AP4692" s="3">
        <v>42531</v>
      </c>
      <c r="AY46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2" t="str">
        <f>data[[#This Row],[Différence en valeur]]&amp;data[[#This Row],[Année]]</f>
        <v>02016</v>
      </c>
      <c r="BC4692">
        <f>IF(COUNTIF($U$2:U4692,U4692)=COUNTIF(data[Référence principale],data[[#This Row],[Référence principale]]),COUNTIF(data[Référence principale],data[[#This Row],[Référence principale]]),)</f>
        <v>0</v>
      </c>
    </row>
    <row r="4693" spans="1:55" x14ac:dyDescent="0.25">
      <c r="A4693" t="s">
        <v>3868</v>
      </c>
      <c r="G4693" t="s">
        <v>4015</v>
      </c>
      <c r="N4693" s="2"/>
      <c r="O4693" s="2"/>
      <c r="R4693" t="s">
        <v>3868</v>
      </c>
      <c r="U4693" t="s">
        <v>1389</v>
      </c>
      <c r="AD4693">
        <v>0</v>
      </c>
      <c r="AG4693">
        <v>0</v>
      </c>
      <c r="AP4693" s="3">
        <v>42531</v>
      </c>
      <c r="AY46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3" t="str">
        <f>data[[#This Row],[Différence en valeur]]&amp;data[[#This Row],[Année]]</f>
        <v>02016</v>
      </c>
      <c r="BC4693">
        <f>IF(COUNTIF($U$2:U4693,U4693)=COUNTIF(data[Référence principale],data[[#This Row],[Référence principale]]),COUNTIF(data[Référence principale],data[[#This Row],[Référence principale]]),)</f>
        <v>0</v>
      </c>
    </row>
    <row r="4694" spans="1:55" x14ac:dyDescent="0.25">
      <c r="A4694" t="s">
        <v>3868</v>
      </c>
      <c r="G4694" t="s">
        <v>4015</v>
      </c>
      <c r="N4694" s="2"/>
      <c r="O4694" s="2"/>
      <c r="R4694" t="s">
        <v>3868</v>
      </c>
      <c r="U4694" t="s">
        <v>112</v>
      </c>
      <c r="AD4694">
        <v>0</v>
      </c>
      <c r="AG4694">
        <v>0</v>
      </c>
      <c r="AP4694" s="3">
        <v>42531</v>
      </c>
      <c r="AY46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4" t="str">
        <f>data[[#This Row],[Différence en valeur]]&amp;data[[#This Row],[Année]]</f>
        <v>02016</v>
      </c>
      <c r="BC4694">
        <f>IF(COUNTIF($U$2:U4694,U4694)=COUNTIF(data[Référence principale],data[[#This Row],[Référence principale]]),COUNTIF(data[Référence principale],data[[#This Row],[Référence principale]]),)</f>
        <v>0</v>
      </c>
    </row>
    <row r="4695" spans="1:55" x14ac:dyDescent="0.25">
      <c r="A4695" t="s">
        <v>3868</v>
      </c>
      <c r="G4695" t="s">
        <v>4015</v>
      </c>
      <c r="N4695" s="2"/>
      <c r="O4695" s="2"/>
      <c r="R4695" t="s">
        <v>3868</v>
      </c>
      <c r="U4695" t="s">
        <v>1390</v>
      </c>
      <c r="AD4695">
        <v>0</v>
      </c>
      <c r="AG4695">
        <v>0</v>
      </c>
      <c r="AP4695" s="3">
        <v>42531</v>
      </c>
      <c r="AY46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5" t="str">
        <f>data[[#This Row],[Différence en valeur]]&amp;data[[#This Row],[Année]]</f>
        <v>02016</v>
      </c>
      <c r="BC4695">
        <f>IF(COUNTIF($U$2:U4695,U4695)=COUNTIF(data[Référence principale],data[[#This Row],[Référence principale]]),COUNTIF(data[Référence principale],data[[#This Row],[Référence principale]]),)</f>
        <v>0</v>
      </c>
    </row>
    <row r="4696" spans="1:55" x14ac:dyDescent="0.25">
      <c r="A4696" t="s">
        <v>3868</v>
      </c>
      <c r="G4696" t="s">
        <v>4015</v>
      </c>
      <c r="N4696" s="2"/>
      <c r="O4696" s="2"/>
      <c r="R4696" t="s">
        <v>3868</v>
      </c>
      <c r="U4696" t="s">
        <v>113</v>
      </c>
      <c r="AD4696">
        <v>0</v>
      </c>
      <c r="AG4696">
        <v>0</v>
      </c>
      <c r="AP4696" s="3">
        <v>42531</v>
      </c>
      <c r="AY46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6" t="str">
        <f>data[[#This Row],[Différence en valeur]]&amp;data[[#This Row],[Année]]</f>
        <v>02016</v>
      </c>
      <c r="BC4696">
        <f>IF(COUNTIF($U$2:U4696,U4696)=COUNTIF(data[Référence principale],data[[#This Row],[Référence principale]]),COUNTIF(data[Référence principale],data[[#This Row],[Référence principale]]),)</f>
        <v>0</v>
      </c>
    </row>
    <row r="4697" spans="1:55" x14ac:dyDescent="0.25">
      <c r="A4697" t="s">
        <v>3868</v>
      </c>
      <c r="G4697" t="s">
        <v>4015</v>
      </c>
      <c r="N4697" s="2"/>
      <c r="O4697" s="2"/>
      <c r="R4697" t="s">
        <v>3868</v>
      </c>
      <c r="U4697" t="s">
        <v>3622</v>
      </c>
      <c r="AD4697">
        <v>0</v>
      </c>
      <c r="AG4697">
        <v>0</v>
      </c>
      <c r="AP4697" s="3">
        <v>42531</v>
      </c>
      <c r="AY46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7" t="str">
        <f>data[[#This Row],[Différence en valeur]]&amp;data[[#This Row],[Année]]</f>
        <v>02016</v>
      </c>
      <c r="BC4697">
        <f>IF(COUNTIF($U$2:U4697,U4697)=COUNTIF(data[Référence principale],data[[#This Row],[Référence principale]]),COUNTIF(data[Référence principale],data[[#This Row],[Référence principale]]),)</f>
        <v>0</v>
      </c>
    </row>
    <row r="4698" spans="1:55" x14ac:dyDescent="0.25">
      <c r="A4698" t="s">
        <v>3868</v>
      </c>
      <c r="G4698" t="s">
        <v>4015</v>
      </c>
      <c r="N4698" s="2"/>
      <c r="O4698" s="2"/>
      <c r="R4698" t="s">
        <v>3868</v>
      </c>
      <c r="U4698" t="s">
        <v>1392</v>
      </c>
      <c r="AD4698">
        <v>0</v>
      </c>
      <c r="AG4698">
        <v>0</v>
      </c>
      <c r="AP4698" s="3">
        <v>42531</v>
      </c>
      <c r="AY46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8" t="str">
        <f>data[[#This Row],[Différence en valeur]]&amp;data[[#This Row],[Année]]</f>
        <v>02016</v>
      </c>
      <c r="BC4698">
        <f>IF(COUNTIF($U$2:U4698,U4698)=COUNTIF(data[Référence principale],data[[#This Row],[Référence principale]]),COUNTIF(data[Référence principale],data[[#This Row],[Référence principale]]),)</f>
        <v>0</v>
      </c>
    </row>
    <row r="4699" spans="1:55" x14ac:dyDescent="0.25">
      <c r="A4699" t="s">
        <v>3868</v>
      </c>
      <c r="G4699" t="s">
        <v>4015</v>
      </c>
      <c r="N4699" s="2"/>
      <c r="O4699" s="2"/>
      <c r="R4699" t="s">
        <v>3868</v>
      </c>
      <c r="U4699" t="s">
        <v>1394</v>
      </c>
      <c r="AD4699">
        <v>0</v>
      </c>
      <c r="AG4699">
        <v>0</v>
      </c>
      <c r="AP4699" s="3">
        <v>42531</v>
      </c>
      <c r="AY46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6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699" t="str">
        <f>data[[#This Row],[Différence en valeur]]&amp;data[[#This Row],[Année]]</f>
        <v>02016</v>
      </c>
      <c r="BC4699">
        <f>IF(COUNTIF($U$2:U4699,U4699)=COUNTIF(data[Référence principale],data[[#This Row],[Référence principale]]),COUNTIF(data[Référence principale],data[[#This Row],[Référence principale]]),)</f>
        <v>0</v>
      </c>
    </row>
    <row r="4700" spans="1:55" x14ac:dyDescent="0.25">
      <c r="A4700" t="s">
        <v>3868</v>
      </c>
      <c r="G4700" t="s">
        <v>4015</v>
      </c>
      <c r="N4700" s="2"/>
      <c r="O4700" s="2"/>
      <c r="R4700" t="s">
        <v>3868</v>
      </c>
      <c r="U4700" t="s">
        <v>1395</v>
      </c>
      <c r="AD4700">
        <v>0</v>
      </c>
      <c r="AG4700">
        <v>0</v>
      </c>
      <c r="AP4700" s="3">
        <v>42531</v>
      </c>
      <c r="AY47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0" t="str">
        <f>data[[#This Row],[Différence en valeur]]&amp;data[[#This Row],[Année]]</f>
        <v>02016</v>
      </c>
      <c r="BC4700">
        <f>IF(COUNTIF($U$2:U4700,U4700)=COUNTIF(data[Référence principale],data[[#This Row],[Référence principale]]),COUNTIF(data[Référence principale],data[[#This Row],[Référence principale]]),)</f>
        <v>0</v>
      </c>
    </row>
    <row r="4701" spans="1:55" x14ac:dyDescent="0.25">
      <c r="A4701" t="s">
        <v>3868</v>
      </c>
      <c r="G4701" t="s">
        <v>4015</v>
      </c>
      <c r="N4701" s="2"/>
      <c r="O4701" s="2"/>
      <c r="R4701" t="s">
        <v>3868</v>
      </c>
      <c r="U4701" t="s">
        <v>1396</v>
      </c>
      <c r="AD4701">
        <v>0</v>
      </c>
      <c r="AG4701">
        <v>0</v>
      </c>
      <c r="AP4701" s="3">
        <v>42531</v>
      </c>
      <c r="AY47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1" t="str">
        <f>data[[#This Row],[Différence en valeur]]&amp;data[[#This Row],[Année]]</f>
        <v>02016</v>
      </c>
      <c r="BC4701">
        <f>IF(COUNTIF($U$2:U4701,U4701)=COUNTIF(data[Référence principale],data[[#This Row],[Référence principale]]),COUNTIF(data[Référence principale],data[[#This Row],[Référence principale]]),)</f>
        <v>0</v>
      </c>
    </row>
    <row r="4702" spans="1:55" x14ac:dyDescent="0.25">
      <c r="A4702" t="s">
        <v>3868</v>
      </c>
      <c r="G4702" t="s">
        <v>4015</v>
      </c>
      <c r="N4702" s="2"/>
      <c r="O4702" s="2"/>
      <c r="R4702" t="s">
        <v>3868</v>
      </c>
      <c r="U4702" t="s">
        <v>3625</v>
      </c>
      <c r="AD4702">
        <v>0</v>
      </c>
      <c r="AG4702">
        <v>0</v>
      </c>
      <c r="AP4702" s="3">
        <v>42531</v>
      </c>
      <c r="AY47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2" t="str">
        <f>data[[#This Row],[Différence en valeur]]&amp;data[[#This Row],[Année]]</f>
        <v>02016</v>
      </c>
      <c r="BC4702">
        <f>IF(COUNTIF($U$2:U4702,U4702)=COUNTIF(data[Référence principale],data[[#This Row],[Référence principale]]),COUNTIF(data[Référence principale],data[[#This Row],[Référence principale]]),)</f>
        <v>0</v>
      </c>
    </row>
    <row r="4703" spans="1:55" x14ac:dyDescent="0.25">
      <c r="A4703" t="s">
        <v>3868</v>
      </c>
      <c r="G4703" t="s">
        <v>4015</v>
      </c>
      <c r="N4703" s="2"/>
      <c r="O4703" s="2"/>
      <c r="R4703" t="s">
        <v>3868</v>
      </c>
      <c r="U4703" t="s">
        <v>1398</v>
      </c>
      <c r="AD4703">
        <v>0</v>
      </c>
      <c r="AG4703">
        <v>0</v>
      </c>
      <c r="AP4703" s="3">
        <v>42531</v>
      </c>
      <c r="AY47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3" t="str">
        <f>data[[#This Row],[Différence en valeur]]&amp;data[[#This Row],[Année]]</f>
        <v>02016</v>
      </c>
      <c r="BC4703">
        <f>IF(COUNTIF($U$2:U4703,U4703)=COUNTIF(data[Référence principale],data[[#This Row],[Référence principale]]),COUNTIF(data[Référence principale],data[[#This Row],[Référence principale]]),)</f>
        <v>0</v>
      </c>
    </row>
    <row r="4704" spans="1:55" x14ac:dyDescent="0.25">
      <c r="A4704" t="s">
        <v>3868</v>
      </c>
      <c r="G4704" t="s">
        <v>4015</v>
      </c>
      <c r="N4704" s="2"/>
      <c r="O4704" s="2"/>
      <c r="R4704" t="s">
        <v>3868</v>
      </c>
      <c r="U4704" t="s">
        <v>3626</v>
      </c>
      <c r="AD4704">
        <v>0</v>
      </c>
      <c r="AG4704">
        <v>0</v>
      </c>
      <c r="AP4704" s="3">
        <v>42531</v>
      </c>
      <c r="AY47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4" t="str">
        <f>data[[#This Row],[Différence en valeur]]&amp;data[[#This Row],[Année]]</f>
        <v>02016</v>
      </c>
      <c r="BC4704">
        <f>IF(COUNTIF($U$2:U4704,U4704)=COUNTIF(data[Référence principale],data[[#This Row],[Référence principale]]),COUNTIF(data[Référence principale],data[[#This Row],[Référence principale]]),)</f>
        <v>0</v>
      </c>
    </row>
    <row r="4705" spans="1:55" x14ac:dyDescent="0.25">
      <c r="A4705" t="s">
        <v>3868</v>
      </c>
      <c r="G4705" t="s">
        <v>4015</v>
      </c>
      <c r="N4705" s="2"/>
      <c r="O4705" s="2"/>
      <c r="R4705" t="s">
        <v>3868</v>
      </c>
      <c r="U4705" t="s">
        <v>3627</v>
      </c>
      <c r="AD4705">
        <v>0</v>
      </c>
      <c r="AG4705">
        <v>0</v>
      </c>
      <c r="AP4705" s="3">
        <v>42531</v>
      </c>
      <c r="AY47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5" t="str">
        <f>data[[#This Row],[Différence en valeur]]&amp;data[[#This Row],[Année]]</f>
        <v>02016</v>
      </c>
      <c r="BC4705">
        <f>IF(COUNTIF($U$2:U4705,U4705)=COUNTIF(data[Référence principale],data[[#This Row],[Référence principale]]),COUNTIF(data[Référence principale],data[[#This Row],[Référence principale]]),)</f>
        <v>0</v>
      </c>
    </row>
    <row r="4706" spans="1:55" x14ac:dyDescent="0.25">
      <c r="A4706" t="s">
        <v>3868</v>
      </c>
      <c r="G4706" t="s">
        <v>4015</v>
      </c>
      <c r="N4706" s="2"/>
      <c r="O4706" s="2"/>
      <c r="R4706" t="s">
        <v>3868</v>
      </c>
      <c r="U4706" t="s">
        <v>3628</v>
      </c>
      <c r="AD4706">
        <v>0</v>
      </c>
      <c r="AG4706">
        <v>0</v>
      </c>
      <c r="AP4706" s="3">
        <v>42531</v>
      </c>
      <c r="AY47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6" t="str">
        <f>data[[#This Row],[Différence en valeur]]&amp;data[[#This Row],[Année]]</f>
        <v>02016</v>
      </c>
      <c r="BC4706">
        <f>IF(COUNTIF($U$2:U4706,U4706)=COUNTIF(data[Référence principale],data[[#This Row],[Référence principale]]),COUNTIF(data[Référence principale],data[[#This Row],[Référence principale]]),)</f>
        <v>0</v>
      </c>
    </row>
    <row r="4707" spans="1:55" x14ac:dyDescent="0.25">
      <c r="A4707" t="s">
        <v>3868</v>
      </c>
      <c r="G4707" t="s">
        <v>4015</v>
      </c>
      <c r="N4707" s="2"/>
      <c r="O4707" s="2"/>
      <c r="R4707" t="s">
        <v>3868</v>
      </c>
      <c r="U4707" t="s">
        <v>3629</v>
      </c>
      <c r="AD4707">
        <v>0</v>
      </c>
      <c r="AG4707">
        <v>0</v>
      </c>
      <c r="AP4707" s="3">
        <v>42531</v>
      </c>
      <c r="AY47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7" t="str">
        <f>data[[#This Row],[Différence en valeur]]&amp;data[[#This Row],[Année]]</f>
        <v>02016</v>
      </c>
      <c r="BC4707">
        <f>IF(COUNTIF($U$2:U4707,U4707)=COUNTIF(data[Référence principale],data[[#This Row],[Référence principale]]),COUNTIF(data[Référence principale],data[[#This Row],[Référence principale]]),)</f>
        <v>0</v>
      </c>
    </row>
    <row r="4708" spans="1:55" x14ac:dyDescent="0.25">
      <c r="A4708" t="s">
        <v>3868</v>
      </c>
      <c r="G4708" t="s">
        <v>4015</v>
      </c>
      <c r="N4708" s="2"/>
      <c r="O4708" s="2"/>
      <c r="R4708" t="s">
        <v>3868</v>
      </c>
      <c r="U4708" t="s">
        <v>3630</v>
      </c>
      <c r="AD4708">
        <v>0</v>
      </c>
      <c r="AG4708">
        <v>0</v>
      </c>
      <c r="AP4708" s="3">
        <v>42531</v>
      </c>
      <c r="AY47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8" t="str">
        <f>data[[#This Row],[Différence en valeur]]&amp;data[[#This Row],[Année]]</f>
        <v>02016</v>
      </c>
      <c r="BC4708">
        <f>IF(COUNTIF($U$2:U4708,U4708)=COUNTIF(data[Référence principale],data[[#This Row],[Référence principale]]),COUNTIF(data[Référence principale],data[[#This Row],[Référence principale]]),)</f>
        <v>0</v>
      </c>
    </row>
    <row r="4709" spans="1:55" x14ac:dyDescent="0.25">
      <c r="A4709" t="s">
        <v>3868</v>
      </c>
      <c r="G4709" t="s">
        <v>4015</v>
      </c>
      <c r="N4709" s="2"/>
      <c r="O4709" s="2"/>
      <c r="R4709" t="s">
        <v>3868</v>
      </c>
      <c r="U4709" t="s">
        <v>3631</v>
      </c>
      <c r="AD4709">
        <v>0</v>
      </c>
      <c r="AG4709">
        <v>0</v>
      </c>
      <c r="AP4709" s="3">
        <v>42531</v>
      </c>
      <c r="AY47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09" t="str">
        <f>data[[#This Row],[Différence en valeur]]&amp;data[[#This Row],[Année]]</f>
        <v>02016</v>
      </c>
      <c r="BC4709">
        <f>IF(COUNTIF($U$2:U4709,U4709)=COUNTIF(data[Référence principale],data[[#This Row],[Référence principale]]),COUNTIF(data[Référence principale],data[[#This Row],[Référence principale]]),)</f>
        <v>0</v>
      </c>
    </row>
    <row r="4710" spans="1:55" x14ac:dyDescent="0.25">
      <c r="A4710" t="s">
        <v>3868</v>
      </c>
      <c r="G4710" t="s">
        <v>4015</v>
      </c>
      <c r="N4710" s="2"/>
      <c r="O4710" s="2"/>
      <c r="R4710" t="s">
        <v>3868</v>
      </c>
      <c r="U4710" t="s">
        <v>3632</v>
      </c>
      <c r="AD4710">
        <v>0</v>
      </c>
      <c r="AG4710">
        <v>0</v>
      </c>
      <c r="AP4710" s="3">
        <v>42531</v>
      </c>
      <c r="AY47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0" t="str">
        <f>data[[#This Row],[Différence en valeur]]&amp;data[[#This Row],[Année]]</f>
        <v>02016</v>
      </c>
      <c r="BC4710">
        <f>IF(COUNTIF($U$2:U4710,U4710)=COUNTIF(data[Référence principale],data[[#This Row],[Référence principale]]),COUNTIF(data[Référence principale],data[[#This Row],[Référence principale]]),)</f>
        <v>0</v>
      </c>
    </row>
    <row r="4711" spans="1:55" x14ac:dyDescent="0.25">
      <c r="A4711" t="s">
        <v>3868</v>
      </c>
      <c r="G4711" t="s">
        <v>4015</v>
      </c>
      <c r="N4711" s="2"/>
      <c r="O4711" s="2"/>
      <c r="R4711" t="s">
        <v>3868</v>
      </c>
      <c r="U4711" t="s">
        <v>3633</v>
      </c>
      <c r="AD4711">
        <v>0</v>
      </c>
      <c r="AG4711">
        <v>0</v>
      </c>
      <c r="AP4711" s="3">
        <v>42531</v>
      </c>
      <c r="AY47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1" t="str">
        <f>data[[#This Row],[Différence en valeur]]&amp;data[[#This Row],[Année]]</f>
        <v>02016</v>
      </c>
      <c r="BC4711">
        <f>IF(COUNTIF($U$2:U4711,U4711)=COUNTIF(data[Référence principale],data[[#This Row],[Référence principale]]),COUNTIF(data[Référence principale],data[[#This Row],[Référence principale]]),)</f>
        <v>0</v>
      </c>
    </row>
    <row r="4712" spans="1:55" x14ac:dyDescent="0.25">
      <c r="A4712" t="s">
        <v>3868</v>
      </c>
      <c r="G4712" t="s">
        <v>4015</v>
      </c>
      <c r="N4712" s="2"/>
      <c r="O4712" s="2"/>
      <c r="R4712" t="s">
        <v>3868</v>
      </c>
      <c r="U4712" t="s">
        <v>3634</v>
      </c>
      <c r="AD4712">
        <v>0</v>
      </c>
      <c r="AG4712">
        <v>0</v>
      </c>
      <c r="AP4712" s="3">
        <v>42472</v>
      </c>
      <c r="AY47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2" t="str">
        <f>data[[#This Row],[Différence en valeur]]&amp;data[[#This Row],[Année]]</f>
        <v>02016</v>
      </c>
      <c r="BC4712">
        <f>IF(COUNTIF($U$2:U4712,U4712)=COUNTIF(data[Référence principale],data[[#This Row],[Référence principale]]),COUNTIF(data[Référence principale],data[[#This Row],[Référence principale]]),)</f>
        <v>0</v>
      </c>
    </row>
    <row r="4713" spans="1:55" x14ac:dyDescent="0.25">
      <c r="A4713" t="s">
        <v>3868</v>
      </c>
      <c r="G4713" t="s">
        <v>4015</v>
      </c>
      <c r="N4713" s="2"/>
      <c r="O4713" s="2"/>
      <c r="R4713" t="s">
        <v>3868</v>
      </c>
      <c r="U4713" t="s">
        <v>3635</v>
      </c>
      <c r="AD4713">
        <v>0</v>
      </c>
      <c r="AG4713">
        <v>0</v>
      </c>
      <c r="AP4713" s="3">
        <v>42472</v>
      </c>
      <c r="AY47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3" t="str">
        <f>data[[#This Row],[Différence en valeur]]&amp;data[[#This Row],[Année]]</f>
        <v>02016</v>
      </c>
      <c r="BC4713">
        <f>IF(COUNTIF($U$2:U4713,U4713)=COUNTIF(data[Référence principale],data[[#This Row],[Référence principale]]),COUNTIF(data[Référence principale],data[[#This Row],[Référence principale]]),)</f>
        <v>0</v>
      </c>
    </row>
    <row r="4714" spans="1:55" x14ac:dyDescent="0.25">
      <c r="A4714" t="s">
        <v>3868</v>
      </c>
      <c r="G4714" t="s">
        <v>4015</v>
      </c>
      <c r="N4714" s="2"/>
      <c r="O4714" s="2"/>
      <c r="R4714" t="s">
        <v>3868</v>
      </c>
      <c r="U4714" t="s">
        <v>3623</v>
      </c>
      <c r="AD4714">
        <v>0</v>
      </c>
      <c r="AG4714">
        <v>0</v>
      </c>
      <c r="AP4714" s="3">
        <v>42472</v>
      </c>
      <c r="AY47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4" t="str">
        <f>data[[#This Row],[Différence en valeur]]&amp;data[[#This Row],[Année]]</f>
        <v>02016</v>
      </c>
      <c r="BC4714">
        <f>IF(COUNTIF($U$2:U4714,U4714)=COUNTIF(data[Référence principale],data[[#This Row],[Référence principale]]),COUNTIF(data[Référence principale],data[[#This Row],[Référence principale]]),)</f>
        <v>0</v>
      </c>
    </row>
    <row r="4715" spans="1:55" x14ac:dyDescent="0.25">
      <c r="A4715" t="s">
        <v>3868</v>
      </c>
      <c r="G4715" t="s">
        <v>4015</v>
      </c>
      <c r="N4715" s="2"/>
      <c r="O4715" s="2"/>
      <c r="R4715" t="s">
        <v>3868</v>
      </c>
      <c r="U4715" t="s">
        <v>3636</v>
      </c>
      <c r="AD4715">
        <v>0</v>
      </c>
      <c r="AG4715">
        <v>0</v>
      </c>
      <c r="AP4715" s="3">
        <v>42472</v>
      </c>
      <c r="AY47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5" t="str">
        <f>data[[#This Row],[Différence en valeur]]&amp;data[[#This Row],[Année]]</f>
        <v>02016</v>
      </c>
      <c r="BC4715">
        <f>IF(COUNTIF($U$2:U4715,U4715)=COUNTIF(data[Référence principale],data[[#This Row],[Référence principale]]),COUNTIF(data[Référence principale],data[[#This Row],[Référence principale]]),)</f>
        <v>0</v>
      </c>
    </row>
    <row r="4716" spans="1:55" x14ac:dyDescent="0.25">
      <c r="A4716" t="s">
        <v>3868</v>
      </c>
      <c r="G4716" t="s">
        <v>4015</v>
      </c>
      <c r="N4716" s="2"/>
      <c r="O4716" s="2"/>
      <c r="R4716" t="s">
        <v>3868</v>
      </c>
      <c r="U4716" t="s">
        <v>3637</v>
      </c>
      <c r="AD4716">
        <v>0</v>
      </c>
      <c r="AG4716">
        <v>0</v>
      </c>
      <c r="AP4716" s="3">
        <v>42472</v>
      </c>
      <c r="AY47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6" t="str">
        <f>data[[#This Row],[Différence en valeur]]&amp;data[[#This Row],[Année]]</f>
        <v>02016</v>
      </c>
      <c r="BC4716">
        <f>IF(COUNTIF($U$2:U4716,U4716)=COUNTIF(data[Référence principale],data[[#This Row],[Référence principale]]),COUNTIF(data[Référence principale],data[[#This Row],[Référence principale]]),)</f>
        <v>0</v>
      </c>
    </row>
    <row r="4717" spans="1:55" x14ac:dyDescent="0.25">
      <c r="A4717" t="s">
        <v>3868</v>
      </c>
      <c r="G4717" t="s">
        <v>4015</v>
      </c>
      <c r="N4717" s="2"/>
      <c r="O4717" s="2"/>
      <c r="R4717" t="s">
        <v>3868</v>
      </c>
      <c r="U4717" t="s">
        <v>3638</v>
      </c>
      <c r="AD4717">
        <v>0</v>
      </c>
      <c r="AG4717">
        <v>0</v>
      </c>
      <c r="AP4717" s="3">
        <v>42472</v>
      </c>
      <c r="AY47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7" t="str">
        <f>data[[#This Row],[Différence en valeur]]&amp;data[[#This Row],[Année]]</f>
        <v>02016</v>
      </c>
      <c r="BC4717">
        <f>IF(COUNTIF($U$2:U4717,U4717)=COUNTIF(data[Référence principale],data[[#This Row],[Référence principale]]),COUNTIF(data[Référence principale],data[[#This Row],[Référence principale]]),)</f>
        <v>0</v>
      </c>
    </row>
    <row r="4718" spans="1:55" x14ac:dyDescent="0.25">
      <c r="A4718" t="s">
        <v>3868</v>
      </c>
      <c r="G4718" t="s">
        <v>4015</v>
      </c>
      <c r="N4718" s="2"/>
      <c r="O4718" s="2"/>
      <c r="R4718" t="s">
        <v>3868</v>
      </c>
      <c r="U4718" t="s">
        <v>3602</v>
      </c>
      <c r="AD4718">
        <v>0</v>
      </c>
      <c r="AG4718">
        <v>0</v>
      </c>
      <c r="AP4718" s="3">
        <v>42472</v>
      </c>
      <c r="AY47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8" t="str">
        <f>data[[#This Row],[Différence en valeur]]&amp;data[[#This Row],[Année]]</f>
        <v>02016</v>
      </c>
      <c r="BC4718">
        <f>IF(COUNTIF($U$2:U4718,U4718)=COUNTIF(data[Référence principale],data[[#This Row],[Référence principale]]),COUNTIF(data[Référence principale],data[[#This Row],[Référence principale]]),)</f>
        <v>0</v>
      </c>
    </row>
    <row r="4719" spans="1:55" x14ac:dyDescent="0.25">
      <c r="A4719" t="s">
        <v>3868</v>
      </c>
      <c r="G4719" t="s">
        <v>4015</v>
      </c>
      <c r="N4719" s="2"/>
      <c r="O4719" s="2"/>
      <c r="R4719" t="s">
        <v>3868</v>
      </c>
      <c r="U4719" t="s">
        <v>3639</v>
      </c>
      <c r="AD4719">
        <v>0</v>
      </c>
      <c r="AG4719">
        <v>0</v>
      </c>
      <c r="AP4719" s="3">
        <v>42472</v>
      </c>
      <c r="AY47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19" t="str">
        <f>data[[#This Row],[Différence en valeur]]&amp;data[[#This Row],[Année]]</f>
        <v>02016</v>
      </c>
      <c r="BC4719">
        <f>IF(COUNTIF($U$2:U4719,U4719)=COUNTIF(data[Référence principale],data[[#This Row],[Référence principale]]),COUNTIF(data[Référence principale],data[[#This Row],[Référence principale]]),)</f>
        <v>0</v>
      </c>
    </row>
    <row r="4720" spans="1:55" x14ac:dyDescent="0.25">
      <c r="A4720" t="s">
        <v>3868</v>
      </c>
      <c r="G4720" t="s">
        <v>4015</v>
      </c>
      <c r="N4720" s="2"/>
      <c r="O4720" s="2"/>
      <c r="R4720" t="s">
        <v>3868</v>
      </c>
      <c r="U4720" t="s">
        <v>3640</v>
      </c>
      <c r="AD4720">
        <v>0</v>
      </c>
      <c r="AG4720">
        <v>0</v>
      </c>
      <c r="AP4720" s="3">
        <v>42472</v>
      </c>
      <c r="AY47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0" t="str">
        <f>data[[#This Row],[Différence en valeur]]&amp;data[[#This Row],[Année]]</f>
        <v>02016</v>
      </c>
      <c r="BC4720">
        <f>IF(COUNTIF($U$2:U4720,U4720)=COUNTIF(data[Référence principale],data[[#This Row],[Référence principale]]),COUNTIF(data[Référence principale],data[[#This Row],[Référence principale]]),)</f>
        <v>0</v>
      </c>
    </row>
    <row r="4721" spans="1:55" x14ac:dyDescent="0.25">
      <c r="A4721" t="s">
        <v>3868</v>
      </c>
      <c r="G4721" t="s">
        <v>4015</v>
      </c>
      <c r="N4721" s="2"/>
      <c r="O4721" s="2"/>
      <c r="R4721" t="s">
        <v>3868</v>
      </c>
      <c r="U4721" t="s">
        <v>3641</v>
      </c>
      <c r="AD4721">
        <v>0</v>
      </c>
      <c r="AG4721">
        <v>0</v>
      </c>
      <c r="AP4721" s="3">
        <v>42472</v>
      </c>
      <c r="AY47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1" t="str">
        <f>data[[#This Row],[Différence en valeur]]&amp;data[[#This Row],[Année]]</f>
        <v>02016</v>
      </c>
      <c r="BC4721">
        <f>IF(COUNTIF($U$2:U4721,U4721)=COUNTIF(data[Référence principale],data[[#This Row],[Référence principale]]),COUNTIF(data[Référence principale],data[[#This Row],[Référence principale]]),)</f>
        <v>0</v>
      </c>
    </row>
    <row r="4722" spans="1:55" x14ac:dyDescent="0.25">
      <c r="A4722" t="s">
        <v>3868</v>
      </c>
      <c r="G4722" t="s">
        <v>4015</v>
      </c>
      <c r="N4722" s="2"/>
      <c r="O4722" s="2"/>
      <c r="R4722" t="s">
        <v>3868</v>
      </c>
      <c r="U4722" t="s">
        <v>3642</v>
      </c>
      <c r="AD4722">
        <v>0</v>
      </c>
      <c r="AG4722">
        <v>0</v>
      </c>
      <c r="AP4722" s="3">
        <v>42472</v>
      </c>
      <c r="AY47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2" t="str">
        <f>data[[#This Row],[Différence en valeur]]&amp;data[[#This Row],[Année]]</f>
        <v>02016</v>
      </c>
      <c r="BC4722">
        <f>IF(COUNTIF($U$2:U4722,U4722)=COUNTIF(data[Référence principale],data[[#This Row],[Référence principale]]),COUNTIF(data[Référence principale],data[[#This Row],[Référence principale]]),)</f>
        <v>0</v>
      </c>
    </row>
    <row r="4723" spans="1:55" x14ac:dyDescent="0.25">
      <c r="A4723" t="s">
        <v>3868</v>
      </c>
      <c r="G4723" t="s">
        <v>4015</v>
      </c>
      <c r="N4723" s="2"/>
      <c r="O4723" s="2"/>
      <c r="R4723" t="s">
        <v>3868</v>
      </c>
      <c r="U4723" t="s">
        <v>3643</v>
      </c>
      <c r="AD4723">
        <v>0</v>
      </c>
      <c r="AG4723">
        <v>0</v>
      </c>
      <c r="AP4723" s="3">
        <v>42472</v>
      </c>
      <c r="AY47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3" t="str">
        <f>data[[#This Row],[Différence en valeur]]&amp;data[[#This Row],[Année]]</f>
        <v>02016</v>
      </c>
      <c r="BC4723">
        <f>IF(COUNTIF($U$2:U4723,U4723)=COUNTIF(data[Référence principale],data[[#This Row],[Référence principale]]),COUNTIF(data[Référence principale],data[[#This Row],[Référence principale]]),)</f>
        <v>0</v>
      </c>
    </row>
    <row r="4724" spans="1:55" x14ac:dyDescent="0.25">
      <c r="A4724" t="s">
        <v>3868</v>
      </c>
      <c r="G4724" t="s">
        <v>4015</v>
      </c>
      <c r="N4724" s="2"/>
      <c r="O4724" s="2"/>
      <c r="R4724" t="s">
        <v>3868</v>
      </c>
      <c r="U4724" t="s">
        <v>3644</v>
      </c>
      <c r="AD4724">
        <v>0</v>
      </c>
      <c r="AG4724">
        <v>0</v>
      </c>
      <c r="AP4724" s="3">
        <v>42472</v>
      </c>
      <c r="AY47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4" t="str">
        <f>data[[#This Row],[Différence en valeur]]&amp;data[[#This Row],[Année]]</f>
        <v>02016</v>
      </c>
      <c r="BC4724">
        <f>IF(COUNTIF($U$2:U4724,U4724)=COUNTIF(data[Référence principale],data[[#This Row],[Référence principale]]),COUNTIF(data[Référence principale],data[[#This Row],[Référence principale]]),)</f>
        <v>0</v>
      </c>
    </row>
    <row r="4725" spans="1:55" x14ac:dyDescent="0.25">
      <c r="A4725" t="s">
        <v>3869</v>
      </c>
      <c r="G4725" t="s">
        <v>4016</v>
      </c>
      <c r="N4725" s="2"/>
      <c r="O4725" s="2"/>
      <c r="R4725" t="s">
        <v>3869</v>
      </c>
      <c r="U4725" t="s">
        <v>3611</v>
      </c>
      <c r="AD4725">
        <v>1</v>
      </c>
      <c r="AG4725">
        <v>5530</v>
      </c>
      <c r="AP4725" s="3">
        <v>42464</v>
      </c>
      <c r="AY47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2016</v>
      </c>
      <c r="BB4725" t="str">
        <f>data[[#This Row],[Différence en valeur]]&amp;data[[#This Row],[Année]]</f>
        <v>55302016</v>
      </c>
      <c r="BC4725">
        <f>IF(COUNTIF($U$2:U4725,U4725)=COUNTIF(data[Référence principale],data[[#This Row],[Référence principale]]),COUNTIF(data[Référence principale],data[[#This Row],[Référence principale]]),)</f>
        <v>4</v>
      </c>
    </row>
    <row r="4726" spans="1:55" x14ac:dyDescent="0.25">
      <c r="A4726" t="s">
        <v>3865</v>
      </c>
      <c r="G4726" t="s">
        <v>4010</v>
      </c>
      <c r="N4726" s="2"/>
      <c r="O4726" s="2"/>
      <c r="R4726" t="s">
        <v>3865</v>
      </c>
      <c r="U4726" t="s">
        <v>2316</v>
      </c>
      <c r="AD4726">
        <v>0</v>
      </c>
      <c r="AG4726">
        <v>0</v>
      </c>
      <c r="AP4726" s="3">
        <v>42369</v>
      </c>
      <c r="AY47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26" t="str">
        <f>data[[#This Row],[Différence en valeur]]&amp;data[[#This Row],[Année]]</f>
        <v>02015</v>
      </c>
      <c r="BC4726">
        <f>IF(COUNTIF($U$2:U4726,U4726)=COUNTIF(data[Référence principale],data[[#This Row],[Référence principale]]),COUNTIF(data[Référence principale],data[[#This Row],[Référence principale]]),)</f>
        <v>0</v>
      </c>
    </row>
    <row r="4727" spans="1:55" x14ac:dyDescent="0.25">
      <c r="A4727" t="s">
        <v>3870</v>
      </c>
      <c r="G4727" t="s">
        <v>4017</v>
      </c>
      <c r="N4727" s="2"/>
      <c r="O4727" s="2"/>
      <c r="R4727" t="s">
        <v>3870</v>
      </c>
      <c r="U4727" t="s">
        <v>3655</v>
      </c>
      <c r="AD4727">
        <v>0</v>
      </c>
      <c r="AG4727">
        <v>0</v>
      </c>
      <c r="AP4727" s="3">
        <v>42361</v>
      </c>
      <c r="AY47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27" t="str">
        <f>data[[#This Row],[Différence en valeur]]&amp;data[[#This Row],[Année]]</f>
        <v>02015</v>
      </c>
      <c r="BC4727">
        <f>IF(COUNTIF($U$2:U4727,U4727)=COUNTIF(data[Référence principale],data[[#This Row],[Référence principale]]),COUNTIF(data[Référence principale],data[[#This Row],[Référence principale]]),)</f>
        <v>0</v>
      </c>
    </row>
    <row r="4728" spans="1:55" x14ac:dyDescent="0.25">
      <c r="A4728" t="s">
        <v>3870</v>
      </c>
      <c r="G4728" t="s">
        <v>4017</v>
      </c>
      <c r="N4728" s="2"/>
      <c r="O4728" s="2"/>
      <c r="R4728" t="s">
        <v>3870</v>
      </c>
      <c r="U4728" t="s">
        <v>3649</v>
      </c>
      <c r="AD4728">
        <v>0</v>
      </c>
      <c r="AG4728">
        <v>0</v>
      </c>
      <c r="AP4728" s="3">
        <v>42361</v>
      </c>
      <c r="AY47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28" t="str">
        <f>data[[#This Row],[Différence en valeur]]&amp;data[[#This Row],[Année]]</f>
        <v>02015</v>
      </c>
      <c r="BC4728">
        <f>IF(COUNTIF($U$2:U4728,U4728)=COUNTIF(data[Référence principale],data[[#This Row],[Référence principale]]),COUNTIF(data[Référence principale],data[[#This Row],[Référence principale]]),)</f>
        <v>0</v>
      </c>
    </row>
    <row r="4729" spans="1:55" x14ac:dyDescent="0.25">
      <c r="A4729" t="s">
        <v>3871</v>
      </c>
      <c r="G4729" t="s">
        <v>4018</v>
      </c>
      <c r="N4729" s="2"/>
      <c r="O4729" s="2"/>
      <c r="R4729" t="s">
        <v>3871</v>
      </c>
      <c r="U4729" t="s">
        <v>3649</v>
      </c>
      <c r="AD4729">
        <v>-1</v>
      </c>
      <c r="AG4729">
        <v>0</v>
      </c>
      <c r="AP4729" s="3">
        <v>42360</v>
      </c>
      <c r="AY47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29" t="str">
        <f>data[[#This Row],[Différence en valeur]]&amp;data[[#This Row],[Année]]</f>
        <v>02015</v>
      </c>
      <c r="BC4729">
        <f>IF(COUNTIF($U$2:U4729,U4729)=COUNTIF(data[Référence principale],data[[#This Row],[Référence principale]]),COUNTIF(data[Référence principale],data[[#This Row],[Référence principale]]),)</f>
        <v>2</v>
      </c>
    </row>
    <row r="4730" spans="1:55" x14ac:dyDescent="0.25">
      <c r="A4730" t="s">
        <v>3872</v>
      </c>
      <c r="G4730" t="s">
        <v>4019</v>
      </c>
      <c r="N4730" s="2"/>
      <c r="O4730" s="2"/>
      <c r="R4730" t="s">
        <v>3872</v>
      </c>
      <c r="U4730" t="s">
        <v>3655</v>
      </c>
      <c r="AD4730">
        <v>-1</v>
      </c>
      <c r="AG4730">
        <v>-0.1</v>
      </c>
      <c r="AP4730" s="3">
        <v>42360</v>
      </c>
      <c r="AY47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0" t="str">
        <f>data[[#This Row],[Différence en valeur]]&amp;data[[#This Row],[Année]]</f>
        <v>-0.12015</v>
      </c>
      <c r="BC4730">
        <f>IF(COUNTIF($U$2:U4730,U4730)=COUNTIF(data[Référence principale],data[[#This Row],[Référence principale]]),COUNTIF(data[Référence principale],data[[#This Row],[Référence principale]]),)</f>
        <v>0</v>
      </c>
    </row>
    <row r="4731" spans="1:55" x14ac:dyDescent="0.25">
      <c r="A4731" t="s">
        <v>3872</v>
      </c>
      <c r="G4731" t="s">
        <v>4019</v>
      </c>
      <c r="N4731" s="2"/>
      <c r="O4731" s="2"/>
      <c r="R4731" t="s">
        <v>3872</v>
      </c>
      <c r="U4731" t="s">
        <v>3655</v>
      </c>
      <c r="AD4731">
        <v>0</v>
      </c>
      <c r="AG4731">
        <v>0</v>
      </c>
      <c r="AP4731" s="3">
        <v>42360</v>
      </c>
      <c r="AY47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1" t="str">
        <f>data[[#This Row],[Différence en valeur]]&amp;data[[#This Row],[Année]]</f>
        <v>02015</v>
      </c>
      <c r="BC4731">
        <f>IF(COUNTIF($U$2:U4731,U4731)=COUNTIF(data[Référence principale],data[[#This Row],[Référence principale]]),COUNTIF(data[Référence principale],data[[#This Row],[Référence principale]]),)</f>
        <v>3</v>
      </c>
    </row>
    <row r="4732" spans="1:55" x14ac:dyDescent="0.25">
      <c r="A4732" t="s">
        <v>3873</v>
      </c>
      <c r="G4732" t="s">
        <v>4020</v>
      </c>
      <c r="N4732" s="2"/>
      <c r="O4732" s="2"/>
      <c r="R4732" t="s">
        <v>3873</v>
      </c>
      <c r="U4732" t="s">
        <v>3656</v>
      </c>
      <c r="AD4732">
        <v>-1</v>
      </c>
      <c r="AG4732">
        <v>-14.9</v>
      </c>
      <c r="AP4732" s="3">
        <v>42349</v>
      </c>
      <c r="AY47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2" t="str">
        <f>data[[#This Row],[Différence en valeur]]&amp;data[[#This Row],[Année]]</f>
        <v>-14.92015</v>
      </c>
      <c r="BC4732">
        <f>IF(COUNTIF($U$2:U4732,U4732)=COUNTIF(data[Référence principale],data[[#This Row],[Référence principale]]),COUNTIF(data[Référence principale],data[[#This Row],[Référence principale]]),)</f>
        <v>1</v>
      </c>
    </row>
    <row r="4733" spans="1:55" x14ac:dyDescent="0.25">
      <c r="A4733" t="s">
        <v>3873</v>
      </c>
      <c r="G4733" t="s">
        <v>4020</v>
      </c>
      <c r="N4733" s="2"/>
      <c r="O4733" s="2"/>
      <c r="R4733" t="s">
        <v>3873</v>
      </c>
      <c r="U4733" t="s">
        <v>3657</v>
      </c>
      <c r="AD4733">
        <v>-4</v>
      </c>
      <c r="AG4733">
        <v>-2.032</v>
      </c>
      <c r="AP4733" s="3">
        <v>42349</v>
      </c>
      <c r="AY47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3" t="str">
        <f>data[[#This Row],[Différence en valeur]]&amp;data[[#This Row],[Année]]</f>
        <v>-2.0322015</v>
      </c>
      <c r="BC4733">
        <f>IF(COUNTIF($U$2:U4733,U4733)=COUNTIF(data[Référence principale],data[[#This Row],[Référence principale]]),COUNTIF(data[Référence principale],data[[#This Row],[Référence principale]]),)</f>
        <v>1</v>
      </c>
    </row>
    <row r="4734" spans="1:55" x14ac:dyDescent="0.25">
      <c r="A4734" t="s">
        <v>3873</v>
      </c>
      <c r="G4734" t="s">
        <v>4020</v>
      </c>
      <c r="N4734" s="2"/>
      <c r="O4734" s="2"/>
      <c r="R4734" t="s">
        <v>3873</v>
      </c>
      <c r="U4734" t="s">
        <v>2474</v>
      </c>
      <c r="AD4734">
        <v>-1</v>
      </c>
      <c r="AG4734">
        <v>-37</v>
      </c>
      <c r="AP4734" s="3">
        <v>42349</v>
      </c>
      <c r="AY47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4" t="str">
        <f>data[[#This Row],[Différence en valeur]]&amp;data[[#This Row],[Année]]</f>
        <v>-372015</v>
      </c>
      <c r="BC4734">
        <f>IF(COUNTIF($U$2:U4734,U4734)=COUNTIF(data[Référence principale],data[[#This Row],[Référence principale]]),COUNTIF(data[Référence principale],data[[#This Row],[Référence principale]]),)</f>
        <v>2</v>
      </c>
    </row>
    <row r="4735" spans="1:55" x14ac:dyDescent="0.25">
      <c r="A4735" t="s">
        <v>3873</v>
      </c>
      <c r="G4735" t="s">
        <v>4020</v>
      </c>
      <c r="N4735" s="2"/>
      <c r="O4735" s="2"/>
      <c r="R4735" t="s">
        <v>3873</v>
      </c>
      <c r="U4735" t="s">
        <v>645</v>
      </c>
      <c r="AD4735">
        <v>-1</v>
      </c>
      <c r="AG4735">
        <v>-46</v>
      </c>
      <c r="AP4735" s="3">
        <v>42349</v>
      </c>
      <c r="AY47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5" t="str">
        <f>data[[#This Row],[Différence en valeur]]&amp;data[[#This Row],[Année]]</f>
        <v>-462015</v>
      </c>
      <c r="BC4735">
        <f>IF(COUNTIF($U$2:U4735,U4735)=COUNTIF(data[Référence principale],data[[#This Row],[Référence principale]]),COUNTIF(data[Référence principale],data[[#This Row],[Référence principale]]),)</f>
        <v>3</v>
      </c>
    </row>
    <row r="4736" spans="1:55" x14ac:dyDescent="0.25">
      <c r="A4736" t="s">
        <v>3873</v>
      </c>
      <c r="G4736" t="s">
        <v>4020</v>
      </c>
      <c r="N4736" s="2"/>
      <c r="O4736" s="2"/>
      <c r="R4736" t="s">
        <v>3873</v>
      </c>
      <c r="U4736" t="s">
        <v>646</v>
      </c>
      <c r="AD4736">
        <v>-1</v>
      </c>
      <c r="AG4736">
        <v>-37</v>
      </c>
      <c r="AP4736" s="3">
        <v>42349</v>
      </c>
      <c r="AY47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6" t="str">
        <f>data[[#This Row],[Différence en valeur]]&amp;data[[#This Row],[Année]]</f>
        <v>-372015</v>
      </c>
      <c r="BC4736">
        <f>IF(COUNTIF($U$2:U4736,U4736)=COUNTIF(data[Référence principale],data[[#This Row],[Référence principale]]),COUNTIF(data[Référence principale],data[[#This Row],[Référence principale]]),)</f>
        <v>3</v>
      </c>
    </row>
    <row r="4737" spans="1:55" x14ac:dyDescent="0.25">
      <c r="A4737" t="s">
        <v>3873</v>
      </c>
      <c r="G4737" t="s">
        <v>4020</v>
      </c>
      <c r="N4737" s="2"/>
      <c r="O4737" s="2"/>
      <c r="R4737" t="s">
        <v>3873</v>
      </c>
      <c r="U4737" t="s">
        <v>2475</v>
      </c>
      <c r="AD4737">
        <v>-1</v>
      </c>
      <c r="AG4737">
        <v>-46</v>
      </c>
      <c r="AP4737" s="3">
        <v>42349</v>
      </c>
      <c r="AY47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7" t="str">
        <f>data[[#This Row],[Différence en valeur]]&amp;data[[#This Row],[Année]]</f>
        <v>-462015</v>
      </c>
      <c r="BC4737">
        <f>IF(COUNTIF($U$2:U4737,U4737)=COUNTIF(data[Référence principale],data[[#This Row],[Référence principale]]),COUNTIF(data[Référence principale],data[[#This Row],[Référence principale]]),)</f>
        <v>2</v>
      </c>
    </row>
    <row r="4738" spans="1:55" x14ac:dyDescent="0.25">
      <c r="A4738" t="s">
        <v>3873</v>
      </c>
      <c r="G4738" t="s">
        <v>4020</v>
      </c>
      <c r="N4738" s="2"/>
      <c r="O4738" s="2"/>
      <c r="R4738" t="s">
        <v>3873</v>
      </c>
      <c r="U4738" t="s">
        <v>3658</v>
      </c>
      <c r="AD4738">
        <v>-1</v>
      </c>
      <c r="AG4738">
        <v>-14.476000000000001</v>
      </c>
      <c r="AP4738" s="3">
        <v>42349</v>
      </c>
      <c r="AY47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8" t="str">
        <f>data[[#This Row],[Différence en valeur]]&amp;data[[#This Row],[Année]]</f>
        <v>-14.4762015</v>
      </c>
      <c r="BC4738">
        <f>IF(COUNTIF($U$2:U4738,U4738)=COUNTIF(data[Référence principale],data[[#This Row],[Référence principale]]),COUNTIF(data[Référence principale],data[[#This Row],[Référence principale]]),)</f>
        <v>1</v>
      </c>
    </row>
    <row r="4739" spans="1:55" x14ac:dyDescent="0.25">
      <c r="A4739" t="s">
        <v>3870</v>
      </c>
      <c r="G4739" t="s">
        <v>4021</v>
      </c>
      <c r="N4739" s="2"/>
      <c r="O4739" s="2"/>
      <c r="R4739" t="s">
        <v>3870</v>
      </c>
      <c r="U4739" t="s">
        <v>3628</v>
      </c>
      <c r="AD4739">
        <v>0</v>
      </c>
      <c r="AG4739">
        <v>0</v>
      </c>
      <c r="AP4739" s="3">
        <v>42345</v>
      </c>
      <c r="AY47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39" t="str">
        <f>data[[#This Row],[Différence en valeur]]&amp;data[[#This Row],[Année]]</f>
        <v>02015</v>
      </c>
      <c r="BC4739">
        <f>IF(COUNTIF($U$2:U4739,U4739)=COUNTIF(data[Référence principale],data[[#This Row],[Référence principale]]),COUNTIF(data[Référence principale],data[[#This Row],[Référence principale]]),)</f>
        <v>4</v>
      </c>
    </row>
    <row r="4740" spans="1:55" x14ac:dyDescent="0.25">
      <c r="A4740" t="s">
        <v>3870</v>
      </c>
      <c r="G4740" t="s">
        <v>4021</v>
      </c>
      <c r="N4740" s="2"/>
      <c r="O4740" s="2"/>
      <c r="R4740" t="s">
        <v>3870</v>
      </c>
      <c r="U4740" t="s">
        <v>3629</v>
      </c>
      <c r="AD4740">
        <v>0</v>
      </c>
      <c r="AG4740">
        <v>0</v>
      </c>
      <c r="AP4740" s="3">
        <v>42345</v>
      </c>
      <c r="AY47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0" t="str">
        <f>data[[#This Row],[Différence en valeur]]&amp;data[[#This Row],[Année]]</f>
        <v>02015</v>
      </c>
      <c r="BC4740">
        <f>IF(COUNTIF($U$2:U4740,U4740)=COUNTIF(data[Référence principale],data[[#This Row],[Référence principale]]),COUNTIF(data[Référence principale],data[[#This Row],[Référence principale]]),)</f>
        <v>4</v>
      </c>
    </row>
    <row r="4741" spans="1:55" x14ac:dyDescent="0.25">
      <c r="A4741" t="s">
        <v>3870</v>
      </c>
      <c r="G4741" t="s">
        <v>4021</v>
      </c>
      <c r="N4741" s="2"/>
      <c r="O4741" s="2"/>
      <c r="R4741" t="s">
        <v>3870</v>
      </c>
      <c r="U4741" t="s">
        <v>3659</v>
      </c>
      <c r="AD4741">
        <v>0</v>
      </c>
      <c r="AG4741">
        <v>0</v>
      </c>
      <c r="AP4741" s="3">
        <v>42345</v>
      </c>
      <c r="AY47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1" t="str">
        <f>data[[#This Row],[Différence en valeur]]&amp;data[[#This Row],[Année]]</f>
        <v>02015</v>
      </c>
      <c r="BC4741">
        <f>IF(COUNTIF($U$2:U4741,U4741)=COUNTIF(data[Référence principale],data[[#This Row],[Référence principale]]),COUNTIF(data[Référence principale],data[[#This Row],[Référence principale]]),)</f>
        <v>1</v>
      </c>
    </row>
    <row r="4742" spans="1:55" x14ac:dyDescent="0.25">
      <c r="A4742" t="s">
        <v>3870</v>
      </c>
      <c r="G4742" t="s">
        <v>4021</v>
      </c>
      <c r="N4742" s="2"/>
      <c r="O4742" s="2"/>
      <c r="R4742" t="s">
        <v>3870</v>
      </c>
      <c r="U4742" t="s">
        <v>3630</v>
      </c>
      <c r="AD4742">
        <v>0</v>
      </c>
      <c r="AG4742">
        <v>0</v>
      </c>
      <c r="AP4742" s="3">
        <v>42345</v>
      </c>
      <c r="AY47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2" t="str">
        <f>data[[#This Row],[Différence en valeur]]&amp;data[[#This Row],[Année]]</f>
        <v>02015</v>
      </c>
      <c r="BC4742">
        <f>IF(COUNTIF($U$2:U4742,U4742)=COUNTIF(data[Référence principale],data[[#This Row],[Référence principale]]),COUNTIF(data[Référence principale],data[[#This Row],[Référence principale]]),)</f>
        <v>4</v>
      </c>
    </row>
    <row r="4743" spans="1:55" x14ac:dyDescent="0.25">
      <c r="A4743" t="s">
        <v>3870</v>
      </c>
      <c r="G4743" t="s">
        <v>4021</v>
      </c>
      <c r="N4743" s="2"/>
      <c r="O4743" s="2"/>
      <c r="R4743" t="s">
        <v>3870</v>
      </c>
      <c r="U4743" t="s">
        <v>3631</v>
      </c>
      <c r="AD4743">
        <v>0</v>
      </c>
      <c r="AG4743">
        <v>0</v>
      </c>
      <c r="AP4743" s="3">
        <v>42345</v>
      </c>
      <c r="AY47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3" t="str">
        <f>data[[#This Row],[Différence en valeur]]&amp;data[[#This Row],[Année]]</f>
        <v>02015</v>
      </c>
      <c r="BC4743">
        <f>IF(COUNTIF($U$2:U4743,U4743)=COUNTIF(data[Référence principale],data[[#This Row],[Référence principale]]),COUNTIF(data[Référence principale],data[[#This Row],[Référence principale]]),)</f>
        <v>4</v>
      </c>
    </row>
    <row r="4744" spans="1:55" x14ac:dyDescent="0.25">
      <c r="A4744" t="s">
        <v>3870</v>
      </c>
      <c r="G4744" t="s">
        <v>4021</v>
      </c>
      <c r="N4744" s="2"/>
      <c r="O4744" s="2"/>
      <c r="R4744" t="s">
        <v>3870</v>
      </c>
      <c r="U4744" t="s">
        <v>3632</v>
      </c>
      <c r="AD4744">
        <v>0</v>
      </c>
      <c r="AG4744">
        <v>0</v>
      </c>
      <c r="AP4744" s="3">
        <v>42345</v>
      </c>
      <c r="AY47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4" t="str">
        <f>data[[#This Row],[Différence en valeur]]&amp;data[[#This Row],[Année]]</f>
        <v>02015</v>
      </c>
      <c r="BC4744">
        <f>IF(COUNTIF($U$2:U4744,U4744)=COUNTIF(data[Référence principale],data[[#This Row],[Référence principale]]),COUNTIF(data[Référence principale],data[[#This Row],[Référence principale]]),)</f>
        <v>4</v>
      </c>
    </row>
    <row r="4745" spans="1:55" x14ac:dyDescent="0.25">
      <c r="A4745" t="s">
        <v>3870</v>
      </c>
      <c r="G4745" t="s">
        <v>4021</v>
      </c>
      <c r="N4745" s="2"/>
      <c r="O4745" s="2"/>
      <c r="R4745" t="s">
        <v>3870</v>
      </c>
      <c r="U4745" t="s">
        <v>3633</v>
      </c>
      <c r="AD4745">
        <v>0</v>
      </c>
      <c r="AG4745">
        <v>0</v>
      </c>
      <c r="AP4745" s="3">
        <v>42345</v>
      </c>
      <c r="AY47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5" t="str">
        <f>data[[#This Row],[Différence en valeur]]&amp;data[[#This Row],[Année]]</f>
        <v>02015</v>
      </c>
      <c r="BC4745">
        <f>IF(COUNTIF($U$2:U4745,U4745)=COUNTIF(data[Référence principale],data[[#This Row],[Référence principale]]),COUNTIF(data[Référence principale],data[[#This Row],[Référence principale]]),)</f>
        <v>4</v>
      </c>
    </row>
    <row r="4746" spans="1:55" x14ac:dyDescent="0.25">
      <c r="A4746" t="s">
        <v>3870</v>
      </c>
      <c r="G4746" t="s">
        <v>4020</v>
      </c>
      <c r="N4746" s="2"/>
      <c r="O4746" s="2"/>
      <c r="R4746" t="s">
        <v>3870</v>
      </c>
      <c r="U4746" t="s">
        <v>3616</v>
      </c>
      <c r="AD4746">
        <v>0</v>
      </c>
      <c r="AG4746">
        <v>0</v>
      </c>
      <c r="AP4746" s="3">
        <v>42341</v>
      </c>
      <c r="AY47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6" t="str">
        <f>data[[#This Row],[Différence en valeur]]&amp;data[[#This Row],[Année]]</f>
        <v>02015</v>
      </c>
      <c r="BC4746">
        <f>IF(COUNTIF($U$2:U4746,U4746)=COUNTIF(data[Référence principale],data[[#This Row],[Référence principale]]),COUNTIF(data[Référence principale],data[[#This Row],[Référence principale]]),)</f>
        <v>0</v>
      </c>
    </row>
    <row r="4747" spans="1:55" x14ac:dyDescent="0.25">
      <c r="A4747" t="s">
        <v>3870</v>
      </c>
      <c r="G4747" t="s">
        <v>4020</v>
      </c>
      <c r="N4747" s="2"/>
      <c r="O4747" s="2"/>
      <c r="R4747" t="s">
        <v>3870</v>
      </c>
      <c r="U4747" t="s">
        <v>2074</v>
      </c>
      <c r="AD4747">
        <v>0</v>
      </c>
      <c r="AG4747">
        <v>0</v>
      </c>
      <c r="AP4747" s="3">
        <v>42341</v>
      </c>
      <c r="AY47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7" t="str">
        <f>data[[#This Row],[Différence en valeur]]&amp;data[[#This Row],[Année]]</f>
        <v>02015</v>
      </c>
      <c r="BC4747">
        <f>IF(COUNTIF($U$2:U4747,U4747)=COUNTIF(data[Référence principale],data[[#This Row],[Référence principale]]),COUNTIF(data[Référence principale],data[[#This Row],[Référence principale]]),)</f>
        <v>0</v>
      </c>
    </row>
    <row r="4748" spans="1:55" x14ac:dyDescent="0.25">
      <c r="A4748" t="s">
        <v>3874</v>
      </c>
      <c r="G4748" t="s">
        <v>4022</v>
      </c>
      <c r="N4748" s="2"/>
      <c r="O4748" s="2"/>
      <c r="R4748" t="s">
        <v>3874</v>
      </c>
      <c r="U4748" t="s">
        <v>362</v>
      </c>
      <c r="AD4748">
        <v>0</v>
      </c>
      <c r="AG4748">
        <v>0</v>
      </c>
      <c r="AP4748" s="3">
        <v>42334</v>
      </c>
      <c r="AY47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8" t="str">
        <f>data[[#This Row],[Différence en valeur]]&amp;data[[#This Row],[Année]]</f>
        <v>02015</v>
      </c>
      <c r="BC4748">
        <f>IF(COUNTIF($U$2:U4748,U4748)=COUNTIF(data[Référence principale],data[[#This Row],[Référence principale]]),COUNTIF(data[Référence principale],data[[#This Row],[Référence principale]]),)</f>
        <v>0</v>
      </c>
    </row>
    <row r="4749" spans="1:55" x14ac:dyDescent="0.25">
      <c r="A4749" t="s">
        <v>3870</v>
      </c>
      <c r="G4749" t="s">
        <v>4014</v>
      </c>
      <c r="N4749" s="2"/>
      <c r="O4749" s="2"/>
      <c r="R4749" t="s">
        <v>3870</v>
      </c>
      <c r="U4749" t="s">
        <v>685</v>
      </c>
      <c r="AD4749">
        <v>0</v>
      </c>
      <c r="AG4749">
        <v>0</v>
      </c>
      <c r="AP4749" s="3">
        <v>42334</v>
      </c>
      <c r="AY47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49" t="str">
        <f>data[[#This Row],[Différence en valeur]]&amp;data[[#This Row],[Année]]</f>
        <v>02015</v>
      </c>
      <c r="BC4749">
        <f>IF(COUNTIF($U$2:U4749,U4749)=COUNTIF(data[Référence principale],data[[#This Row],[Référence principale]]),COUNTIF(data[Référence principale],data[[#This Row],[Référence principale]]),)</f>
        <v>11</v>
      </c>
    </row>
    <row r="4750" spans="1:55" x14ac:dyDescent="0.25">
      <c r="A4750" t="s">
        <v>3870</v>
      </c>
      <c r="G4750" t="s">
        <v>4014</v>
      </c>
      <c r="N4750" s="2"/>
      <c r="O4750" s="2"/>
      <c r="R4750" t="s">
        <v>3870</v>
      </c>
      <c r="U4750" t="s">
        <v>212</v>
      </c>
      <c r="AD4750">
        <v>0</v>
      </c>
      <c r="AG4750">
        <v>0</v>
      </c>
      <c r="AP4750" s="3">
        <v>42334</v>
      </c>
      <c r="AY475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0" t="str">
        <f>data[[#This Row],[Différence en valeur]]&amp;data[[#This Row],[Année]]</f>
        <v>02015</v>
      </c>
      <c r="BC4750">
        <f>IF(COUNTIF($U$2:U4750,U4750)=COUNTIF(data[Référence principale],data[[#This Row],[Référence principale]]),COUNTIF(data[Référence principale],data[[#This Row],[Référence principale]]),)</f>
        <v>5</v>
      </c>
    </row>
    <row r="4751" spans="1:55" x14ac:dyDescent="0.25">
      <c r="A4751" t="s">
        <v>3870</v>
      </c>
      <c r="G4751" t="s">
        <v>4014</v>
      </c>
      <c r="N4751" s="2"/>
      <c r="O4751" s="2"/>
      <c r="R4751" t="s">
        <v>3870</v>
      </c>
      <c r="U4751" t="s">
        <v>362</v>
      </c>
      <c r="AD4751">
        <v>0</v>
      </c>
      <c r="AG4751">
        <v>0</v>
      </c>
      <c r="AP4751" s="3">
        <v>42334</v>
      </c>
      <c r="AY475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1" t="str">
        <f>data[[#This Row],[Différence en valeur]]&amp;data[[#This Row],[Année]]</f>
        <v>02015</v>
      </c>
      <c r="BC4751">
        <f>IF(COUNTIF($U$2:U4751,U4751)=COUNTIF(data[Référence principale],data[[#This Row],[Référence principale]]),COUNTIF(data[Référence principale],data[[#This Row],[Référence principale]]),)</f>
        <v>4</v>
      </c>
    </row>
    <row r="4752" spans="1:55" x14ac:dyDescent="0.25">
      <c r="A4752" t="s">
        <v>3870</v>
      </c>
      <c r="G4752" t="s">
        <v>4014</v>
      </c>
      <c r="N4752" s="2"/>
      <c r="O4752" s="2"/>
      <c r="R4752" t="s">
        <v>3870</v>
      </c>
      <c r="U4752" t="s">
        <v>2316</v>
      </c>
      <c r="AD4752">
        <v>0</v>
      </c>
      <c r="AG4752">
        <v>0</v>
      </c>
      <c r="AP4752" s="3">
        <v>42328</v>
      </c>
      <c r="AY475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2" t="str">
        <f>data[[#This Row],[Différence en valeur]]&amp;data[[#This Row],[Année]]</f>
        <v>02015</v>
      </c>
      <c r="BC4752">
        <f>IF(COUNTIF($U$2:U4752,U4752)=COUNTIF(data[Référence principale],data[[#This Row],[Référence principale]]),COUNTIF(data[Référence principale],data[[#This Row],[Référence principale]]),)</f>
        <v>0</v>
      </c>
    </row>
    <row r="4753" spans="1:55" x14ac:dyDescent="0.25">
      <c r="A4753" t="s">
        <v>3870</v>
      </c>
      <c r="G4753" t="s">
        <v>4014</v>
      </c>
      <c r="N4753" s="2"/>
      <c r="O4753" s="2"/>
      <c r="R4753" t="s">
        <v>3870</v>
      </c>
      <c r="U4753" t="s">
        <v>1870</v>
      </c>
      <c r="AD4753">
        <v>0</v>
      </c>
      <c r="AG4753">
        <v>0</v>
      </c>
      <c r="AP4753" s="3">
        <v>42328</v>
      </c>
      <c r="AY475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3" t="str">
        <f>data[[#This Row],[Différence en valeur]]&amp;data[[#This Row],[Année]]</f>
        <v>02015</v>
      </c>
      <c r="BC4753">
        <f>IF(COUNTIF($U$2:U4753,U4753)=COUNTIF(data[Référence principale],data[[#This Row],[Référence principale]]),COUNTIF(data[Référence principale],data[[#This Row],[Référence principale]]),)</f>
        <v>3</v>
      </c>
    </row>
    <row r="4754" spans="1:55" x14ac:dyDescent="0.25">
      <c r="A4754" t="s">
        <v>3870</v>
      </c>
      <c r="G4754" t="s">
        <v>4023</v>
      </c>
      <c r="N4754" s="2"/>
      <c r="O4754" s="2"/>
      <c r="R4754" t="s">
        <v>3870</v>
      </c>
      <c r="U4754" t="s">
        <v>846</v>
      </c>
      <c r="AD4754">
        <v>0</v>
      </c>
      <c r="AG4754">
        <v>0</v>
      </c>
      <c r="AP4754" s="3">
        <v>42328</v>
      </c>
      <c r="AY475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4" t="str">
        <f>data[[#This Row],[Différence en valeur]]&amp;data[[#This Row],[Année]]</f>
        <v>02015</v>
      </c>
      <c r="BC4754">
        <f>IF(COUNTIF($U$2:U4754,U4754)=COUNTIF(data[Référence principale],data[[#This Row],[Référence principale]]),COUNTIF(data[Référence principale],data[[#This Row],[Référence principale]]),)</f>
        <v>2</v>
      </c>
    </row>
    <row r="4755" spans="1:55" x14ac:dyDescent="0.25">
      <c r="A4755" t="s">
        <v>3870</v>
      </c>
      <c r="G4755" t="s">
        <v>4023</v>
      </c>
      <c r="N4755" s="2"/>
      <c r="O4755" s="2"/>
      <c r="R4755" t="s">
        <v>3870</v>
      </c>
      <c r="U4755" t="s">
        <v>601</v>
      </c>
      <c r="AD4755">
        <v>0</v>
      </c>
      <c r="AG4755">
        <v>0</v>
      </c>
      <c r="AP4755" s="3">
        <v>42328</v>
      </c>
      <c r="AY475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5" t="str">
        <f>data[[#This Row],[Différence en valeur]]&amp;data[[#This Row],[Année]]</f>
        <v>02015</v>
      </c>
      <c r="BC4755">
        <f>IF(COUNTIF($U$2:U4755,U4755)=COUNTIF(data[Référence principale],data[[#This Row],[Référence principale]]),COUNTIF(data[Référence principale],data[[#This Row],[Référence principale]]),)</f>
        <v>0</v>
      </c>
    </row>
    <row r="4756" spans="1:55" x14ac:dyDescent="0.25">
      <c r="A4756" t="s">
        <v>3875</v>
      </c>
      <c r="G4756" t="s">
        <v>4024</v>
      </c>
      <c r="N4756" s="2"/>
      <c r="O4756" s="2"/>
      <c r="R4756" t="s">
        <v>3875</v>
      </c>
      <c r="U4756" t="s">
        <v>1710</v>
      </c>
      <c r="AD4756">
        <v>-1</v>
      </c>
      <c r="AG4756">
        <v>-187</v>
      </c>
      <c r="AP4756" s="3">
        <v>42326</v>
      </c>
      <c r="AY475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6" t="str">
        <f>data[[#This Row],[Différence en valeur]]&amp;data[[#This Row],[Année]]</f>
        <v>-1872015</v>
      </c>
      <c r="BC4756">
        <f>IF(COUNTIF($U$2:U4756,U4756)=COUNTIF(data[Référence principale],data[[#This Row],[Référence principale]]),COUNTIF(data[Référence principale],data[[#This Row],[Référence principale]]),)</f>
        <v>0</v>
      </c>
    </row>
    <row r="4757" spans="1:55" x14ac:dyDescent="0.25">
      <c r="A4757" t="s">
        <v>3870</v>
      </c>
      <c r="G4757" t="s">
        <v>4025</v>
      </c>
      <c r="N4757" s="2"/>
      <c r="O4757" s="2"/>
      <c r="R4757" t="s">
        <v>3870</v>
      </c>
      <c r="U4757" t="s">
        <v>1710</v>
      </c>
      <c r="AD4757">
        <v>1</v>
      </c>
      <c r="AG4757">
        <v>187</v>
      </c>
      <c r="AP4757" s="3">
        <v>42321</v>
      </c>
      <c r="AY475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7" t="str">
        <f>data[[#This Row],[Différence en valeur]]&amp;data[[#This Row],[Année]]</f>
        <v>1872015</v>
      </c>
      <c r="BC4757">
        <f>IF(COUNTIF($U$2:U4757,U4757)=COUNTIF(data[Référence principale],data[[#This Row],[Référence principale]]),COUNTIF(data[Référence principale],data[[#This Row],[Référence principale]]),)</f>
        <v>3</v>
      </c>
    </row>
    <row r="4758" spans="1:55" x14ac:dyDescent="0.25">
      <c r="A4758" t="s">
        <v>3876</v>
      </c>
      <c r="G4758" t="s">
        <v>4026</v>
      </c>
      <c r="N4758" s="2"/>
      <c r="O4758" s="2"/>
      <c r="R4758" t="s">
        <v>3876</v>
      </c>
      <c r="U4758" t="s">
        <v>3616</v>
      </c>
      <c r="AD4758">
        <v>0</v>
      </c>
      <c r="AG4758">
        <v>0</v>
      </c>
      <c r="AP4758" s="3">
        <v>42283</v>
      </c>
      <c r="AY475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8" t="str">
        <f>data[[#This Row],[Différence en valeur]]&amp;data[[#This Row],[Année]]</f>
        <v>02015</v>
      </c>
      <c r="BC4758">
        <f>IF(COUNTIF($U$2:U4758,U4758)=COUNTIF(data[Référence principale],data[[#This Row],[Référence principale]]),COUNTIF(data[Référence principale],data[[#This Row],[Référence principale]]),)</f>
        <v>0</v>
      </c>
    </row>
    <row r="4759" spans="1:55" x14ac:dyDescent="0.25">
      <c r="A4759" t="s">
        <v>3877</v>
      </c>
      <c r="G4759" t="s">
        <v>4027</v>
      </c>
      <c r="N4759" s="2"/>
      <c r="O4759" s="2"/>
      <c r="R4759" t="s">
        <v>3877</v>
      </c>
      <c r="U4759" t="s">
        <v>3660</v>
      </c>
      <c r="AD4759">
        <v>0</v>
      </c>
      <c r="AG4759">
        <v>0</v>
      </c>
      <c r="AP4759" s="3">
        <v>42257</v>
      </c>
      <c r="AY475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5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59" t="str">
        <f>data[[#This Row],[Différence en valeur]]&amp;data[[#This Row],[Année]]</f>
        <v>02015</v>
      </c>
      <c r="BC4759">
        <f>IF(COUNTIF($U$2:U4759,U4759)=COUNTIF(data[Référence principale],data[[#This Row],[Référence principale]]),COUNTIF(data[Référence principale],data[[#This Row],[Référence principale]]),)</f>
        <v>0</v>
      </c>
    </row>
    <row r="4760" spans="1:55" x14ac:dyDescent="0.25">
      <c r="A4760" t="s">
        <v>3878</v>
      </c>
      <c r="G4760" t="s">
        <v>4028</v>
      </c>
      <c r="N4760" s="2"/>
      <c r="O4760" s="2"/>
      <c r="R4760" t="s">
        <v>3878</v>
      </c>
      <c r="U4760" t="s">
        <v>77</v>
      </c>
      <c r="AD4760">
        <v>0</v>
      </c>
      <c r="AG4760">
        <v>0</v>
      </c>
      <c r="AP4760" s="3">
        <v>42177</v>
      </c>
      <c r="AY476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0" t="str">
        <f>data[[#This Row],[Différence en valeur]]&amp;data[[#This Row],[Année]]</f>
        <v>02015</v>
      </c>
      <c r="BC4760">
        <f>IF(COUNTIF($U$2:U4760,U4760)=COUNTIF(data[Référence principale],data[[#This Row],[Référence principale]]),COUNTIF(data[Référence principale],data[[#This Row],[Référence principale]]),)</f>
        <v>4</v>
      </c>
    </row>
    <row r="4761" spans="1:55" x14ac:dyDescent="0.25">
      <c r="A4761" t="s">
        <v>3878</v>
      </c>
      <c r="G4761" t="s">
        <v>4028</v>
      </c>
      <c r="N4761" s="2"/>
      <c r="O4761" s="2"/>
      <c r="R4761" t="s">
        <v>3878</v>
      </c>
      <c r="U4761" t="s">
        <v>78</v>
      </c>
      <c r="AD4761">
        <v>0</v>
      </c>
      <c r="AG4761">
        <v>0</v>
      </c>
      <c r="AP4761" s="3">
        <v>42177</v>
      </c>
      <c r="AY476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1" t="str">
        <f>data[[#This Row],[Différence en valeur]]&amp;data[[#This Row],[Année]]</f>
        <v>02015</v>
      </c>
      <c r="BC4761">
        <f>IF(COUNTIF($U$2:U4761,U4761)=COUNTIF(data[Référence principale],data[[#This Row],[Référence principale]]),COUNTIF(data[Référence principale],data[[#This Row],[Référence principale]]),)</f>
        <v>4</v>
      </c>
    </row>
    <row r="4762" spans="1:55" x14ac:dyDescent="0.25">
      <c r="A4762" t="s">
        <v>3878</v>
      </c>
      <c r="G4762" t="s">
        <v>4028</v>
      </c>
      <c r="N4762" s="2"/>
      <c r="O4762" s="2"/>
      <c r="R4762" t="s">
        <v>3878</v>
      </c>
      <c r="U4762" t="s">
        <v>79</v>
      </c>
      <c r="AD4762">
        <v>0</v>
      </c>
      <c r="AG4762">
        <v>0</v>
      </c>
      <c r="AP4762" s="3">
        <v>42177</v>
      </c>
      <c r="AY476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2" t="str">
        <f>data[[#This Row],[Différence en valeur]]&amp;data[[#This Row],[Année]]</f>
        <v>02015</v>
      </c>
      <c r="BC4762">
        <f>IF(COUNTIF($U$2:U4762,U4762)=COUNTIF(data[Référence principale],data[[#This Row],[Référence principale]]),COUNTIF(data[Référence principale],data[[#This Row],[Référence principale]]),)</f>
        <v>4</v>
      </c>
    </row>
    <row r="4763" spans="1:55" x14ac:dyDescent="0.25">
      <c r="A4763" t="s">
        <v>3878</v>
      </c>
      <c r="G4763" t="s">
        <v>4028</v>
      </c>
      <c r="N4763" s="2"/>
      <c r="O4763" s="2"/>
      <c r="R4763" t="s">
        <v>3878</v>
      </c>
      <c r="U4763" t="s">
        <v>80</v>
      </c>
      <c r="AD4763">
        <v>0</v>
      </c>
      <c r="AG4763">
        <v>0</v>
      </c>
      <c r="AP4763" s="3">
        <v>42177</v>
      </c>
      <c r="AY476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3" t="str">
        <f>data[[#This Row],[Différence en valeur]]&amp;data[[#This Row],[Année]]</f>
        <v>02015</v>
      </c>
      <c r="BC4763">
        <f>IF(COUNTIF($U$2:U4763,U4763)=COUNTIF(data[Référence principale],data[[#This Row],[Référence principale]]),COUNTIF(data[Référence principale],data[[#This Row],[Référence principale]]),)</f>
        <v>4</v>
      </c>
    </row>
    <row r="4764" spans="1:55" x14ac:dyDescent="0.25">
      <c r="A4764" t="s">
        <v>3878</v>
      </c>
      <c r="G4764" t="s">
        <v>4028</v>
      </c>
      <c r="N4764" s="2"/>
      <c r="O4764" s="2"/>
      <c r="R4764" t="s">
        <v>3878</v>
      </c>
      <c r="U4764" t="s">
        <v>1385</v>
      </c>
      <c r="AD4764">
        <v>0</v>
      </c>
      <c r="AG4764">
        <v>0</v>
      </c>
      <c r="AP4764" s="3">
        <v>42177</v>
      </c>
      <c r="AY476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4" t="str">
        <f>data[[#This Row],[Différence en valeur]]&amp;data[[#This Row],[Année]]</f>
        <v>02015</v>
      </c>
      <c r="BC4764">
        <f>IF(COUNTIF($U$2:U4764,U4764)=COUNTIF(data[Référence principale],data[[#This Row],[Référence principale]]),COUNTIF(data[Référence principale],data[[#This Row],[Référence principale]]),)</f>
        <v>4</v>
      </c>
    </row>
    <row r="4765" spans="1:55" x14ac:dyDescent="0.25">
      <c r="A4765" t="s">
        <v>3878</v>
      </c>
      <c r="G4765" t="s">
        <v>4028</v>
      </c>
      <c r="N4765" s="2"/>
      <c r="O4765" s="2"/>
      <c r="R4765" t="s">
        <v>3878</v>
      </c>
      <c r="U4765" t="s">
        <v>108</v>
      </c>
      <c r="AD4765">
        <v>0</v>
      </c>
      <c r="AG4765">
        <v>0</v>
      </c>
      <c r="AP4765" s="3">
        <v>42177</v>
      </c>
      <c r="AY476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5" t="str">
        <f>data[[#This Row],[Différence en valeur]]&amp;data[[#This Row],[Année]]</f>
        <v>02015</v>
      </c>
      <c r="BC4765">
        <f>IF(COUNTIF($U$2:U4765,U4765)=COUNTIF(data[Référence principale],data[[#This Row],[Référence principale]]),COUNTIF(data[Référence principale],data[[#This Row],[Référence principale]]),)</f>
        <v>6</v>
      </c>
    </row>
    <row r="4766" spans="1:55" x14ac:dyDescent="0.25">
      <c r="A4766" t="s">
        <v>3878</v>
      </c>
      <c r="G4766" t="s">
        <v>4028</v>
      </c>
      <c r="N4766" s="2"/>
      <c r="O4766" s="2"/>
      <c r="R4766" t="s">
        <v>3878</v>
      </c>
      <c r="U4766" t="s">
        <v>81</v>
      </c>
      <c r="AD4766">
        <v>0</v>
      </c>
      <c r="AG4766">
        <v>0</v>
      </c>
      <c r="AP4766" s="3">
        <v>42177</v>
      </c>
      <c r="AY476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6" t="str">
        <f>data[[#This Row],[Différence en valeur]]&amp;data[[#This Row],[Année]]</f>
        <v>02015</v>
      </c>
      <c r="BC4766">
        <f>IF(COUNTIF($U$2:U4766,U4766)=COUNTIF(data[Référence principale],data[[#This Row],[Référence principale]]),COUNTIF(data[Référence principale],data[[#This Row],[Référence principale]]),)</f>
        <v>5</v>
      </c>
    </row>
    <row r="4767" spans="1:55" x14ac:dyDescent="0.25">
      <c r="A4767" t="s">
        <v>3878</v>
      </c>
      <c r="G4767" t="s">
        <v>4028</v>
      </c>
      <c r="N4767" s="2"/>
      <c r="O4767" s="2"/>
      <c r="R4767" t="s">
        <v>3878</v>
      </c>
      <c r="U4767" t="s">
        <v>82</v>
      </c>
      <c r="AD4767">
        <v>0</v>
      </c>
      <c r="AG4767">
        <v>0</v>
      </c>
      <c r="AP4767" s="3">
        <v>42177</v>
      </c>
      <c r="AY476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7" t="str">
        <f>data[[#This Row],[Différence en valeur]]&amp;data[[#This Row],[Année]]</f>
        <v>02015</v>
      </c>
      <c r="BC4767">
        <f>IF(COUNTIF($U$2:U4767,U4767)=COUNTIF(data[Référence principale],data[[#This Row],[Référence principale]]),COUNTIF(data[Référence principale],data[[#This Row],[Référence principale]]),)</f>
        <v>4</v>
      </c>
    </row>
    <row r="4768" spans="1:55" x14ac:dyDescent="0.25">
      <c r="A4768" t="s">
        <v>3878</v>
      </c>
      <c r="G4768" t="s">
        <v>4028</v>
      </c>
      <c r="N4768" s="2"/>
      <c r="O4768" s="2"/>
      <c r="R4768" t="s">
        <v>3878</v>
      </c>
      <c r="U4768" t="s">
        <v>1386</v>
      </c>
      <c r="AD4768">
        <v>0</v>
      </c>
      <c r="AG4768">
        <v>0</v>
      </c>
      <c r="AP4768" s="3">
        <v>42177</v>
      </c>
      <c r="AY476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8" t="str">
        <f>data[[#This Row],[Différence en valeur]]&amp;data[[#This Row],[Année]]</f>
        <v>02015</v>
      </c>
      <c r="BC4768">
        <f>IF(COUNTIF($U$2:U4768,U4768)=COUNTIF(data[Référence principale],data[[#This Row],[Référence principale]]),COUNTIF(data[Référence principale],data[[#This Row],[Référence principale]]),)</f>
        <v>4</v>
      </c>
    </row>
    <row r="4769" spans="1:55" x14ac:dyDescent="0.25">
      <c r="A4769" t="s">
        <v>3878</v>
      </c>
      <c r="G4769" t="s">
        <v>4028</v>
      </c>
      <c r="N4769" s="2"/>
      <c r="O4769" s="2"/>
      <c r="R4769" t="s">
        <v>3878</v>
      </c>
      <c r="U4769" t="s">
        <v>109</v>
      </c>
      <c r="AD4769">
        <v>0</v>
      </c>
      <c r="AG4769">
        <v>0</v>
      </c>
      <c r="AP4769" s="3">
        <v>42177</v>
      </c>
      <c r="AY476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6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69" t="str">
        <f>data[[#This Row],[Différence en valeur]]&amp;data[[#This Row],[Année]]</f>
        <v>02015</v>
      </c>
      <c r="BC4769">
        <f>IF(COUNTIF($U$2:U4769,U4769)=COUNTIF(data[Référence principale],data[[#This Row],[Référence principale]]),COUNTIF(data[Référence principale],data[[#This Row],[Référence principale]]),)</f>
        <v>5</v>
      </c>
    </row>
    <row r="4770" spans="1:55" x14ac:dyDescent="0.25">
      <c r="A4770" t="s">
        <v>3878</v>
      </c>
      <c r="G4770" t="s">
        <v>4028</v>
      </c>
      <c r="N4770" s="2"/>
      <c r="O4770" s="2"/>
      <c r="R4770" t="s">
        <v>3878</v>
      </c>
      <c r="U4770" t="s">
        <v>1388</v>
      </c>
      <c r="AD4770">
        <v>0</v>
      </c>
      <c r="AG4770">
        <v>0</v>
      </c>
      <c r="AP4770" s="3">
        <v>42177</v>
      </c>
      <c r="AY477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0" t="str">
        <f>data[[#This Row],[Différence en valeur]]&amp;data[[#This Row],[Année]]</f>
        <v>02015</v>
      </c>
      <c r="BC4770">
        <f>IF(COUNTIF($U$2:U4770,U4770)=COUNTIF(data[Référence principale],data[[#This Row],[Référence principale]]),COUNTIF(data[Référence principale],data[[#This Row],[Référence principale]]),)</f>
        <v>5</v>
      </c>
    </row>
    <row r="4771" spans="1:55" x14ac:dyDescent="0.25">
      <c r="A4771" t="s">
        <v>3878</v>
      </c>
      <c r="G4771" t="s">
        <v>4028</v>
      </c>
      <c r="N4771" s="2"/>
      <c r="O4771" s="2"/>
      <c r="R4771" t="s">
        <v>3878</v>
      </c>
      <c r="U4771" t="s">
        <v>110</v>
      </c>
      <c r="AD4771">
        <v>0</v>
      </c>
      <c r="AG4771">
        <v>0</v>
      </c>
      <c r="AP4771" s="3">
        <v>42177</v>
      </c>
      <c r="AY477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1" t="str">
        <f>data[[#This Row],[Différence en valeur]]&amp;data[[#This Row],[Année]]</f>
        <v>02015</v>
      </c>
      <c r="BC4771">
        <f>IF(COUNTIF($U$2:U4771,U4771)=COUNTIF(data[Référence principale],data[[#This Row],[Référence principale]]),COUNTIF(data[Référence principale],data[[#This Row],[Référence principale]]),)</f>
        <v>4</v>
      </c>
    </row>
    <row r="4772" spans="1:55" x14ac:dyDescent="0.25">
      <c r="A4772" t="s">
        <v>3878</v>
      </c>
      <c r="G4772" t="s">
        <v>4028</v>
      </c>
      <c r="N4772" s="2"/>
      <c r="O4772" s="2"/>
      <c r="R4772" t="s">
        <v>3878</v>
      </c>
      <c r="U4772" t="s">
        <v>1389</v>
      </c>
      <c r="AD4772">
        <v>0</v>
      </c>
      <c r="AG4772">
        <v>0</v>
      </c>
      <c r="AP4772" s="3">
        <v>42177</v>
      </c>
      <c r="AY477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2" t="str">
        <f>data[[#This Row],[Différence en valeur]]&amp;data[[#This Row],[Année]]</f>
        <v>02015</v>
      </c>
      <c r="BC4772">
        <f>IF(COUNTIF($U$2:U4772,U4772)=COUNTIF(data[Référence principale],data[[#This Row],[Référence principale]]),COUNTIF(data[Référence principale],data[[#This Row],[Référence principale]]),)</f>
        <v>4</v>
      </c>
    </row>
    <row r="4773" spans="1:55" x14ac:dyDescent="0.25">
      <c r="A4773" t="s">
        <v>3878</v>
      </c>
      <c r="G4773" t="s">
        <v>4028</v>
      </c>
      <c r="N4773" s="2"/>
      <c r="O4773" s="2"/>
      <c r="R4773" t="s">
        <v>3878</v>
      </c>
      <c r="U4773" t="s">
        <v>112</v>
      </c>
      <c r="AD4773">
        <v>0</v>
      </c>
      <c r="AG4773">
        <v>0</v>
      </c>
      <c r="AP4773" s="3">
        <v>42177</v>
      </c>
      <c r="AY477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3" t="str">
        <f>data[[#This Row],[Différence en valeur]]&amp;data[[#This Row],[Année]]</f>
        <v>02015</v>
      </c>
      <c r="BC4773">
        <f>IF(COUNTIF($U$2:U4773,U4773)=COUNTIF(data[Référence principale],data[[#This Row],[Référence principale]]),COUNTIF(data[Référence principale],data[[#This Row],[Référence principale]]),)</f>
        <v>4</v>
      </c>
    </row>
    <row r="4774" spans="1:55" x14ac:dyDescent="0.25">
      <c r="A4774" t="s">
        <v>3878</v>
      </c>
      <c r="G4774" t="s">
        <v>4028</v>
      </c>
      <c r="N4774" s="2"/>
      <c r="O4774" s="2"/>
      <c r="R4774" t="s">
        <v>3878</v>
      </c>
      <c r="U4774" t="s">
        <v>1390</v>
      </c>
      <c r="AD4774">
        <v>0</v>
      </c>
      <c r="AG4774">
        <v>0</v>
      </c>
      <c r="AP4774" s="3">
        <v>42177</v>
      </c>
      <c r="AY477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4" t="str">
        <f>data[[#This Row],[Différence en valeur]]&amp;data[[#This Row],[Année]]</f>
        <v>02015</v>
      </c>
      <c r="BC4774">
        <f>IF(COUNTIF($U$2:U4774,U4774)=COUNTIF(data[Référence principale],data[[#This Row],[Référence principale]]),COUNTIF(data[Référence principale],data[[#This Row],[Référence principale]]),)</f>
        <v>5</v>
      </c>
    </row>
    <row r="4775" spans="1:55" x14ac:dyDescent="0.25">
      <c r="A4775" t="s">
        <v>3878</v>
      </c>
      <c r="G4775" t="s">
        <v>4028</v>
      </c>
      <c r="N4775" s="2"/>
      <c r="O4775" s="2"/>
      <c r="R4775" t="s">
        <v>3878</v>
      </c>
      <c r="U4775" t="s">
        <v>113</v>
      </c>
      <c r="AD4775">
        <v>0</v>
      </c>
      <c r="AG4775">
        <v>0</v>
      </c>
      <c r="AP4775" s="3">
        <v>42177</v>
      </c>
      <c r="AY477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5" t="str">
        <f>data[[#This Row],[Différence en valeur]]&amp;data[[#This Row],[Année]]</f>
        <v>02015</v>
      </c>
      <c r="BC4775">
        <f>IF(COUNTIF($U$2:U4775,U4775)=COUNTIF(data[Référence principale],data[[#This Row],[Référence principale]]),COUNTIF(data[Référence principale],data[[#This Row],[Référence principale]]),)</f>
        <v>4</v>
      </c>
    </row>
    <row r="4776" spans="1:55" x14ac:dyDescent="0.25">
      <c r="A4776" t="s">
        <v>3878</v>
      </c>
      <c r="G4776" t="s">
        <v>4028</v>
      </c>
      <c r="N4776" s="2"/>
      <c r="O4776" s="2"/>
      <c r="R4776" t="s">
        <v>3878</v>
      </c>
      <c r="U4776" t="s">
        <v>3622</v>
      </c>
      <c r="AD4776">
        <v>0</v>
      </c>
      <c r="AG4776">
        <v>0</v>
      </c>
      <c r="AP4776" s="3">
        <v>42177</v>
      </c>
      <c r="AY477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6" t="str">
        <f>data[[#This Row],[Différence en valeur]]&amp;data[[#This Row],[Année]]</f>
        <v>02015</v>
      </c>
      <c r="BC4776">
        <f>IF(COUNTIF($U$2:U4776,U4776)=COUNTIF(data[Référence principale],data[[#This Row],[Référence principale]]),COUNTIF(data[Référence principale],data[[#This Row],[Référence principale]]),)</f>
        <v>2</v>
      </c>
    </row>
    <row r="4777" spans="1:55" x14ac:dyDescent="0.25">
      <c r="A4777" t="s">
        <v>3878</v>
      </c>
      <c r="G4777" t="s">
        <v>4028</v>
      </c>
      <c r="N4777" s="2"/>
      <c r="O4777" s="2"/>
      <c r="R4777" t="s">
        <v>3878</v>
      </c>
      <c r="U4777" t="s">
        <v>1392</v>
      </c>
      <c r="AD4777">
        <v>0</v>
      </c>
      <c r="AG4777">
        <v>0</v>
      </c>
      <c r="AP4777" s="3">
        <v>42177</v>
      </c>
      <c r="AY477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7" t="str">
        <f>data[[#This Row],[Différence en valeur]]&amp;data[[#This Row],[Année]]</f>
        <v>02015</v>
      </c>
      <c r="BC4777">
        <f>IF(COUNTIF($U$2:U4777,U4777)=COUNTIF(data[Référence principale],data[[#This Row],[Référence principale]]),COUNTIF(data[Référence principale],data[[#This Row],[Référence principale]]),)</f>
        <v>3</v>
      </c>
    </row>
    <row r="4778" spans="1:55" x14ac:dyDescent="0.25">
      <c r="A4778" t="s">
        <v>3878</v>
      </c>
      <c r="G4778" t="s">
        <v>4028</v>
      </c>
      <c r="N4778" s="2"/>
      <c r="O4778" s="2"/>
      <c r="R4778" t="s">
        <v>3878</v>
      </c>
      <c r="U4778" t="s">
        <v>1394</v>
      </c>
      <c r="AD4778">
        <v>0</v>
      </c>
      <c r="AG4778">
        <v>0</v>
      </c>
      <c r="AP4778" s="3">
        <v>42177</v>
      </c>
      <c r="AY477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8" t="str">
        <f>data[[#This Row],[Différence en valeur]]&amp;data[[#This Row],[Année]]</f>
        <v>02015</v>
      </c>
      <c r="BC4778">
        <f>IF(COUNTIF($U$2:U4778,U4778)=COUNTIF(data[Référence principale],data[[#This Row],[Référence principale]]),COUNTIF(data[Référence principale],data[[#This Row],[Référence principale]]),)</f>
        <v>3</v>
      </c>
    </row>
    <row r="4779" spans="1:55" x14ac:dyDescent="0.25">
      <c r="A4779" t="s">
        <v>3878</v>
      </c>
      <c r="G4779" t="s">
        <v>4028</v>
      </c>
      <c r="N4779" s="2"/>
      <c r="O4779" s="2"/>
      <c r="R4779" t="s">
        <v>3878</v>
      </c>
      <c r="U4779" t="s">
        <v>1395</v>
      </c>
      <c r="AD4779">
        <v>0</v>
      </c>
      <c r="AG4779">
        <v>0</v>
      </c>
      <c r="AP4779" s="3">
        <v>42177</v>
      </c>
      <c r="AY477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7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79" t="str">
        <f>data[[#This Row],[Différence en valeur]]&amp;data[[#This Row],[Année]]</f>
        <v>02015</v>
      </c>
      <c r="BC4779">
        <f>IF(COUNTIF($U$2:U4779,U4779)=COUNTIF(data[Référence principale],data[[#This Row],[Référence principale]]),COUNTIF(data[Référence principale],data[[#This Row],[Référence principale]]),)</f>
        <v>3</v>
      </c>
    </row>
    <row r="4780" spans="1:55" x14ac:dyDescent="0.25">
      <c r="A4780" t="s">
        <v>3878</v>
      </c>
      <c r="G4780" t="s">
        <v>4028</v>
      </c>
      <c r="N4780" s="2"/>
      <c r="O4780" s="2"/>
      <c r="R4780" t="s">
        <v>3878</v>
      </c>
      <c r="U4780" t="s">
        <v>1396</v>
      </c>
      <c r="AD4780">
        <v>0</v>
      </c>
      <c r="AG4780">
        <v>0</v>
      </c>
      <c r="AP4780" s="3">
        <v>42177</v>
      </c>
      <c r="AY478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0" t="str">
        <f>data[[#This Row],[Différence en valeur]]&amp;data[[#This Row],[Année]]</f>
        <v>02015</v>
      </c>
      <c r="BC4780">
        <f>IF(COUNTIF($U$2:U4780,U4780)=COUNTIF(data[Référence principale],data[[#This Row],[Référence principale]]),COUNTIF(data[Référence principale],data[[#This Row],[Référence principale]]),)</f>
        <v>3</v>
      </c>
    </row>
    <row r="4781" spans="1:55" x14ac:dyDescent="0.25">
      <c r="A4781" t="s">
        <v>3878</v>
      </c>
      <c r="G4781" t="s">
        <v>4028</v>
      </c>
      <c r="N4781" s="2"/>
      <c r="O4781" s="2"/>
      <c r="R4781" t="s">
        <v>3878</v>
      </c>
      <c r="U4781" t="s">
        <v>3625</v>
      </c>
      <c r="AD4781">
        <v>0</v>
      </c>
      <c r="AG4781">
        <v>0</v>
      </c>
      <c r="AP4781" s="3">
        <v>42177</v>
      </c>
      <c r="AY478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1" t="str">
        <f>data[[#This Row],[Différence en valeur]]&amp;data[[#This Row],[Année]]</f>
        <v>02015</v>
      </c>
      <c r="BC4781">
        <f>IF(COUNTIF($U$2:U4781,U4781)=COUNTIF(data[Référence principale],data[[#This Row],[Référence principale]]),COUNTIF(data[Référence principale],data[[#This Row],[Référence principale]]),)</f>
        <v>3</v>
      </c>
    </row>
    <row r="4782" spans="1:55" x14ac:dyDescent="0.25">
      <c r="A4782" t="s">
        <v>3878</v>
      </c>
      <c r="G4782" t="s">
        <v>4028</v>
      </c>
      <c r="N4782" s="2"/>
      <c r="O4782" s="2"/>
      <c r="R4782" t="s">
        <v>3878</v>
      </c>
      <c r="U4782" t="s">
        <v>1398</v>
      </c>
      <c r="AD4782">
        <v>0</v>
      </c>
      <c r="AG4782">
        <v>0</v>
      </c>
      <c r="AP4782" s="3">
        <v>42177</v>
      </c>
      <c r="AY478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2" t="str">
        <f>data[[#This Row],[Différence en valeur]]&amp;data[[#This Row],[Année]]</f>
        <v>02015</v>
      </c>
      <c r="BC4782">
        <f>IF(COUNTIF($U$2:U4782,U4782)=COUNTIF(data[Référence principale],data[[#This Row],[Référence principale]]),COUNTIF(data[Référence principale],data[[#This Row],[Référence principale]]),)</f>
        <v>3</v>
      </c>
    </row>
    <row r="4783" spans="1:55" x14ac:dyDescent="0.25">
      <c r="A4783" t="s">
        <v>3878</v>
      </c>
      <c r="G4783" t="s">
        <v>4028</v>
      </c>
      <c r="N4783" s="2"/>
      <c r="O4783" s="2"/>
      <c r="R4783" t="s">
        <v>3878</v>
      </c>
      <c r="U4783" t="s">
        <v>1400</v>
      </c>
      <c r="AD4783">
        <v>-1</v>
      </c>
      <c r="AG4783">
        <v>-149.4</v>
      </c>
      <c r="AP4783" s="3">
        <v>42177</v>
      </c>
      <c r="AY478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3" t="str">
        <f>data[[#This Row],[Différence en valeur]]&amp;data[[#This Row],[Année]]</f>
        <v>-149.42015</v>
      </c>
      <c r="BC4783">
        <f>IF(COUNTIF($U$2:U4783,U4783)=COUNTIF(data[Référence principale],data[[#This Row],[Référence principale]]),COUNTIF(data[Référence principale],data[[#This Row],[Référence principale]]),)</f>
        <v>2</v>
      </c>
    </row>
    <row r="4784" spans="1:55" x14ac:dyDescent="0.25">
      <c r="A4784" t="s">
        <v>3878</v>
      </c>
      <c r="G4784" t="s">
        <v>4028</v>
      </c>
      <c r="N4784" s="2"/>
      <c r="O4784" s="2"/>
      <c r="R4784" t="s">
        <v>3878</v>
      </c>
      <c r="U4784" t="s">
        <v>3626</v>
      </c>
      <c r="AD4784">
        <v>0</v>
      </c>
      <c r="AG4784">
        <v>0</v>
      </c>
      <c r="AP4784" s="3">
        <v>42177</v>
      </c>
      <c r="AY478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4" t="str">
        <f>data[[#This Row],[Différence en valeur]]&amp;data[[#This Row],[Année]]</f>
        <v>02015</v>
      </c>
      <c r="BC4784">
        <f>IF(COUNTIF($U$2:U4784,U4784)=COUNTIF(data[Référence principale],data[[#This Row],[Référence principale]]),COUNTIF(data[Référence principale],data[[#This Row],[Référence principale]]),)</f>
        <v>3</v>
      </c>
    </row>
    <row r="4785" spans="1:55" x14ac:dyDescent="0.25">
      <c r="A4785" t="s">
        <v>3878</v>
      </c>
      <c r="G4785" t="s">
        <v>4028</v>
      </c>
      <c r="N4785" s="2"/>
      <c r="O4785" s="2"/>
      <c r="R4785" t="s">
        <v>3878</v>
      </c>
      <c r="U4785" t="s">
        <v>3627</v>
      </c>
      <c r="AD4785">
        <v>0</v>
      </c>
      <c r="AG4785">
        <v>0</v>
      </c>
      <c r="AP4785" s="3">
        <v>42177</v>
      </c>
      <c r="AY478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5" t="str">
        <f>data[[#This Row],[Différence en valeur]]&amp;data[[#This Row],[Année]]</f>
        <v>02015</v>
      </c>
      <c r="BC4785">
        <f>IF(COUNTIF($U$2:U4785,U4785)=COUNTIF(data[Référence principale],data[[#This Row],[Référence principale]]),COUNTIF(data[Référence principale],data[[#This Row],[Référence principale]]),)</f>
        <v>4</v>
      </c>
    </row>
    <row r="4786" spans="1:55" x14ac:dyDescent="0.25">
      <c r="A4786" t="s">
        <v>3785</v>
      </c>
      <c r="G4786" t="s">
        <v>3929</v>
      </c>
      <c r="N4786" s="2"/>
      <c r="O4786" s="2"/>
      <c r="R4786" t="s">
        <v>3785</v>
      </c>
      <c r="U4786" t="s">
        <v>1955</v>
      </c>
      <c r="AD4786">
        <v>1</v>
      </c>
      <c r="AG4786">
        <v>46</v>
      </c>
      <c r="AP4786" s="3">
        <v>42173</v>
      </c>
      <c r="AY478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6" t="str">
        <f>data[[#This Row],[Différence en valeur]]&amp;data[[#This Row],[Année]]</f>
        <v>462015</v>
      </c>
      <c r="BC4786">
        <f>IF(COUNTIF($U$2:U4786,U4786)=COUNTIF(data[Référence principale],data[[#This Row],[Référence principale]]),COUNTIF(data[Référence principale],data[[#This Row],[Référence principale]]),)</f>
        <v>0</v>
      </c>
    </row>
    <row r="4787" spans="1:55" x14ac:dyDescent="0.25">
      <c r="A4787" t="s">
        <v>3878</v>
      </c>
      <c r="G4787" t="s">
        <v>4028</v>
      </c>
      <c r="N4787" s="2"/>
      <c r="O4787" s="2"/>
      <c r="R4787" t="s">
        <v>3878</v>
      </c>
      <c r="U4787" t="s">
        <v>3634</v>
      </c>
      <c r="AD4787">
        <v>0</v>
      </c>
      <c r="AG4787">
        <v>0</v>
      </c>
      <c r="AP4787" s="3">
        <v>42166</v>
      </c>
      <c r="AY478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7" t="str">
        <f>data[[#This Row],[Différence en valeur]]&amp;data[[#This Row],[Année]]</f>
        <v>02015</v>
      </c>
      <c r="BC4787">
        <f>IF(COUNTIF($U$2:U4787,U4787)=COUNTIF(data[Référence principale],data[[#This Row],[Référence principale]]),COUNTIF(data[Référence principale],data[[#This Row],[Référence principale]]),)</f>
        <v>4</v>
      </c>
    </row>
    <row r="4788" spans="1:55" x14ac:dyDescent="0.25">
      <c r="A4788" t="s">
        <v>3878</v>
      </c>
      <c r="G4788" t="s">
        <v>4028</v>
      </c>
      <c r="N4788" s="2"/>
      <c r="O4788" s="2"/>
      <c r="R4788" t="s">
        <v>3878</v>
      </c>
      <c r="U4788" t="s">
        <v>3635</v>
      </c>
      <c r="AD4788">
        <v>0</v>
      </c>
      <c r="AG4788">
        <v>0</v>
      </c>
      <c r="AP4788" s="3">
        <v>42166</v>
      </c>
      <c r="AY478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8" t="str">
        <f>data[[#This Row],[Différence en valeur]]&amp;data[[#This Row],[Année]]</f>
        <v>02015</v>
      </c>
      <c r="BC4788">
        <f>IF(COUNTIF($U$2:U4788,U4788)=COUNTIF(data[Référence principale],data[[#This Row],[Référence principale]]),COUNTIF(data[Référence principale],data[[#This Row],[Référence principale]]),)</f>
        <v>4</v>
      </c>
    </row>
    <row r="4789" spans="1:55" x14ac:dyDescent="0.25">
      <c r="A4789" t="s">
        <v>3878</v>
      </c>
      <c r="G4789" t="s">
        <v>4028</v>
      </c>
      <c r="N4789" s="2"/>
      <c r="O4789" s="2"/>
      <c r="R4789" t="s">
        <v>3878</v>
      </c>
      <c r="U4789" t="s">
        <v>3623</v>
      </c>
      <c r="AD4789">
        <v>0</v>
      </c>
      <c r="AG4789">
        <v>0</v>
      </c>
      <c r="AP4789" s="3">
        <v>42166</v>
      </c>
      <c r="AY478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8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89" t="str">
        <f>data[[#This Row],[Différence en valeur]]&amp;data[[#This Row],[Année]]</f>
        <v>02015</v>
      </c>
      <c r="BC4789">
        <f>IF(COUNTIF($U$2:U4789,U4789)=COUNTIF(data[Référence principale],data[[#This Row],[Référence principale]]),COUNTIF(data[Référence principale],data[[#This Row],[Référence principale]]),)</f>
        <v>3</v>
      </c>
    </row>
    <row r="4790" spans="1:55" x14ac:dyDescent="0.25">
      <c r="A4790" t="s">
        <v>3878</v>
      </c>
      <c r="G4790" t="s">
        <v>4028</v>
      </c>
      <c r="N4790" s="2"/>
      <c r="O4790" s="2"/>
      <c r="R4790" t="s">
        <v>3878</v>
      </c>
      <c r="U4790" t="s">
        <v>3636</v>
      </c>
      <c r="AD4790">
        <v>0</v>
      </c>
      <c r="AG4790">
        <v>0</v>
      </c>
      <c r="AP4790" s="3">
        <v>42166</v>
      </c>
      <c r="AY479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0" t="str">
        <f>data[[#This Row],[Différence en valeur]]&amp;data[[#This Row],[Année]]</f>
        <v>02015</v>
      </c>
      <c r="BC4790">
        <f>IF(COUNTIF($U$2:U4790,U4790)=COUNTIF(data[Référence principale],data[[#This Row],[Référence principale]]),COUNTIF(data[Référence principale],data[[#This Row],[Référence principale]]),)</f>
        <v>4</v>
      </c>
    </row>
    <row r="4791" spans="1:55" x14ac:dyDescent="0.25">
      <c r="A4791" t="s">
        <v>3878</v>
      </c>
      <c r="G4791" t="s">
        <v>4028</v>
      </c>
      <c r="N4791" s="2"/>
      <c r="O4791" s="2"/>
      <c r="R4791" t="s">
        <v>3878</v>
      </c>
      <c r="U4791" t="s">
        <v>3637</v>
      </c>
      <c r="AD4791">
        <v>0</v>
      </c>
      <c r="AG4791">
        <v>0</v>
      </c>
      <c r="AP4791" s="3">
        <v>42166</v>
      </c>
      <c r="AY479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1" t="str">
        <f>data[[#This Row],[Différence en valeur]]&amp;data[[#This Row],[Année]]</f>
        <v>02015</v>
      </c>
      <c r="BC4791">
        <f>IF(COUNTIF($U$2:U4791,U4791)=COUNTIF(data[Référence principale],data[[#This Row],[Référence principale]]),COUNTIF(data[Référence principale],data[[#This Row],[Référence principale]]),)</f>
        <v>0</v>
      </c>
    </row>
    <row r="4792" spans="1:55" x14ac:dyDescent="0.25">
      <c r="A4792" t="s">
        <v>3878</v>
      </c>
      <c r="G4792" t="s">
        <v>4028</v>
      </c>
      <c r="N4792" s="2"/>
      <c r="O4792" s="2"/>
      <c r="R4792" t="s">
        <v>3878</v>
      </c>
      <c r="U4792" t="s">
        <v>3638</v>
      </c>
      <c r="AD4792">
        <v>0</v>
      </c>
      <c r="AG4792">
        <v>0</v>
      </c>
      <c r="AP4792" s="3">
        <v>42166</v>
      </c>
      <c r="AY479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2" t="str">
        <f>data[[#This Row],[Différence en valeur]]&amp;data[[#This Row],[Année]]</f>
        <v>02015</v>
      </c>
      <c r="BC4792">
        <f>IF(COUNTIF($U$2:U4792,U4792)=COUNTIF(data[Référence principale],data[[#This Row],[Référence principale]]),COUNTIF(data[Référence principale],data[[#This Row],[Référence principale]]),)</f>
        <v>0</v>
      </c>
    </row>
    <row r="4793" spans="1:55" x14ac:dyDescent="0.25">
      <c r="A4793" t="s">
        <v>3878</v>
      </c>
      <c r="G4793" t="s">
        <v>4028</v>
      </c>
      <c r="N4793" s="2"/>
      <c r="O4793" s="2"/>
      <c r="R4793" t="s">
        <v>3878</v>
      </c>
      <c r="U4793" t="s">
        <v>3602</v>
      </c>
      <c r="AD4793">
        <v>0</v>
      </c>
      <c r="AG4793">
        <v>0</v>
      </c>
      <c r="AP4793" s="3">
        <v>42166</v>
      </c>
      <c r="AY479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3" t="str">
        <f>data[[#This Row],[Différence en valeur]]&amp;data[[#This Row],[Année]]</f>
        <v>02015</v>
      </c>
      <c r="BC4793">
        <f>IF(COUNTIF($U$2:U4793,U4793)=COUNTIF(data[Référence principale],data[[#This Row],[Référence principale]]),COUNTIF(data[Référence principale],data[[#This Row],[Référence principale]]),)</f>
        <v>0</v>
      </c>
    </row>
    <row r="4794" spans="1:55" x14ac:dyDescent="0.25">
      <c r="A4794" t="s">
        <v>3878</v>
      </c>
      <c r="G4794" t="s">
        <v>4028</v>
      </c>
      <c r="N4794" s="2"/>
      <c r="O4794" s="2"/>
      <c r="R4794" t="s">
        <v>3878</v>
      </c>
      <c r="U4794" t="s">
        <v>3639</v>
      </c>
      <c r="AD4794">
        <v>0</v>
      </c>
      <c r="AG4794">
        <v>0</v>
      </c>
      <c r="AP4794" s="3">
        <v>42166</v>
      </c>
      <c r="AY479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4" t="str">
        <f>data[[#This Row],[Différence en valeur]]&amp;data[[#This Row],[Année]]</f>
        <v>02015</v>
      </c>
      <c r="BC4794">
        <f>IF(COUNTIF($U$2:U4794,U4794)=COUNTIF(data[Référence principale],data[[#This Row],[Référence principale]]),COUNTIF(data[Référence principale],data[[#This Row],[Référence principale]]),)</f>
        <v>0</v>
      </c>
    </row>
    <row r="4795" spans="1:55" x14ac:dyDescent="0.25">
      <c r="A4795" t="s">
        <v>3878</v>
      </c>
      <c r="G4795" t="s">
        <v>4028</v>
      </c>
      <c r="N4795" s="2"/>
      <c r="O4795" s="2"/>
      <c r="R4795" t="s">
        <v>3878</v>
      </c>
      <c r="U4795" t="s">
        <v>3640</v>
      </c>
      <c r="AD4795">
        <v>0</v>
      </c>
      <c r="AG4795">
        <v>0</v>
      </c>
      <c r="AP4795" s="3">
        <v>42166</v>
      </c>
      <c r="AY479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5" t="str">
        <f>data[[#This Row],[Différence en valeur]]&amp;data[[#This Row],[Année]]</f>
        <v>02015</v>
      </c>
      <c r="BC4795">
        <f>IF(COUNTIF($U$2:U4795,U4795)=COUNTIF(data[Référence principale],data[[#This Row],[Référence principale]]),COUNTIF(data[Référence principale],data[[#This Row],[Référence principale]]),)</f>
        <v>4</v>
      </c>
    </row>
    <row r="4796" spans="1:55" x14ac:dyDescent="0.25">
      <c r="A4796" t="s">
        <v>3878</v>
      </c>
      <c r="G4796" t="s">
        <v>4028</v>
      </c>
      <c r="N4796" s="2"/>
      <c r="O4796" s="2"/>
      <c r="R4796" t="s">
        <v>3878</v>
      </c>
      <c r="U4796" t="s">
        <v>3641</v>
      </c>
      <c r="AD4796">
        <v>0</v>
      </c>
      <c r="AG4796">
        <v>0</v>
      </c>
      <c r="AP4796" s="3">
        <v>42166</v>
      </c>
      <c r="AY479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6" t="str">
        <f>data[[#This Row],[Différence en valeur]]&amp;data[[#This Row],[Année]]</f>
        <v>02015</v>
      </c>
      <c r="BC4796">
        <f>IF(COUNTIF($U$2:U4796,U4796)=COUNTIF(data[Référence principale],data[[#This Row],[Référence principale]]),COUNTIF(data[Référence principale],data[[#This Row],[Référence principale]]),)</f>
        <v>0</v>
      </c>
    </row>
    <row r="4797" spans="1:55" x14ac:dyDescent="0.25">
      <c r="A4797" t="s">
        <v>3878</v>
      </c>
      <c r="G4797" t="s">
        <v>4028</v>
      </c>
      <c r="N4797" s="2"/>
      <c r="O4797" s="2"/>
      <c r="R4797" t="s">
        <v>3878</v>
      </c>
      <c r="U4797" t="s">
        <v>3642</v>
      </c>
      <c r="AD4797">
        <v>0</v>
      </c>
      <c r="AG4797">
        <v>0</v>
      </c>
      <c r="AP4797" s="3">
        <v>42166</v>
      </c>
      <c r="AY479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7" t="str">
        <f>data[[#This Row],[Différence en valeur]]&amp;data[[#This Row],[Année]]</f>
        <v>02015</v>
      </c>
      <c r="BC4797">
        <f>IF(COUNTIF($U$2:U4797,U4797)=COUNTIF(data[Référence principale],data[[#This Row],[Référence principale]]),COUNTIF(data[Référence principale],data[[#This Row],[Référence principale]]),)</f>
        <v>4</v>
      </c>
    </row>
    <row r="4798" spans="1:55" x14ac:dyDescent="0.25">
      <c r="A4798" t="s">
        <v>3878</v>
      </c>
      <c r="G4798" t="s">
        <v>4028</v>
      </c>
      <c r="N4798" s="2"/>
      <c r="O4798" s="2"/>
      <c r="R4798" t="s">
        <v>3878</v>
      </c>
      <c r="U4798" t="s">
        <v>3643</v>
      </c>
      <c r="AD4798">
        <v>1</v>
      </c>
      <c r="AG4798">
        <v>216.18</v>
      </c>
      <c r="AP4798" s="3">
        <v>42166</v>
      </c>
      <c r="AY479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8" t="str">
        <f>data[[#This Row],[Différence en valeur]]&amp;data[[#This Row],[Année]]</f>
        <v>216.182015</v>
      </c>
      <c r="BC4798">
        <f>IF(COUNTIF($U$2:U4798,U4798)=COUNTIF(data[Référence principale],data[[#This Row],[Référence principale]]),COUNTIF(data[Référence principale],data[[#This Row],[Référence principale]]),)</f>
        <v>0</v>
      </c>
    </row>
    <row r="4799" spans="1:55" x14ac:dyDescent="0.25">
      <c r="A4799" t="s">
        <v>3878</v>
      </c>
      <c r="G4799" t="s">
        <v>4028</v>
      </c>
      <c r="N4799" s="2"/>
      <c r="O4799" s="2"/>
      <c r="R4799" t="s">
        <v>3878</v>
      </c>
      <c r="U4799" t="s">
        <v>3644</v>
      </c>
      <c r="AD4799">
        <v>0</v>
      </c>
      <c r="AG4799">
        <v>0</v>
      </c>
      <c r="AP4799" s="3">
        <v>42166</v>
      </c>
      <c r="AY479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79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799" t="str">
        <f>data[[#This Row],[Différence en valeur]]&amp;data[[#This Row],[Année]]</f>
        <v>02015</v>
      </c>
      <c r="BC4799">
        <f>IF(COUNTIF($U$2:U4799,U4799)=COUNTIF(data[Référence principale],data[[#This Row],[Référence principale]]),COUNTIF(data[Référence principale],data[[#This Row],[Référence principale]]),)</f>
        <v>0</v>
      </c>
    </row>
    <row r="4800" spans="1:55" x14ac:dyDescent="0.25">
      <c r="A4800" t="s">
        <v>3879</v>
      </c>
      <c r="G4800" t="s">
        <v>4029</v>
      </c>
      <c r="N4800" s="2"/>
      <c r="O4800" s="2"/>
      <c r="R4800" t="s">
        <v>3879</v>
      </c>
      <c r="U4800" t="s">
        <v>3641</v>
      </c>
      <c r="AD4800">
        <v>0</v>
      </c>
      <c r="AG4800">
        <v>0</v>
      </c>
      <c r="AP4800" s="3">
        <v>42150</v>
      </c>
      <c r="AY480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0" t="str">
        <f>data[[#This Row],[Différence en valeur]]&amp;data[[#This Row],[Année]]</f>
        <v>02015</v>
      </c>
      <c r="BC4800">
        <f>IF(COUNTIF($U$2:U4800,U4800)=COUNTIF(data[Référence principale],data[[#This Row],[Référence principale]]),COUNTIF(data[Référence principale],data[[#This Row],[Référence principale]]),)</f>
        <v>5</v>
      </c>
    </row>
    <row r="4801" spans="1:55" x14ac:dyDescent="0.25">
      <c r="A4801" t="s">
        <v>3876</v>
      </c>
      <c r="G4801" t="s">
        <v>4026</v>
      </c>
      <c r="N4801" s="2"/>
      <c r="O4801" s="2"/>
      <c r="R4801" t="s">
        <v>3876</v>
      </c>
      <c r="U4801" t="s">
        <v>3616</v>
      </c>
      <c r="AD4801">
        <v>1</v>
      </c>
      <c r="AG4801">
        <v>962.27499999999998</v>
      </c>
      <c r="AP4801" s="3">
        <v>42131</v>
      </c>
      <c r="AY480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1" t="str">
        <f>data[[#This Row],[Différence en valeur]]&amp;data[[#This Row],[Année]]</f>
        <v>962.2752015</v>
      </c>
      <c r="BC4801">
        <f>IF(COUNTIF($U$2:U4801,U4801)=COUNTIF(data[Référence principale],data[[#This Row],[Référence principale]]),COUNTIF(data[Référence principale],data[[#This Row],[Référence principale]]),)</f>
        <v>0</v>
      </c>
    </row>
    <row r="4802" spans="1:55" x14ac:dyDescent="0.25">
      <c r="A4802" t="s">
        <v>3877</v>
      </c>
      <c r="G4802" t="s">
        <v>4027</v>
      </c>
      <c r="N4802" s="2"/>
      <c r="O4802" s="2"/>
      <c r="R4802" t="s">
        <v>3877</v>
      </c>
      <c r="U4802" t="s">
        <v>3660</v>
      </c>
      <c r="AD4802">
        <v>1</v>
      </c>
      <c r="AG4802">
        <v>0</v>
      </c>
      <c r="AP4802" s="3">
        <v>42131</v>
      </c>
      <c r="AY480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2" t="str">
        <f>data[[#This Row],[Différence en valeur]]&amp;data[[#This Row],[Année]]</f>
        <v>02015</v>
      </c>
      <c r="BC4802">
        <f>IF(COUNTIF($U$2:U4802,U4802)=COUNTIF(data[Référence principale],data[[#This Row],[Référence principale]]),COUNTIF(data[Référence principale],data[[#This Row],[Référence principale]]),)</f>
        <v>2</v>
      </c>
    </row>
    <row r="4803" spans="1:55" x14ac:dyDescent="0.25">
      <c r="A4803" t="s">
        <v>3880</v>
      </c>
      <c r="G4803" t="s">
        <v>4030</v>
      </c>
      <c r="N4803" s="2"/>
      <c r="O4803" s="2"/>
      <c r="R4803" t="s">
        <v>3880</v>
      </c>
      <c r="U4803" t="s">
        <v>3661</v>
      </c>
      <c r="AD4803">
        <v>-1</v>
      </c>
      <c r="AG4803">
        <v>-16000</v>
      </c>
      <c r="AP4803" s="3">
        <v>42131</v>
      </c>
      <c r="AY480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3" t="str">
        <f>data[[#This Row],[Différence en valeur]]&amp;data[[#This Row],[Année]]</f>
        <v>-160002015</v>
      </c>
      <c r="BC4803">
        <f>IF(COUNTIF($U$2:U4803,U4803)=COUNTIF(data[Référence principale],data[[#This Row],[Référence principale]]),COUNTIF(data[Référence principale],data[[#This Row],[Référence principale]]),)</f>
        <v>0</v>
      </c>
    </row>
    <row r="4804" spans="1:55" x14ac:dyDescent="0.25">
      <c r="A4804" t="s">
        <v>3662</v>
      </c>
      <c r="G4804" t="s">
        <v>4031</v>
      </c>
      <c r="N4804" s="2"/>
      <c r="O4804" s="2"/>
      <c r="R4804" t="s">
        <v>3662</v>
      </c>
      <c r="U4804" t="s">
        <v>1906</v>
      </c>
      <c r="AD4804">
        <v>-2</v>
      </c>
      <c r="AG4804">
        <v>-71.72</v>
      </c>
      <c r="AP4804" s="3">
        <v>42131</v>
      </c>
      <c r="AY480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4" t="str">
        <f>data[[#This Row],[Différence en valeur]]&amp;data[[#This Row],[Année]]</f>
        <v>-71.722015</v>
      </c>
      <c r="BC4804">
        <f>IF(COUNTIF($U$2:U4804,U4804)=COUNTIF(data[Référence principale],data[[#This Row],[Référence principale]]),COUNTIF(data[Référence principale],data[[#This Row],[Référence principale]]),)</f>
        <v>2</v>
      </c>
    </row>
    <row r="4805" spans="1:55" x14ac:dyDescent="0.25">
      <c r="A4805" t="s">
        <v>3881</v>
      </c>
      <c r="G4805" t="s">
        <v>4032</v>
      </c>
      <c r="N4805" s="2"/>
      <c r="O4805" s="2"/>
      <c r="R4805" t="s">
        <v>3881</v>
      </c>
      <c r="U4805" t="s">
        <v>3644</v>
      </c>
      <c r="AD4805">
        <v>-1</v>
      </c>
      <c r="AG4805">
        <v>-2870</v>
      </c>
      <c r="AP4805" s="3">
        <v>42033</v>
      </c>
      <c r="AY480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5" t="str">
        <f>data[[#This Row],[Différence en valeur]]&amp;data[[#This Row],[Année]]</f>
        <v>-28702015</v>
      </c>
      <c r="BC4805">
        <f>IF(COUNTIF($U$2:U4805,U4805)=COUNTIF(data[Référence principale],data[[#This Row],[Référence principale]]),COUNTIF(data[Référence principale],data[[#This Row],[Référence principale]]),)</f>
        <v>0</v>
      </c>
    </row>
    <row r="4806" spans="1:55" x14ac:dyDescent="0.25">
      <c r="A4806" t="s">
        <v>3881</v>
      </c>
      <c r="G4806" t="s">
        <v>4032</v>
      </c>
      <c r="N4806" s="2"/>
      <c r="O4806" s="2"/>
      <c r="R4806" t="s">
        <v>3881</v>
      </c>
      <c r="U4806" t="s">
        <v>3644</v>
      </c>
      <c r="AD4806">
        <v>1</v>
      </c>
      <c r="AG4806">
        <v>2870</v>
      </c>
      <c r="AP4806" s="3">
        <v>42033</v>
      </c>
      <c r="AY480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6" t="str">
        <f>data[[#This Row],[Différence en valeur]]&amp;data[[#This Row],[Année]]</f>
        <v>28702015</v>
      </c>
      <c r="BC4806">
        <f>IF(COUNTIF($U$2:U4806,U4806)=COUNTIF(data[Référence principale],data[[#This Row],[Référence principale]]),COUNTIF(data[Référence principale],data[[#This Row],[Référence principale]]),)</f>
        <v>4</v>
      </c>
    </row>
    <row r="4807" spans="1:55" x14ac:dyDescent="0.25">
      <c r="A4807" t="s">
        <v>3882</v>
      </c>
      <c r="G4807" t="s">
        <v>4033</v>
      </c>
      <c r="N4807" s="2"/>
      <c r="O4807" s="2"/>
      <c r="R4807" t="s">
        <v>3882</v>
      </c>
      <c r="U4807" t="s">
        <v>194</v>
      </c>
      <c r="AD4807">
        <v>-1</v>
      </c>
      <c r="AG4807">
        <v>-3072.75</v>
      </c>
      <c r="AP4807" s="3">
        <v>42033</v>
      </c>
      <c r="AY480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2015</v>
      </c>
      <c r="BB4807" t="str">
        <f>data[[#This Row],[Différence en valeur]]&amp;data[[#This Row],[Année]]</f>
        <v>-3072.752015</v>
      </c>
      <c r="BC4807">
        <f>IF(COUNTIF($U$2:U4807,U4807)=COUNTIF(data[Référence principale],data[[#This Row],[Référence principale]]),COUNTIF(data[Référence principale],data[[#This Row],[Référence principale]]),)</f>
        <v>0</v>
      </c>
    </row>
    <row r="4808" spans="1:55" x14ac:dyDescent="0.25">
      <c r="A4808" t="s">
        <v>3883</v>
      </c>
      <c r="G4808" t="s">
        <v>4034</v>
      </c>
      <c r="N4808" s="2"/>
      <c r="O4808" s="2"/>
      <c r="R4808" t="s">
        <v>3883</v>
      </c>
      <c r="U4808" t="s">
        <v>3663</v>
      </c>
      <c r="AD4808">
        <v>0</v>
      </c>
      <c r="AG4808">
        <v>0</v>
      </c>
      <c r="AP4808" s="3">
        <v>41900</v>
      </c>
      <c r="AY480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08" t="str">
        <f>data[[#This Row],[Différence en valeur]]&amp;data[[#This Row],[Année]]</f>
        <v>02014</v>
      </c>
      <c r="BC4808">
        <f>IF(COUNTIF($U$2:U4808,U4808)=COUNTIF(data[Référence principale],data[[#This Row],[Référence principale]]),COUNTIF(data[Référence principale],data[[#This Row],[Référence principale]]),)</f>
        <v>0</v>
      </c>
    </row>
    <row r="4809" spans="1:55" x14ac:dyDescent="0.25">
      <c r="A4809" t="s">
        <v>3884</v>
      </c>
      <c r="G4809" t="s">
        <v>4035</v>
      </c>
      <c r="N4809" s="2"/>
      <c r="O4809" s="2"/>
      <c r="R4809" t="s">
        <v>3884</v>
      </c>
      <c r="U4809" t="s">
        <v>455</v>
      </c>
      <c r="AD4809">
        <v>0</v>
      </c>
      <c r="AG4809">
        <v>0</v>
      </c>
      <c r="AP4809" s="3">
        <v>41880</v>
      </c>
      <c r="AY480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0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09" t="str">
        <f>data[[#This Row],[Différence en valeur]]&amp;data[[#This Row],[Année]]</f>
        <v>02014</v>
      </c>
      <c r="BC4809">
        <f>IF(COUNTIF($U$2:U4809,U4809)=COUNTIF(data[Référence principale],data[[#This Row],[Référence principale]]),COUNTIF(data[Référence principale],data[[#This Row],[Référence principale]]),)</f>
        <v>0</v>
      </c>
    </row>
    <row r="4810" spans="1:55" x14ac:dyDescent="0.25">
      <c r="A4810" t="s">
        <v>3885</v>
      </c>
      <c r="G4810" t="s">
        <v>4036</v>
      </c>
      <c r="N4810" s="2"/>
      <c r="O4810" s="2"/>
      <c r="R4810" t="s">
        <v>3885</v>
      </c>
      <c r="U4810" t="s">
        <v>3664</v>
      </c>
      <c r="AD4810">
        <v>1</v>
      </c>
      <c r="AG4810">
        <v>5280</v>
      </c>
      <c r="AP4810" s="3">
        <v>41870</v>
      </c>
      <c r="AY481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0" t="str">
        <f>data[[#This Row],[Différence en valeur]]&amp;data[[#This Row],[Année]]</f>
        <v>52802014</v>
      </c>
      <c r="BC4810">
        <f>IF(COUNTIF($U$2:U4810,U4810)=COUNTIF(data[Référence principale],data[[#This Row],[Référence principale]]),COUNTIF(data[Référence principale],data[[#This Row],[Référence principale]]),)</f>
        <v>1</v>
      </c>
    </row>
    <row r="4811" spans="1:55" x14ac:dyDescent="0.25">
      <c r="A4811" t="s">
        <v>3880</v>
      </c>
      <c r="G4811" t="s">
        <v>4030</v>
      </c>
      <c r="N4811" s="2"/>
      <c r="O4811" s="2"/>
      <c r="R4811" t="s">
        <v>3880</v>
      </c>
      <c r="U4811" t="s">
        <v>3661</v>
      </c>
      <c r="AD4811">
        <v>1</v>
      </c>
      <c r="AG4811">
        <v>16000</v>
      </c>
      <c r="AP4811" s="3">
        <v>41870</v>
      </c>
      <c r="AY481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1" t="str">
        <f>data[[#This Row],[Différence en valeur]]&amp;data[[#This Row],[Année]]</f>
        <v>160002014</v>
      </c>
      <c r="BC4811">
        <f>IF(COUNTIF($U$2:U4811,U4811)=COUNTIF(data[Référence principale],data[[#This Row],[Référence principale]]),COUNTIF(data[Référence principale],data[[#This Row],[Référence principale]]),)</f>
        <v>2</v>
      </c>
    </row>
    <row r="4812" spans="1:55" x14ac:dyDescent="0.25">
      <c r="A4812" t="s">
        <v>3886</v>
      </c>
      <c r="G4812" t="s">
        <v>4037</v>
      </c>
      <c r="N4812" s="2"/>
      <c r="O4812" s="2"/>
      <c r="R4812" t="s">
        <v>3886</v>
      </c>
      <c r="U4812" t="s">
        <v>3643</v>
      </c>
      <c r="AD4812">
        <v>1</v>
      </c>
      <c r="AG4812">
        <v>216.18</v>
      </c>
      <c r="AP4812" s="3">
        <v>41870</v>
      </c>
      <c r="AY481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2" t="str">
        <f>data[[#This Row],[Différence en valeur]]&amp;data[[#This Row],[Année]]</f>
        <v>216.182014</v>
      </c>
      <c r="BC4812">
        <f>IF(COUNTIF($U$2:U4812,U4812)=COUNTIF(data[Référence principale],data[[#This Row],[Référence principale]]),COUNTIF(data[Référence principale],data[[#This Row],[Référence principale]]),)</f>
        <v>5</v>
      </c>
    </row>
    <row r="4813" spans="1:55" x14ac:dyDescent="0.25">
      <c r="A4813" t="s">
        <v>3887</v>
      </c>
      <c r="G4813" t="s">
        <v>4038</v>
      </c>
      <c r="N4813" s="2"/>
      <c r="O4813" s="2"/>
      <c r="R4813" t="s">
        <v>3887</v>
      </c>
      <c r="U4813" t="s">
        <v>3639</v>
      </c>
      <c r="AD4813">
        <v>1</v>
      </c>
      <c r="AG4813">
        <v>208.68</v>
      </c>
      <c r="AP4813" s="3">
        <v>41870</v>
      </c>
      <c r="AY481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3" t="str">
        <f>data[[#This Row],[Différence en valeur]]&amp;data[[#This Row],[Année]]</f>
        <v>208.682014</v>
      </c>
      <c r="BC4813">
        <f>IF(COUNTIF($U$2:U4813,U4813)=COUNTIF(data[Référence principale],data[[#This Row],[Référence principale]]),COUNTIF(data[Référence principale],data[[#This Row],[Référence principale]]),)</f>
        <v>5</v>
      </c>
    </row>
    <row r="4814" spans="1:55" x14ac:dyDescent="0.25">
      <c r="A4814" t="s">
        <v>3888</v>
      </c>
      <c r="G4814" t="s">
        <v>4039</v>
      </c>
      <c r="N4814" s="2"/>
      <c r="O4814" s="2"/>
      <c r="R4814" t="s">
        <v>3888</v>
      </c>
      <c r="U4814" t="s">
        <v>3602</v>
      </c>
      <c r="AD4814">
        <v>2</v>
      </c>
      <c r="AG4814">
        <v>417.36</v>
      </c>
      <c r="AP4814" s="3">
        <v>41870</v>
      </c>
      <c r="AY481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4" t="str">
        <f>data[[#This Row],[Différence en valeur]]&amp;data[[#This Row],[Année]]</f>
        <v>417.362014</v>
      </c>
      <c r="BC4814">
        <f>IF(COUNTIF($U$2:U4814,U4814)=COUNTIF(data[Référence principale],data[[#This Row],[Référence principale]]),COUNTIF(data[Référence principale],data[[#This Row],[Référence principale]]),)</f>
        <v>4</v>
      </c>
    </row>
    <row r="4815" spans="1:55" x14ac:dyDescent="0.25">
      <c r="A4815" t="s">
        <v>3889</v>
      </c>
      <c r="G4815" t="s">
        <v>4040</v>
      </c>
      <c r="N4815" s="2"/>
      <c r="O4815" s="2"/>
      <c r="R4815" t="s">
        <v>3889</v>
      </c>
      <c r="U4815" t="s">
        <v>3638</v>
      </c>
      <c r="AD4815">
        <v>2</v>
      </c>
      <c r="AG4815">
        <v>412.36</v>
      </c>
      <c r="AP4815" s="3">
        <v>41870</v>
      </c>
      <c r="AY481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5" t="str">
        <f>data[[#This Row],[Différence en valeur]]&amp;data[[#This Row],[Année]]</f>
        <v>412.362014</v>
      </c>
      <c r="BC4815">
        <f>IF(COUNTIF($U$2:U4815,U4815)=COUNTIF(data[Référence principale],data[[#This Row],[Référence principale]]),COUNTIF(data[Référence principale],data[[#This Row],[Référence principale]]),)</f>
        <v>5</v>
      </c>
    </row>
    <row r="4816" spans="1:55" x14ac:dyDescent="0.25">
      <c r="A4816" t="s">
        <v>3890</v>
      </c>
      <c r="G4816" t="s">
        <v>4041</v>
      </c>
      <c r="N4816" s="2"/>
      <c r="O4816" s="2"/>
      <c r="R4816" t="s">
        <v>3890</v>
      </c>
      <c r="U4816" t="s">
        <v>3637</v>
      </c>
      <c r="AD4816">
        <v>1</v>
      </c>
      <c r="AG4816">
        <v>202.64</v>
      </c>
      <c r="AP4816" s="3">
        <v>41870</v>
      </c>
      <c r="AY481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6" t="str">
        <f>data[[#This Row],[Différence en valeur]]&amp;data[[#This Row],[Année]]</f>
        <v>202.642014</v>
      </c>
      <c r="BC4816">
        <f>IF(COUNTIF($U$2:U4816,U4816)=COUNTIF(data[Référence principale],data[[#This Row],[Référence principale]]),COUNTIF(data[Référence principale],data[[#This Row],[Référence principale]]),)</f>
        <v>5</v>
      </c>
    </row>
    <row r="4817" spans="1:55" x14ac:dyDescent="0.25">
      <c r="A4817" t="s">
        <v>3891</v>
      </c>
      <c r="G4817" t="s">
        <v>4042</v>
      </c>
      <c r="N4817" s="2"/>
      <c r="O4817" s="2"/>
      <c r="R4817" t="s">
        <v>3891</v>
      </c>
      <c r="U4817" t="s">
        <v>601</v>
      </c>
      <c r="AD4817">
        <v>1</v>
      </c>
      <c r="AG4817">
        <v>274.05</v>
      </c>
      <c r="AP4817" s="3">
        <v>41870</v>
      </c>
      <c r="AY481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7" t="str">
        <f>data[[#This Row],[Différence en valeur]]&amp;data[[#This Row],[Année]]</f>
        <v>274.052014</v>
      </c>
      <c r="BC4817">
        <f>IF(COUNTIF($U$2:U4817,U4817)=COUNTIF(data[Référence principale],data[[#This Row],[Référence principale]]),COUNTIF(data[Référence principale],data[[#This Row],[Référence principale]]),)</f>
        <v>0</v>
      </c>
    </row>
    <row r="4818" spans="1:55" x14ac:dyDescent="0.25">
      <c r="A4818" t="s">
        <v>3892</v>
      </c>
      <c r="G4818" t="s">
        <v>4043</v>
      </c>
      <c r="N4818" s="2"/>
      <c r="O4818" s="2"/>
      <c r="R4818" t="s">
        <v>3892</v>
      </c>
      <c r="U4818" t="s">
        <v>3663</v>
      </c>
      <c r="AD4818">
        <v>1</v>
      </c>
      <c r="AG4818">
        <v>1608.29</v>
      </c>
      <c r="AP4818" s="3">
        <v>41870</v>
      </c>
      <c r="AY481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8" t="str">
        <f>data[[#This Row],[Différence en valeur]]&amp;data[[#This Row],[Année]]</f>
        <v>1608.292014</v>
      </c>
      <c r="BC4818">
        <f>IF(COUNTIF($U$2:U4818,U4818)=COUNTIF(data[Référence principale],data[[#This Row],[Référence principale]]),COUNTIF(data[Référence principale],data[[#This Row],[Référence principale]]),)</f>
        <v>2</v>
      </c>
    </row>
    <row r="4819" spans="1:55" x14ac:dyDescent="0.25">
      <c r="A4819" t="s">
        <v>3893</v>
      </c>
      <c r="G4819" t="s">
        <v>4044</v>
      </c>
      <c r="N4819" s="2"/>
      <c r="O4819" s="2"/>
      <c r="R4819" t="s">
        <v>3893</v>
      </c>
      <c r="U4819" t="s">
        <v>3601</v>
      </c>
      <c r="AD4819">
        <v>1</v>
      </c>
      <c r="AG4819">
        <v>965</v>
      </c>
      <c r="AP4819" s="3">
        <v>41870</v>
      </c>
      <c r="AY481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1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19" t="str">
        <f>data[[#This Row],[Différence en valeur]]&amp;data[[#This Row],[Année]]</f>
        <v>9652014</v>
      </c>
      <c r="BC4819">
        <f>IF(COUNTIF($U$2:U4819,U4819)=COUNTIF(data[Référence principale],data[[#This Row],[Référence principale]]),COUNTIF(data[Référence principale],data[[#This Row],[Référence principale]]),)</f>
        <v>2</v>
      </c>
    </row>
    <row r="4820" spans="1:55" x14ac:dyDescent="0.25">
      <c r="A4820" t="s">
        <v>3785</v>
      </c>
      <c r="G4820" t="s">
        <v>3929</v>
      </c>
      <c r="N4820" s="2"/>
      <c r="O4820" s="2"/>
      <c r="R4820" t="s">
        <v>3785</v>
      </c>
      <c r="U4820" t="s">
        <v>1955</v>
      </c>
      <c r="AD4820">
        <v>1</v>
      </c>
      <c r="AG4820">
        <v>46</v>
      </c>
      <c r="AP4820" s="3">
        <v>41870</v>
      </c>
      <c r="AY482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0" t="str">
        <f>data[[#This Row],[Différence en valeur]]&amp;data[[#This Row],[Année]]</f>
        <v>462014</v>
      </c>
      <c r="BC4820">
        <f>IF(COUNTIF($U$2:U4820,U4820)=COUNTIF(data[Référence principale],data[[#This Row],[Référence principale]]),COUNTIF(data[Référence principale],data[[#This Row],[Référence principale]]),)</f>
        <v>5</v>
      </c>
    </row>
    <row r="4821" spans="1:55" x14ac:dyDescent="0.25">
      <c r="A4821" t="s">
        <v>3894</v>
      </c>
      <c r="G4821" t="s">
        <v>4045</v>
      </c>
      <c r="N4821" s="2"/>
      <c r="O4821" s="2"/>
      <c r="R4821" t="s">
        <v>3894</v>
      </c>
      <c r="U4821" t="s">
        <v>2074</v>
      </c>
      <c r="AD4821">
        <v>1</v>
      </c>
      <c r="AG4821">
        <v>3598</v>
      </c>
      <c r="AP4821" s="3">
        <v>41870</v>
      </c>
      <c r="AY482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1" t="str">
        <f>data[[#This Row],[Différence en valeur]]&amp;data[[#This Row],[Année]]</f>
        <v>35982014</v>
      </c>
      <c r="BC4821">
        <f>IF(COUNTIF($U$2:U4821,U4821)=COUNTIF(data[Référence principale],data[[#This Row],[Référence principale]]),COUNTIF(data[Référence principale],data[[#This Row],[Référence principale]]),)</f>
        <v>2</v>
      </c>
    </row>
    <row r="4822" spans="1:55" x14ac:dyDescent="0.25">
      <c r="A4822" t="s">
        <v>3895</v>
      </c>
      <c r="G4822" t="s">
        <v>4046</v>
      </c>
      <c r="N4822" s="2"/>
      <c r="O4822" s="2"/>
      <c r="R4822" t="s">
        <v>3895</v>
      </c>
      <c r="U4822" t="s">
        <v>3665</v>
      </c>
      <c r="AD4822">
        <v>1</v>
      </c>
      <c r="AG4822">
        <v>18600</v>
      </c>
      <c r="AP4822" s="3">
        <v>41870</v>
      </c>
      <c r="AY482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2" t="str">
        <f>data[[#This Row],[Différence en valeur]]&amp;data[[#This Row],[Année]]</f>
        <v>186002014</v>
      </c>
      <c r="BC4822">
        <f>IF(COUNTIF($U$2:U4822,U4822)=COUNTIF(data[Référence principale],data[[#This Row],[Référence principale]]),COUNTIF(data[Référence principale],data[[#This Row],[Référence principale]]),)</f>
        <v>1</v>
      </c>
    </row>
    <row r="4823" spans="1:55" x14ac:dyDescent="0.25">
      <c r="A4823" t="s">
        <v>3868</v>
      </c>
      <c r="G4823" t="s">
        <v>4014</v>
      </c>
      <c r="N4823" s="2"/>
      <c r="O4823" s="2"/>
      <c r="R4823" t="s">
        <v>3868</v>
      </c>
      <c r="U4823" t="s">
        <v>3616</v>
      </c>
      <c r="AD4823">
        <v>-1</v>
      </c>
      <c r="AG4823">
        <v>-1065.192</v>
      </c>
      <c r="AP4823" s="3">
        <v>42004</v>
      </c>
      <c r="AY482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3" t="str">
        <f>data[[#This Row],[Différence en valeur]]&amp;data[[#This Row],[Année]]</f>
        <v>-1065.1922014</v>
      </c>
      <c r="BC4823">
        <f>IF(COUNTIF($U$2:U4823,U4823)=COUNTIF(data[Référence principale],data[[#This Row],[Référence principale]]),COUNTIF(data[Référence principale],data[[#This Row],[Référence principale]]),)</f>
        <v>4</v>
      </c>
    </row>
    <row r="4824" spans="1:55" x14ac:dyDescent="0.25">
      <c r="A4824" t="s">
        <v>3868</v>
      </c>
      <c r="G4824" t="s">
        <v>4014</v>
      </c>
      <c r="N4824" s="2"/>
      <c r="O4824" s="2"/>
      <c r="R4824" t="s">
        <v>3868</v>
      </c>
      <c r="U4824" t="s">
        <v>494</v>
      </c>
      <c r="AD4824">
        <v>0</v>
      </c>
      <c r="AG4824">
        <v>0</v>
      </c>
      <c r="AP4824" s="3">
        <v>42004</v>
      </c>
      <c r="AY482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4" t="str">
        <f>data[[#This Row],[Différence en valeur]]&amp;data[[#This Row],[Année]]</f>
        <v>02014</v>
      </c>
      <c r="BC4824">
        <f>IF(COUNTIF($U$2:U4824,U4824)=COUNTIF(data[Référence principale],data[[#This Row],[Référence principale]]),COUNTIF(data[Référence principale],data[[#This Row],[Référence principale]]),)</f>
        <v>4</v>
      </c>
    </row>
    <row r="4825" spans="1:55" x14ac:dyDescent="0.25">
      <c r="A4825" t="s">
        <v>3868</v>
      </c>
      <c r="G4825" t="s">
        <v>4014</v>
      </c>
      <c r="N4825" s="2"/>
      <c r="O4825" s="2"/>
      <c r="R4825" t="s">
        <v>3868</v>
      </c>
      <c r="U4825" t="s">
        <v>2032</v>
      </c>
      <c r="AD4825">
        <v>0</v>
      </c>
      <c r="AG4825">
        <v>0</v>
      </c>
      <c r="AP4825" s="3">
        <v>42004</v>
      </c>
      <c r="AY482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5" t="str">
        <f>data[[#This Row],[Différence en valeur]]&amp;data[[#This Row],[Année]]</f>
        <v>02014</v>
      </c>
      <c r="BC4825">
        <f>IF(COUNTIF($U$2:U4825,U4825)=COUNTIF(data[Référence principale],data[[#This Row],[Référence principale]]),COUNTIF(data[Référence principale],data[[#This Row],[Référence principale]]),)</f>
        <v>2</v>
      </c>
    </row>
    <row r="4826" spans="1:55" x14ac:dyDescent="0.25">
      <c r="A4826" t="s">
        <v>3868</v>
      </c>
      <c r="G4826" t="s">
        <v>4014</v>
      </c>
      <c r="N4826" s="2"/>
      <c r="O4826" s="2"/>
      <c r="R4826" t="s">
        <v>3868</v>
      </c>
      <c r="U4826" t="s">
        <v>496</v>
      </c>
      <c r="AD4826">
        <v>0</v>
      </c>
      <c r="AG4826">
        <v>0</v>
      </c>
      <c r="AP4826" s="3">
        <v>42004</v>
      </c>
      <c r="AY482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6" t="str">
        <f>data[[#This Row],[Différence en valeur]]&amp;data[[#This Row],[Année]]</f>
        <v>02014</v>
      </c>
      <c r="BC4826">
        <f>IF(COUNTIF($U$2:U4826,U4826)=COUNTIF(data[Référence principale],data[[#This Row],[Référence principale]]),COUNTIF(data[Référence principale],data[[#This Row],[Référence principale]]),)</f>
        <v>5</v>
      </c>
    </row>
    <row r="4827" spans="1:55" x14ac:dyDescent="0.25">
      <c r="A4827" t="s">
        <v>3868</v>
      </c>
      <c r="G4827" t="s">
        <v>4014</v>
      </c>
      <c r="N4827" s="2"/>
      <c r="O4827" s="2"/>
      <c r="R4827" t="s">
        <v>3868</v>
      </c>
      <c r="U4827" t="s">
        <v>601</v>
      </c>
      <c r="AD4827">
        <v>0</v>
      </c>
      <c r="AG4827">
        <v>0</v>
      </c>
      <c r="AP4827" s="3">
        <v>42004</v>
      </c>
      <c r="AY482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7" t="str">
        <f>data[[#This Row],[Différence en valeur]]&amp;data[[#This Row],[Année]]</f>
        <v>02014</v>
      </c>
      <c r="BC4827">
        <f>IF(COUNTIF($U$2:U4827,U4827)=COUNTIF(data[Référence principale],data[[#This Row],[Référence principale]]),COUNTIF(data[Référence principale],data[[#This Row],[Référence principale]]),)</f>
        <v>7</v>
      </c>
    </row>
    <row r="4828" spans="1:55" x14ac:dyDescent="0.25">
      <c r="A4828" t="s">
        <v>3868</v>
      </c>
      <c r="G4828" t="s">
        <v>4014</v>
      </c>
      <c r="N4828" s="2"/>
      <c r="O4828" s="2"/>
      <c r="R4828" t="s">
        <v>3868</v>
      </c>
      <c r="U4828" t="s">
        <v>3619</v>
      </c>
      <c r="AD4828">
        <v>0</v>
      </c>
      <c r="AG4828">
        <v>0</v>
      </c>
      <c r="AP4828" s="3">
        <v>42004</v>
      </c>
      <c r="AY482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8" t="str">
        <f>data[[#This Row],[Différence en valeur]]&amp;data[[#This Row],[Année]]</f>
        <v>02014</v>
      </c>
      <c r="BC4828">
        <f>IF(COUNTIF($U$2:U4828,U4828)=COUNTIF(data[Référence principale],data[[#This Row],[Référence principale]]),COUNTIF(data[Référence principale],data[[#This Row],[Référence principale]]),)</f>
        <v>2</v>
      </c>
    </row>
    <row r="4829" spans="1:55" x14ac:dyDescent="0.25">
      <c r="A4829" t="s">
        <v>3868</v>
      </c>
      <c r="G4829" t="s">
        <v>4014</v>
      </c>
      <c r="N4829" s="2"/>
      <c r="O4829" s="2"/>
      <c r="R4829" t="s">
        <v>3868</v>
      </c>
      <c r="U4829" t="s">
        <v>2316</v>
      </c>
      <c r="AD4829">
        <v>0</v>
      </c>
      <c r="AG4829">
        <v>0</v>
      </c>
      <c r="AP4829" s="3">
        <v>42004</v>
      </c>
      <c r="AY482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2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29" t="str">
        <f>data[[#This Row],[Différence en valeur]]&amp;data[[#This Row],[Année]]</f>
        <v>02014</v>
      </c>
      <c r="BC4829">
        <f>IF(COUNTIF($U$2:U4829,U4829)=COUNTIF(data[Référence principale],data[[#This Row],[Référence principale]]),COUNTIF(data[Référence principale],data[[#This Row],[Référence principale]]),)</f>
        <v>4</v>
      </c>
    </row>
    <row r="4830" spans="1:55" x14ac:dyDescent="0.25">
      <c r="A4830" t="s">
        <v>3868</v>
      </c>
      <c r="G4830" t="s">
        <v>4014</v>
      </c>
      <c r="N4830" s="2"/>
      <c r="O4830" s="2"/>
      <c r="R4830" t="s">
        <v>3868</v>
      </c>
      <c r="U4830" t="s">
        <v>3666</v>
      </c>
      <c r="AD4830">
        <v>0</v>
      </c>
      <c r="AG4830">
        <v>0</v>
      </c>
      <c r="AP4830" s="3">
        <v>42004</v>
      </c>
      <c r="AY483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0" t="str">
        <f>data[[#This Row],[Différence en valeur]]&amp;data[[#This Row],[Année]]</f>
        <v>02014</v>
      </c>
      <c r="BC4830">
        <f>IF(COUNTIF($U$2:U4830,U4830)=COUNTIF(data[Référence principale],data[[#This Row],[Référence principale]]),COUNTIF(data[Référence principale],data[[#This Row],[Référence principale]]),)</f>
        <v>1</v>
      </c>
    </row>
    <row r="4831" spans="1:55" x14ac:dyDescent="0.25">
      <c r="A4831" t="s">
        <v>3868</v>
      </c>
      <c r="G4831" t="s">
        <v>4014</v>
      </c>
      <c r="N4831" s="2"/>
      <c r="O4831" s="2"/>
      <c r="R4831" t="s">
        <v>3868</v>
      </c>
      <c r="U4831" t="s">
        <v>3612</v>
      </c>
      <c r="AD4831">
        <v>0</v>
      </c>
      <c r="AG4831">
        <v>0</v>
      </c>
      <c r="AP4831" s="3">
        <v>42004</v>
      </c>
      <c r="AY483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1" t="str">
        <f>data[[#This Row],[Différence en valeur]]&amp;data[[#This Row],[Année]]</f>
        <v>02014</v>
      </c>
      <c r="BC4831">
        <f>IF(COUNTIF($U$2:U4831,U4831)=COUNTIF(data[Référence principale],data[[#This Row],[Référence principale]]),COUNTIF(data[Référence principale],data[[#This Row],[Référence principale]]),)</f>
        <v>6</v>
      </c>
    </row>
    <row r="4832" spans="1:55" x14ac:dyDescent="0.25">
      <c r="A4832" t="s">
        <v>3868</v>
      </c>
      <c r="G4832" t="s">
        <v>4014</v>
      </c>
      <c r="N4832" s="2"/>
      <c r="O4832" s="2"/>
      <c r="R4832" t="s">
        <v>3868</v>
      </c>
      <c r="U4832" t="s">
        <v>2422</v>
      </c>
      <c r="AD4832">
        <v>0</v>
      </c>
      <c r="AG4832">
        <v>0</v>
      </c>
      <c r="AP4832" s="3">
        <v>42004</v>
      </c>
      <c r="AY483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2" t="str">
        <f>data[[#This Row],[Différence en valeur]]&amp;data[[#This Row],[Année]]</f>
        <v>02014</v>
      </c>
      <c r="BC4832">
        <f>IF(COUNTIF($U$2:U4832,U4832)=COUNTIF(data[Référence principale],data[[#This Row],[Référence principale]]),COUNTIF(data[Référence principale],data[[#This Row],[Référence principale]]),)</f>
        <v>2</v>
      </c>
    </row>
    <row r="4833" spans="1:55" x14ac:dyDescent="0.25">
      <c r="A4833" t="s">
        <v>3868</v>
      </c>
      <c r="G4833" t="s">
        <v>4014</v>
      </c>
      <c r="N4833" s="2"/>
      <c r="O4833" s="2"/>
      <c r="R4833" t="s">
        <v>3868</v>
      </c>
      <c r="U4833" t="s">
        <v>472</v>
      </c>
      <c r="AD4833">
        <v>0</v>
      </c>
      <c r="AG4833">
        <v>0</v>
      </c>
      <c r="AP4833" s="3">
        <v>42004</v>
      </c>
      <c r="AY483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3" t="str">
        <f>data[[#This Row],[Différence en valeur]]&amp;data[[#This Row],[Année]]</f>
        <v>02014</v>
      </c>
      <c r="BC4833">
        <f>IF(COUNTIF($U$2:U4833,U4833)=COUNTIF(data[Référence principale],data[[#This Row],[Référence principale]]),COUNTIF(data[Référence principale],data[[#This Row],[Référence principale]]),)</f>
        <v>5</v>
      </c>
    </row>
    <row r="4834" spans="1:55" x14ac:dyDescent="0.25">
      <c r="A4834" t="s">
        <v>3868</v>
      </c>
      <c r="G4834" t="s">
        <v>4014</v>
      </c>
      <c r="N4834" s="2"/>
      <c r="O4834" s="2"/>
      <c r="R4834" t="s">
        <v>3868</v>
      </c>
      <c r="U4834" t="s">
        <v>3645</v>
      </c>
      <c r="AD4834">
        <v>0</v>
      </c>
      <c r="AG4834">
        <v>0</v>
      </c>
      <c r="AP4834" s="3">
        <v>42004</v>
      </c>
      <c r="AY483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4" t="str">
        <f>data[[#This Row],[Différence en valeur]]&amp;data[[#This Row],[Année]]</f>
        <v>02014</v>
      </c>
      <c r="BC4834">
        <f>IF(COUNTIF($U$2:U4834,U4834)=COUNTIF(data[Référence principale],data[[#This Row],[Référence principale]]),COUNTIF(data[Référence principale],data[[#This Row],[Référence principale]]),)</f>
        <v>3</v>
      </c>
    </row>
    <row r="4835" spans="1:55" x14ac:dyDescent="0.25">
      <c r="A4835" t="s">
        <v>3868</v>
      </c>
      <c r="G4835" t="s">
        <v>4014</v>
      </c>
      <c r="N4835" s="2"/>
      <c r="O4835" s="2"/>
      <c r="R4835" t="s">
        <v>3868</v>
      </c>
      <c r="U4835" t="s">
        <v>3613</v>
      </c>
      <c r="AD4835">
        <v>0</v>
      </c>
      <c r="AG4835">
        <v>0</v>
      </c>
      <c r="AP4835" s="3">
        <v>42004</v>
      </c>
      <c r="AY483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5" t="str">
        <f>data[[#This Row],[Différence en valeur]]&amp;data[[#This Row],[Année]]</f>
        <v>02014</v>
      </c>
      <c r="BC4835">
        <f>IF(COUNTIF($U$2:U4835,U4835)=COUNTIF(data[Référence principale],data[[#This Row],[Référence principale]]),COUNTIF(data[Référence principale],data[[#This Row],[Référence principale]]),)</f>
        <v>4</v>
      </c>
    </row>
    <row r="4836" spans="1:55" x14ac:dyDescent="0.25">
      <c r="A4836" t="s">
        <v>3868</v>
      </c>
      <c r="G4836" t="s">
        <v>4014</v>
      </c>
      <c r="N4836" s="2"/>
      <c r="O4836" s="2"/>
      <c r="R4836" t="s">
        <v>3868</v>
      </c>
      <c r="U4836" t="s">
        <v>3620</v>
      </c>
      <c r="AD4836">
        <v>0</v>
      </c>
      <c r="AG4836">
        <v>0</v>
      </c>
      <c r="AP4836" s="3">
        <v>42004</v>
      </c>
      <c r="AY483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6" t="str">
        <f>data[[#This Row],[Différence en valeur]]&amp;data[[#This Row],[Année]]</f>
        <v>02014</v>
      </c>
      <c r="BC4836">
        <f>IF(COUNTIF($U$2:U4836,U4836)=COUNTIF(data[Référence principale],data[[#This Row],[Référence principale]]),COUNTIF(data[Référence principale],data[[#This Row],[Référence principale]]),)</f>
        <v>3</v>
      </c>
    </row>
    <row r="4837" spans="1:55" x14ac:dyDescent="0.25">
      <c r="A4837" t="s">
        <v>3868</v>
      </c>
      <c r="G4837" t="s">
        <v>4014</v>
      </c>
      <c r="N4837" s="2"/>
      <c r="O4837" s="2"/>
      <c r="R4837" t="s">
        <v>3868</v>
      </c>
      <c r="U4837" t="s">
        <v>3650</v>
      </c>
      <c r="AD4837">
        <v>-2</v>
      </c>
      <c r="AG4837">
        <v>-98</v>
      </c>
      <c r="AP4837" s="3">
        <v>42004</v>
      </c>
      <c r="AY483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7" t="str">
        <f>data[[#This Row],[Différence en valeur]]&amp;data[[#This Row],[Année]]</f>
        <v>-982014</v>
      </c>
      <c r="BC4837">
        <f>IF(COUNTIF($U$2:U4837,U4837)=COUNTIF(data[Référence principale],data[[#This Row],[Référence principale]]),COUNTIF(data[Référence principale],data[[#This Row],[Référence principale]]),)</f>
        <v>1</v>
      </c>
    </row>
    <row r="4838" spans="1:55" x14ac:dyDescent="0.25">
      <c r="A4838" t="s">
        <v>3868</v>
      </c>
      <c r="G4838" t="s">
        <v>4014</v>
      </c>
      <c r="N4838" s="2"/>
      <c r="O4838" s="2"/>
      <c r="R4838" t="s">
        <v>3868</v>
      </c>
      <c r="U4838" t="s">
        <v>3651</v>
      </c>
      <c r="AD4838">
        <v>-2</v>
      </c>
      <c r="AG4838">
        <v>-92</v>
      </c>
      <c r="AP4838" s="3">
        <v>42004</v>
      </c>
      <c r="AY483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8" t="str">
        <f>data[[#This Row],[Différence en valeur]]&amp;data[[#This Row],[Année]]</f>
        <v>-922014</v>
      </c>
      <c r="BC4838">
        <f>IF(COUNTIF($U$2:U4838,U4838)=COUNTIF(data[Référence principale],data[[#This Row],[Référence principale]]),COUNTIF(data[Référence principale],data[[#This Row],[Référence principale]]),)</f>
        <v>1</v>
      </c>
    </row>
    <row r="4839" spans="1:55" x14ac:dyDescent="0.25">
      <c r="A4839" t="s">
        <v>3868</v>
      </c>
      <c r="G4839" t="s">
        <v>4014</v>
      </c>
      <c r="N4839" s="2"/>
      <c r="O4839" s="2"/>
      <c r="R4839" t="s">
        <v>3868</v>
      </c>
      <c r="U4839" t="s">
        <v>2596</v>
      </c>
      <c r="AD4839">
        <v>-1</v>
      </c>
      <c r="AG4839">
        <v>-129.75</v>
      </c>
      <c r="AP4839" s="3">
        <v>42004</v>
      </c>
      <c r="AY483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3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39" t="str">
        <f>data[[#This Row],[Différence en valeur]]&amp;data[[#This Row],[Année]]</f>
        <v>-129.752014</v>
      </c>
      <c r="BC4839">
        <f>IF(COUNTIF($U$2:U4839,U4839)=COUNTIF(data[Référence principale],data[[#This Row],[Référence principale]]),COUNTIF(data[Référence principale],data[[#This Row],[Référence principale]]),)</f>
        <v>4</v>
      </c>
    </row>
    <row r="4840" spans="1:55" x14ac:dyDescent="0.25">
      <c r="A4840" t="s">
        <v>3868</v>
      </c>
      <c r="G4840" t="s">
        <v>4014</v>
      </c>
      <c r="N4840" s="2"/>
      <c r="O4840" s="2"/>
      <c r="R4840" t="s">
        <v>3868</v>
      </c>
      <c r="U4840" t="s">
        <v>2600</v>
      </c>
      <c r="AD4840">
        <v>-1</v>
      </c>
      <c r="AG4840">
        <v>-111.75</v>
      </c>
      <c r="AP4840" s="3">
        <v>42004</v>
      </c>
      <c r="AY4840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0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0" t="str">
        <f>data[[#This Row],[Différence en valeur]]&amp;data[[#This Row],[Année]]</f>
        <v>-111.752014</v>
      </c>
      <c r="BC4840">
        <f>IF(COUNTIF($U$2:U4840,U4840)=COUNTIF(data[Référence principale],data[[#This Row],[Référence principale]]),COUNTIF(data[Référence principale],data[[#This Row],[Référence principale]]),)</f>
        <v>2</v>
      </c>
    </row>
    <row r="4841" spans="1:55" x14ac:dyDescent="0.25">
      <c r="A4841" t="s">
        <v>3868</v>
      </c>
      <c r="G4841" t="s">
        <v>4014</v>
      </c>
      <c r="N4841" s="2"/>
      <c r="O4841" s="2"/>
      <c r="R4841" t="s">
        <v>3868</v>
      </c>
      <c r="U4841" t="s">
        <v>2601</v>
      </c>
      <c r="AD4841">
        <v>0</v>
      </c>
      <c r="AG4841">
        <v>0</v>
      </c>
      <c r="AP4841" s="3">
        <v>42004</v>
      </c>
      <c r="AY4841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1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1" t="str">
        <f>data[[#This Row],[Différence en valeur]]&amp;data[[#This Row],[Année]]</f>
        <v>02014</v>
      </c>
      <c r="BC4841">
        <f>IF(COUNTIF($U$2:U4841,U4841)=COUNTIF(data[Référence principale],data[[#This Row],[Référence principale]]),COUNTIF(data[Référence principale],data[[#This Row],[Référence principale]]),)</f>
        <v>5</v>
      </c>
    </row>
    <row r="4842" spans="1:55" x14ac:dyDescent="0.25">
      <c r="A4842" t="s">
        <v>3868</v>
      </c>
      <c r="G4842" t="s">
        <v>4014</v>
      </c>
      <c r="N4842" s="2"/>
      <c r="O4842" s="2"/>
      <c r="R4842" t="s">
        <v>3868</v>
      </c>
      <c r="U4842" t="s">
        <v>2602</v>
      </c>
      <c r="AD4842">
        <v>0</v>
      </c>
      <c r="AG4842">
        <v>0</v>
      </c>
      <c r="AP4842" s="3">
        <v>42004</v>
      </c>
      <c r="AY4842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2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2" t="str">
        <f>data[[#This Row],[Différence en valeur]]&amp;data[[#This Row],[Année]]</f>
        <v>02014</v>
      </c>
      <c r="BC4842">
        <f>IF(COUNTIF($U$2:U4842,U4842)=COUNTIF(data[Référence principale],data[[#This Row],[Référence principale]]),COUNTIF(data[Référence principale],data[[#This Row],[Référence principale]]),)</f>
        <v>5</v>
      </c>
    </row>
    <row r="4843" spans="1:55" x14ac:dyDescent="0.25">
      <c r="A4843" t="s">
        <v>3868</v>
      </c>
      <c r="G4843" t="s">
        <v>4014</v>
      </c>
      <c r="N4843" s="2"/>
      <c r="O4843" s="2"/>
      <c r="R4843" t="s">
        <v>3868</v>
      </c>
      <c r="U4843" t="s">
        <v>3652</v>
      </c>
      <c r="AD4843">
        <v>0</v>
      </c>
      <c r="AG4843">
        <v>0</v>
      </c>
      <c r="AP4843" s="3">
        <v>42004</v>
      </c>
      <c r="AY4843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3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3" t="str">
        <f>data[[#This Row],[Différence en valeur]]&amp;data[[#This Row],[Année]]</f>
        <v>02014</v>
      </c>
      <c r="BC4843">
        <f>IF(COUNTIF($U$2:U4843,U4843)=COUNTIF(data[Référence principale],data[[#This Row],[Référence principale]]),COUNTIF(data[Référence principale],data[[#This Row],[Référence principale]]),)</f>
        <v>2</v>
      </c>
    </row>
    <row r="4844" spans="1:55" x14ac:dyDescent="0.25">
      <c r="A4844" t="s">
        <v>3868</v>
      </c>
      <c r="G4844" t="s">
        <v>4014</v>
      </c>
      <c r="N4844" s="2"/>
      <c r="O4844" s="2"/>
      <c r="R4844" t="s">
        <v>3868</v>
      </c>
      <c r="U4844" t="s">
        <v>3607</v>
      </c>
      <c r="AD4844">
        <v>0</v>
      </c>
      <c r="AG4844">
        <v>0</v>
      </c>
      <c r="AP4844" s="3">
        <v>42004</v>
      </c>
      <c r="AY4844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4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4" t="str">
        <f>data[[#This Row],[Différence en valeur]]&amp;data[[#This Row],[Année]]</f>
        <v>02014</v>
      </c>
      <c r="BC4844">
        <f>IF(COUNTIF($U$2:U4844,U4844)=COUNTIF(data[Référence principale],data[[#This Row],[Référence principale]]),COUNTIF(data[Référence principale],data[[#This Row],[Référence principale]]),)</f>
        <v>4</v>
      </c>
    </row>
    <row r="4845" spans="1:55" x14ac:dyDescent="0.25">
      <c r="A4845" t="s">
        <v>3868</v>
      </c>
      <c r="G4845" t="s">
        <v>4014</v>
      </c>
      <c r="N4845" s="2"/>
      <c r="O4845" s="2"/>
      <c r="R4845" t="s">
        <v>3868</v>
      </c>
      <c r="U4845" t="s">
        <v>2603</v>
      </c>
      <c r="AD4845">
        <v>0</v>
      </c>
      <c r="AG4845">
        <v>0</v>
      </c>
      <c r="AP4845" s="3">
        <v>42004</v>
      </c>
      <c r="AY4845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5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5" t="str">
        <f>data[[#This Row],[Différence en valeur]]&amp;data[[#This Row],[Année]]</f>
        <v>02014</v>
      </c>
      <c r="BC4845">
        <f>IF(COUNTIF($U$2:U4845,U4845)=COUNTIF(data[Référence principale],data[[#This Row],[Référence principale]]),COUNTIF(data[Référence principale],data[[#This Row],[Référence principale]]),)</f>
        <v>5</v>
      </c>
    </row>
    <row r="4846" spans="1:55" x14ac:dyDescent="0.25">
      <c r="A4846" t="s">
        <v>3868</v>
      </c>
      <c r="G4846" t="s">
        <v>4014</v>
      </c>
      <c r="N4846" s="2"/>
      <c r="O4846" s="2"/>
      <c r="R4846" t="s">
        <v>3868</v>
      </c>
      <c r="U4846" t="s">
        <v>3653</v>
      </c>
      <c r="AD4846">
        <v>-1</v>
      </c>
      <c r="AG4846">
        <v>-305.25</v>
      </c>
      <c r="AP4846" s="3">
        <v>42004</v>
      </c>
      <c r="AY4846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6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6" t="str">
        <f>data[[#This Row],[Différence en valeur]]&amp;data[[#This Row],[Année]]</f>
        <v>-305.252014</v>
      </c>
      <c r="BC4846">
        <f>IF(COUNTIF($U$2:U4846,U4846)=COUNTIF(data[Référence principale],data[[#This Row],[Référence principale]]),COUNTIF(data[Référence principale],data[[#This Row],[Référence principale]]),)</f>
        <v>2</v>
      </c>
    </row>
    <row r="4847" spans="1:55" x14ac:dyDescent="0.25">
      <c r="A4847" t="s">
        <v>3868</v>
      </c>
      <c r="G4847" t="s">
        <v>4014</v>
      </c>
      <c r="N4847" s="2"/>
      <c r="O4847" s="2"/>
      <c r="R4847" t="s">
        <v>3868</v>
      </c>
      <c r="U4847" t="s">
        <v>3608</v>
      </c>
      <c r="AD4847">
        <v>0</v>
      </c>
      <c r="AG4847">
        <v>0</v>
      </c>
      <c r="AP4847" s="3">
        <v>42004</v>
      </c>
      <c r="AY4847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7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7" t="str">
        <f>data[[#This Row],[Différence en valeur]]&amp;data[[#This Row],[Année]]</f>
        <v>02014</v>
      </c>
      <c r="BC4847">
        <f>IF(COUNTIF($U$2:U4847,U4847)=COUNTIF(data[Référence principale],data[[#This Row],[Référence principale]]),COUNTIF(data[Référence principale],data[[#This Row],[Référence principale]]),)</f>
        <v>4</v>
      </c>
    </row>
    <row r="4848" spans="1:55" x14ac:dyDescent="0.25">
      <c r="A4848" t="s">
        <v>3884</v>
      </c>
      <c r="G4848" t="s">
        <v>4035</v>
      </c>
      <c r="N4848" s="2"/>
      <c r="O4848" s="2"/>
      <c r="R4848" t="s">
        <v>3884</v>
      </c>
      <c r="U4848" t="s">
        <v>455</v>
      </c>
      <c r="AD4848">
        <v>12</v>
      </c>
      <c r="AG4848">
        <v>1000.8</v>
      </c>
      <c r="AP4848" s="3">
        <v>41851</v>
      </c>
      <c r="AY4848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8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8" t="str">
        <f>data[[#This Row],[Différence en valeur]]&amp;data[[#This Row],[Année]]</f>
        <v>1000.82014</v>
      </c>
      <c r="BC4848">
        <f>IF(COUNTIF($U$2:U4848,U4848)=COUNTIF(data[Référence principale],data[[#This Row],[Référence principale]]),COUNTIF(data[Référence principale],data[[#This Row],[Référence principale]]),)</f>
        <v>4</v>
      </c>
    </row>
    <row r="4849" spans="1:55" x14ac:dyDescent="0.25">
      <c r="A4849" t="s">
        <v>3896</v>
      </c>
      <c r="G4849" t="s">
        <v>4047</v>
      </c>
      <c r="N4849" s="2"/>
      <c r="O4849" s="2"/>
      <c r="R4849" t="s">
        <v>3896</v>
      </c>
      <c r="U4849" t="s">
        <v>194</v>
      </c>
      <c r="AD4849">
        <v>2</v>
      </c>
      <c r="AG4849">
        <v>6145.5</v>
      </c>
      <c r="AP4849" s="3">
        <v>41843</v>
      </c>
      <c r="AY4849" t="str">
        <f>IF(ISERR(SEARCH("Inventaire prédéfini",data[[#This Row],[Remarque]])&gt;0),IF(ISERR(SEARCH("Correction de stock",data[[#This Row],[Remarque]])&gt;0),IF(AND(ISBLANK(data[[#This Row],[Remarque]]),ISERR(SEARCH("Inventaire fin d'année 2021",data[[#This Row],[Désignation_1]]))=FALSE),"Inventaire prédéfini","Autres"),"Correction d'inventaire"),"Inventaire prédéfini")</f>
        <v>Autres</v>
      </c>
      <c r="BA4849">
        <f>IF(ISERROR(FIND("2023",data[[#This Row],[Désignation]])&gt;0)=FALSE,2023,IF(ISERROR(FIND("2022",data[[#This Row],[Désignation]])&gt;0)=FALSE,2022,IF(ISERROR(AND(FIND("2022",data[[#This Row],[Désignation]])=0,FIND("2023",data[[#This Row],[Désignation]])=0))=TRUE,YEAR(data[[#This Row],[Date de l''inventaire]]),)))</f>
        <v>2014</v>
      </c>
      <c r="BB4849" t="str">
        <f>data[[#This Row],[Différence en valeur]]&amp;data[[#This Row],[Année]]</f>
        <v>6145.52014</v>
      </c>
      <c r="BC4849">
        <f>IF(COUNTIF($U$2:U4849,U4849)=COUNTIF(data[Référence principale],data[[#This Row],[Référence principale]]),COUNTIF(data[Référence principale],data[[#This Row],[Référence principale]]),)</f>
        <v>5</v>
      </c>
    </row>
  </sheetData>
  <pageMargins left="0.7" right="0.7" top="0.75" bottom="0.75" header="0.3" footer="0.3"/>
  <ignoredErrors>
    <ignoredError sqref="BA2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8FA0-DC61-47DF-8AEF-62133253A080}">
  <sheetPr codeName="Feuil2"/>
  <dimension ref="A1:A11"/>
  <sheetViews>
    <sheetView workbookViewId="0">
      <selection activeCell="C3" sqref="C3"/>
    </sheetView>
  </sheetViews>
  <sheetFormatPr baseColWidth="10" defaultRowHeight="15" x14ac:dyDescent="0.25"/>
  <sheetData>
    <row r="1" spans="1:1" x14ac:dyDescent="0.25">
      <c r="A1" t="s">
        <v>3680</v>
      </c>
    </row>
    <row r="2" spans="1:1" x14ac:dyDescent="0.25">
      <c r="A2" cm="1">
        <f t="array" ref="A2:A11">_xlfn.UNIQUE(data[Année])</f>
        <v>2023</v>
      </c>
    </row>
    <row r="3" spans="1:1" x14ac:dyDescent="0.25">
      <c r="A3">
        <v>2022</v>
      </c>
    </row>
    <row r="4" spans="1:1" x14ac:dyDescent="0.25">
      <c r="A4">
        <v>2021</v>
      </c>
    </row>
    <row r="5" spans="1:1" x14ac:dyDescent="0.25">
      <c r="A5">
        <v>2020</v>
      </c>
    </row>
    <row r="6" spans="1:1" x14ac:dyDescent="0.25">
      <c r="A6">
        <v>2019</v>
      </c>
    </row>
    <row r="7" spans="1:1" x14ac:dyDescent="0.25">
      <c r="A7">
        <v>2018</v>
      </c>
    </row>
    <row r="8" spans="1:1" x14ac:dyDescent="0.25">
      <c r="A8">
        <v>2017</v>
      </c>
    </row>
    <row r="9" spans="1:1" x14ac:dyDescent="0.25">
      <c r="A9">
        <v>2016</v>
      </c>
    </row>
    <row r="10" spans="1:1" x14ac:dyDescent="0.25">
      <c r="A10">
        <v>2015</v>
      </c>
    </row>
    <row r="11" spans="1:1" x14ac:dyDescent="0.25">
      <c r="A11">
        <v>2014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29A639-E37F-46A7-9BBD-358E948E42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Top10</vt:lpstr>
      <vt:lpstr>data</vt:lpstr>
      <vt:lpstr>WorkbookData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Kilian Voyame</dc:creator>
  <cp:lastModifiedBy>Kilian Voyame</cp:lastModifiedBy>
  <dcterms:created xsi:type="dcterms:W3CDTF">2023-02-28T08:45:53Z</dcterms:created>
  <dcterms:modified xsi:type="dcterms:W3CDTF">2023-03-13T12:09:52Z</dcterms:modified>
</cp:coreProperties>
</file>