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sites/Maintenance1/Locomotive Maintenance controle/Gestion BR186/En projet/"/>
    </mc:Choice>
  </mc:AlternateContent>
  <xr:revisionPtr revIDLastSave="0" documentId="8_{C9CA68EE-4D94-4007-882F-65009166F294}" xr6:coauthVersionLast="45" xr6:coauthVersionMax="45" xr10:uidLastSave="{00000000-0000-0000-0000-000000000000}"/>
  <bookViews>
    <workbookView xWindow="-120" yWindow="-16320" windowWidth="29040" windowHeight="15840" activeTab="1" xr2:uid="{00000000-000D-0000-FFFF-FFFF00000000}"/>
  </bookViews>
  <sheets>
    <sheet name="Séquence" sheetId="1" r:id="rId1"/>
    <sheet name="Flotte" sheetId="6" r:id="rId2"/>
    <sheet name="Flotte test" sheetId="5" r:id="rId3"/>
    <sheet name="Actuel" sheetId="4" r:id="rId4"/>
    <sheet name="DB-NL" sheetId="2" r:id="rId5"/>
  </sheets>
  <definedNames>
    <definedName name="_xlnm.Print_Area" localSheetId="0">Séquence!$AF$23:$AV$41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T10" i="6" l="1"/>
  <c r="BS10" i="6"/>
  <c r="BR10" i="6"/>
  <c r="D1107" i="6" l="1"/>
  <c r="E1107" i="6"/>
  <c r="D1090" i="6"/>
  <c r="E1090" i="6"/>
  <c r="D1073" i="6"/>
  <c r="E1073" i="6"/>
  <c r="D1056" i="6"/>
  <c r="E1056" i="6"/>
  <c r="D1039" i="6"/>
  <c r="E1039" i="6"/>
  <c r="D1022" i="6"/>
  <c r="E1022" i="6"/>
  <c r="D1005" i="6"/>
  <c r="E1005" i="6"/>
  <c r="D988" i="6"/>
  <c r="E988" i="6"/>
  <c r="D971" i="6"/>
  <c r="E971" i="6"/>
  <c r="D954" i="6"/>
  <c r="E954" i="6"/>
  <c r="D937" i="6"/>
  <c r="E937" i="6"/>
  <c r="D920" i="6"/>
  <c r="E920" i="6"/>
  <c r="D903" i="6"/>
  <c r="E903" i="6"/>
  <c r="D886" i="6"/>
  <c r="E886" i="6"/>
  <c r="D869" i="6"/>
  <c r="E869" i="6"/>
  <c r="D852" i="6"/>
  <c r="E852" i="6"/>
  <c r="D835" i="6"/>
  <c r="E835" i="6"/>
  <c r="D818" i="6"/>
  <c r="E818" i="6"/>
  <c r="D801" i="6"/>
  <c r="E801" i="6"/>
  <c r="D784" i="6"/>
  <c r="E784" i="6"/>
  <c r="D767" i="6"/>
  <c r="E767" i="6"/>
  <c r="D750" i="6"/>
  <c r="E750" i="6"/>
  <c r="D733" i="6"/>
  <c r="E733" i="6"/>
  <c r="D716" i="6"/>
  <c r="E716" i="6"/>
  <c r="D699" i="6"/>
  <c r="E699" i="6"/>
  <c r="D682" i="6"/>
  <c r="E682" i="6"/>
  <c r="D665" i="6"/>
  <c r="E665" i="6"/>
  <c r="D648" i="6"/>
  <c r="E648" i="6"/>
  <c r="D631" i="6"/>
  <c r="E631" i="6"/>
  <c r="D614" i="6"/>
  <c r="E614" i="6"/>
  <c r="D597" i="6"/>
  <c r="E597" i="6"/>
  <c r="D580" i="6"/>
  <c r="E580" i="6"/>
  <c r="D563" i="6"/>
  <c r="E563" i="6"/>
  <c r="D546" i="6"/>
  <c r="E546" i="6"/>
  <c r="D529" i="6"/>
  <c r="E529" i="6"/>
  <c r="D512" i="6"/>
  <c r="E512" i="6"/>
  <c r="D495" i="6"/>
  <c r="E495" i="6"/>
  <c r="D478" i="6"/>
  <c r="E478" i="6"/>
  <c r="D461" i="6"/>
  <c r="E461" i="6"/>
  <c r="D444" i="6"/>
  <c r="E444" i="6"/>
  <c r="D427" i="6"/>
  <c r="E427" i="6"/>
  <c r="D410" i="6"/>
  <c r="E410" i="6"/>
  <c r="D393" i="6"/>
  <c r="E393" i="6"/>
  <c r="D376" i="6"/>
  <c r="E376" i="6"/>
  <c r="D359" i="6"/>
  <c r="E359" i="6"/>
  <c r="D342" i="6"/>
  <c r="E342" i="6"/>
  <c r="D325" i="6"/>
  <c r="E325" i="6"/>
  <c r="D308" i="6"/>
  <c r="E308" i="6"/>
  <c r="D291" i="6"/>
  <c r="E291" i="6"/>
  <c r="D274" i="6"/>
  <c r="E274" i="6"/>
  <c r="D257" i="6"/>
  <c r="E257" i="6"/>
  <c r="D240" i="6"/>
  <c r="E240" i="6"/>
  <c r="D223" i="6"/>
  <c r="E223" i="6"/>
  <c r="D206" i="6"/>
  <c r="E206" i="6"/>
  <c r="D189" i="6"/>
  <c r="E189" i="6"/>
  <c r="D172" i="6"/>
  <c r="E172" i="6"/>
  <c r="D155" i="6"/>
  <c r="E155" i="6"/>
  <c r="D138" i="6"/>
  <c r="E138" i="6"/>
  <c r="D121" i="6"/>
  <c r="E121" i="6"/>
  <c r="D104" i="6"/>
  <c r="E104" i="6"/>
  <c r="D87" i="6"/>
  <c r="E87" i="6"/>
  <c r="D70" i="6"/>
  <c r="E70" i="6"/>
  <c r="D53" i="6"/>
  <c r="E53" i="6"/>
  <c r="D36" i="6"/>
  <c r="E36" i="6"/>
  <c r="D19" i="6"/>
  <c r="BS9" i="6" s="1"/>
  <c r="E19" i="6"/>
  <c r="BT9" i="6" s="1"/>
  <c r="BN1107" i="6"/>
  <c r="BM1107" i="6"/>
  <c r="BL1107" i="6"/>
  <c r="BK1107" i="6"/>
  <c r="BJ1107" i="6"/>
  <c r="BI1107" i="6"/>
  <c r="BH1107" i="6"/>
  <c r="BG1107" i="6"/>
  <c r="BF1107" i="6"/>
  <c r="BE1107" i="6"/>
  <c r="BD1107" i="6"/>
  <c r="BC1107" i="6"/>
  <c r="BB1107" i="6"/>
  <c r="BA1107" i="6"/>
  <c r="AZ1107" i="6"/>
  <c r="AY1107" i="6"/>
  <c r="AX1107" i="6"/>
  <c r="AW1107" i="6"/>
  <c r="AV1107" i="6"/>
  <c r="AU1107" i="6"/>
  <c r="AT1107" i="6"/>
  <c r="AS1107" i="6"/>
  <c r="AR1107" i="6"/>
  <c r="AQ1107" i="6"/>
  <c r="AP1107" i="6"/>
  <c r="AO1107" i="6"/>
  <c r="AN1107" i="6"/>
  <c r="AM1107" i="6"/>
  <c r="AL1107" i="6"/>
  <c r="AK1107" i="6"/>
  <c r="AJ1107" i="6"/>
  <c r="AI1107" i="6"/>
  <c r="AH1107" i="6"/>
  <c r="AG1107" i="6"/>
  <c r="AF1107" i="6"/>
  <c r="AE1107" i="6"/>
  <c r="AD1107" i="6"/>
  <c r="AC1107" i="6"/>
  <c r="AB1107" i="6"/>
  <c r="AA1107" i="6"/>
  <c r="Z1107" i="6"/>
  <c r="Y1107" i="6"/>
  <c r="X1107" i="6"/>
  <c r="W1107" i="6"/>
  <c r="V1107" i="6"/>
  <c r="U1107" i="6"/>
  <c r="T1107" i="6"/>
  <c r="S1107" i="6"/>
  <c r="R1107" i="6"/>
  <c r="Q1107" i="6"/>
  <c r="P1107" i="6"/>
  <c r="O1107" i="6"/>
  <c r="N1107" i="6"/>
  <c r="M1107" i="6"/>
  <c r="L1107" i="6"/>
  <c r="K1107" i="6"/>
  <c r="J1107" i="6"/>
  <c r="I1107" i="6"/>
  <c r="H1107" i="6"/>
  <c r="G1107" i="6"/>
  <c r="F1107" i="6"/>
  <c r="C1107" i="6"/>
  <c r="BN1090" i="6"/>
  <c r="BM1090" i="6"/>
  <c r="BL1090" i="6"/>
  <c r="BK1090" i="6"/>
  <c r="BJ1090" i="6"/>
  <c r="BI1090" i="6"/>
  <c r="BH1090" i="6"/>
  <c r="BG1090" i="6"/>
  <c r="BF1090" i="6"/>
  <c r="BE1090" i="6"/>
  <c r="BD1090" i="6"/>
  <c r="BC1090" i="6"/>
  <c r="BB1090" i="6"/>
  <c r="BA1090" i="6"/>
  <c r="AZ1090" i="6"/>
  <c r="AY1090" i="6"/>
  <c r="AX1090" i="6"/>
  <c r="AW1090" i="6"/>
  <c r="AV1090" i="6"/>
  <c r="AU1090" i="6"/>
  <c r="AT1090" i="6"/>
  <c r="AS1090" i="6"/>
  <c r="AR1090" i="6"/>
  <c r="AQ1090" i="6"/>
  <c r="AP1090" i="6"/>
  <c r="AO1090" i="6"/>
  <c r="AN1090" i="6"/>
  <c r="AM1090" i="6"/>
  <c r="AL1090" i="6"/>
  <c r="AK1090" i="6"/>
  <c r="AJ1090" i="6"/>
  <c r="AI1090" i="6"/>
  <c r="AH1090" i="6"/>
  <c r="AG1090" i="6"/>
  <c r="AF1090" i="6"/>
  <c r="AE1090" i="6"/>
  <c r="AD1090" i="6"/>
  <c r="AC1090" i="6"/>
  <c r="AB1090" i="6"/>
  <c r="AA1090" i="6"/>
  <c r="Z1090" i="6"/>
  <c r="Y1090" i="6"/>
  <c r="X1090" i="6"/>
  <c r="W1090" i="6"/>
  <c r="V1090" i="6"/>
  <c r="U1090" i="6"/>
  <c r="T1090" i="6"/>
  <c r="S1090" i="6"/>
  <c r="R1090" i="6"/>
  <c r="Q1090" i="6"/>
  <c r="P1090" i="6"/>
  <c r="O1090" i="6"/>
  <c r="N1090" i="6"/>
  <c r="M1090" i="6"/>
  <c r="L1090" i="6"/>
  <c r="K1090" i="6"/>
  <c r="J1090" i="6"/>
  <c r="I1090" i="6"/>
  <c r="H1090" i="6"/>
  <c r="G1090" i="6"/>
  <c r="F1090" i="6"/>
  <c r="C1090" i="6"/>
  <c r="BN1073" i="6"/>
  <c r="BM1073" i="6"/>
  <c r="BL1073" i="6"/>
  <c r="BK1073" i="6"/>
  <c r="BJ1073" i="6"/>
  <c r="BI1073" i="6"/>
  <c r="BH1073" i="6"/>
  <c r="BG1073" i="6"/>
  <c r="BF1073" i="6"/>
  <c r="BE1073" i="6"/>
  <c r="BD1073" i="6"/>
  <c r="BC1073" i="6"/>
  <c r="BB1073" i="6"/>
  <c r="BA1073" i="6"/>
  <c r="AZ1073" i="6"/>
  <c r="AY1073" i="6"/>
  <c r="AX1073" i="6"/>
  <c r="AW1073" i="6"/>
  <c r="AV1073" i="6"/>
  <c r="AU1073" i="6"/>
  <c r="AT1073" i="6"/>
  <c r="AS1073" i="6"/>
  <c r="AR1073" i="6"/>
  <c r="AQ1073" i="6"/>
  <c r="AP1073" i="6"/>
  <c r="AO1073" i="6"/>
  <c r="AN1073" i="6"/>
  <c r="AM1073" i="6"/>
  <c r="AL1073" i="6"/>
  <c r="AK1073" i="6"/>
  <c r="AJ1073" i="6"/>
  <c r="AI1073" i="6"/>
  <c r="AH1073" i="6"/>
  <c r="AG1073" i="6"/>
  <c r="AF1073" i="6"/>
  <c r="AE1073" i="6"/>
  <c r="AD1073" i="6"/>
  <c r="AC1073" i="6"/>
  <c r="AB1073" i="6"/>
  <c r="AA1073" i="6"/>
  <c r="Z1073" i="6"/>
  <c r="Y1073" i="6"/>
  <c r="X1073" i="6"/>
  <c r="W1073" i="6"/>
  <c r="V1073" i="6"/>
  <c r="U1073" i="6"/>
  <c r="T1073" i="6"/>
  <c r="S1073" i="6"/>
  <c r="R1073" i="6"/>
  <c r="Q1073" i="6"/>
  <c r="P1073" i="6"/>
  <c r="O1073" i="6"/>
  <c r="N1073" i="6"/>
  <c r="M1073" i="6"/>
  <c r="L1073" i="6"/>
  <c r="K1073" i="6"/>
  <c r="J1073" i="6"/>
  <c r="I1073" i="6"/>
  <c r="H1073" i="6"/>
  <c r="G1073" i="6"/>
  <c r="F1073" i="6"/>
  <c r="C1073" i="6"/>
  <c r="BN1056" i="6"/>
  <c r="BM1056" i="6"/>
  <c r="BL1056" i="6"/>
  <c r="BK1056" i="6"/>
  <c r="BJ1056" i="6"/>
  <c r="BI1056" i="6"/>
  <c r="BH1056" i="6"/>
  <c r="BG1056" i="6"/>
  <c r="BF1056" i="6"/>
  <c r="BE1056" i="6"/>
  <c r="BD1056" i="6"/>
  <c r="BC1056" i="6"/>
  <c r="BB1056" i="6"/>
  <c r="BA1056" i="6"/>
  <c r="AZ1056" i="6"/>
  <c r="AY1056" i="6"/>
  <c r="AX1056" i="6"/>
  <c r="AW1056" i="6"/>
  <c r="AV1056" i="6"/>
  <c r="AU1056" i="6"/>
  <c r="AT1056" i="6"/>
  <c r="AS1056" i="6"/>
  <c r="AR1056" i="6"/>
  <c r="AQ1056" i="6"/>
  <c r="AP1056" i="6"/>
  <c r="AO1056" i="6"/>
  <c r="AN1056" i="6"/>
  <c r="AM1056" i="6"/>
  <c r="AL1056" i="6"/>
  <c r="AK1056" i="6"/>
  <c r="AJ1056" i="6"/>
  <c r="AI1056" i="6"/>
  <c r="AH1056" i="6"/>
  <c r="AG1056" i="6"/>
  <c r="AF1056" i="6"/>
  <c r="AE1056" i="6"/>
  <c r="AD1056" i="6"/>
  <c r="AC1056" i="6"/>
  <c r="AB1056" i="6"/>
  <c r="AA1056" i="6"/>
  <c r="Z1056" i="6"/>
  <c r="Y1056" i="6"/>
  <c r="X1056" i="6"/>
  <c r="W1056" i="6"/>
  <c r="V1056" i="6"/>
  <c r="U1056" i="6"/>
  <c r="T1056" i="6"/>
  <c r="S1056" i="6"/>
  <c r="R1056" i="6"/>
  <c r="Q1056" i="6"/>
  <c r="P1056" i="6"/>
  <c r="O1056" i="6"/>
  <c r="N1056" i="6"/>
  <c r="M1056" i="6"/>
  <c r="L1056" i="6"/>
  <c r="K1056" i="6"/>
  <c r="J1056" i="6"/>
  <c r="I1056" i="6"/>
  <c r="H1056" i="6"/>
  <c r="G1056" i="6"/>
  <c r="F1056" i="6"/>
  <c r="C1056" i="6"/>
  <c r="BN1039" i="6"/>
  <c r="BM1039" i="6"/>
  <c r="BL1039" i="6"/>
  <c r="BK1039" i="6"/>
  <c r="BJ1039" i="6"/>
  <c r="BI1039" i="6"/>
  <c r="BH1039" i="6"/>
  <c r="BG1039" i="6"/>
  <c r="BF1039" i="6"/>
  <c r="BE1039" i="6"/>
  <c r="BD1039" i="6"/>
  <c r="BC1039" i="6"/>
  <c r="BB1039" i="6"/>
  <c r="BA1039" i="6"/>
  <c r="AZ1039" i="6"/>
  <c r="AY1039" i="6"/>
  <c r="AX1039" i="6"/>
  <c r="AW1039" i="6"/>
  <c r="AV1039" i="6"/>
  <c r="AU1039" i="6"/>
  <c r="AT1039" i="6"/>
  <c r="AS1039" i="6"/>
  <c r="AR1039" i="6"/>
  <c r="AQ1039" i="6"/>
  <c r="AP1039" i="6"/>
  <c r="AO1039" i="6"/>
  <c r="AN1039" i="6"/>
  <c r="AM1039" i="6"/>
  <c r="AL1039" i="6"/>
  <c r="AK1039" i="6"/>
  <c r="AJ1039" i="6"/>
  <c r="AI1039" i="6"/>
  <c r="AH1039" i="6"/>
  <c r="AG1039" i="6"/>
  <c r="AF1039" i="6"/>
  <c r="AE1039" i="6"/>
  <c r="AD1039" i="6"/>
  <c r="AC1039" i="6"/>
  <c r="AB1039" i="6"/>
  <c r="AA1039" i="6"/>
  <c r="Z1039" i="6"/>
  <c r="Y1039" i="6"/>
  <c r="X1039" i="6"/>
  <c r="W1039" i="6"/>
  <c r="V1039" i="6"/>
  <c r="U1039" i="6"/>
  <c r="T1039" i="6"/>
  <c r="S1039" i="6"/>
  <c r="R1039" i="6"/>
  <c r="Q1039" i="6"/>
  <c r="P1039" i="6"/>
  <c r="O1039" i="6"/>
  <c r="N1039" i="6"/>
  <c r="M1039" i="6"/>
  <c r="L1039" i="6"/>
  <c r="K1039" i="6"/>
  <c r="J1039" i="6"/>
  <c r="I1039" i="6"/>
  <c r="H1039" i="6"/>
  <c r="G1039" i="6"/>
  <c r="F1039" i="6"/>
  <c r="C1039" i="6"/>
  <c r="BN1022" i="6"/>
  <c r="BM1022" i="6"/>
  <c r="BL1022" i="6"/>
  <c r="BK1022" i="6"/>
  <c r="BJ1022" i="6"/>
  <c r="BI1022" i="6"/>
  <c r="BH1022" i="6"/>
  <c r="BG1022" i="6"/>
  <c r="BF1022" i="6"/>
  <c r="BE1022" i="6"/>
  <c r="BD1022" i="6"/>
  <c r="BC1022" i="6"/>
  <c r="BB1022" i="6"/>
  <c r="BA1022" i="6"/>
  <c r="AZ1022" i="6"/>
  <c r="AY1022" i="6"/>
  <c r="AX1022" i="6"/>
  <c r="AW1022" i="6"/>
  <c r="AV1022" i="6"/>
  <c r="AU1022" i="6"/>
  <c r="AT1022" i="6"/>
  <c r="AS1022" i="6"/>
  <c r="AR1022" i="6"/>
  <c r="AQ1022" i="6"/>
  <c r="AP1022" i="6"/>
  <c r="AO1022" i="6"/>
  <c r="AN1022" i="6"/>
  <c r="AM1022" i="6"/>
  <c r="AL1022" i="6"/>
  <c r="AK1022" i="6"/>
  <c r="AJ1022" i="6"/>
  <c r="AI1022" i="6"/>
  <c r="AH1022" i="6"/>
  <c r="AG1022" i="6"/>
  <c r="AF1022" i="6"/>
  <c r="AE1022" i="6"/>
  <c r="AD1022" i="6"/>
  <c r="AC1022" i="6"/>
  <c r="AB1022" i="6"/>
  <c r="AA1022" i="6"/>
  <c r="Z1022" i="6"/>
  <c r="Y1022" i="6"/>
  <c r="X1022" i="6"/>
  <c r="W1022" i="6"/>
  <c r="V1022" i="6"/>
  <c r="U1022" i="6"/>
  <c r="T1022" i="6"/>
  <c r="S1022" i="6"/>
  <c r="R1022" i="6"/>
  <c r="Q1022" i="6"/>
  <c r="P1022" i="6"/>
  <c r="O1022" i="6"/>
  <c r="N1022" i="6"/>
  <c r="M1022" i="6"/>
  <c r="L1022" i="6"/>
  <c r="K1022" i="6"/>
  <c r="J1022" i="6"/>
  <c r="I1022" i="6"/>
  <c r="H1022" i="6"/>
  <c r="G1022" i="6"/>
  <c r="F1022" i="6"/>
  <c r="C1022" i="6"/>
  <c r="BN1005" i="6"/>
  <c r="BM1005" i="6"/>
  <c r="BL1005" i="6"/>
  <c r="BK1005" i="6"/>
  <c r="BJ1005" i="6"/>
  <c r="BI1005" i="6"/>
  <c r="BH1005" i="6"/>
  <c r="BG1005" i="6"/>
  <c r="BF1005" i="6"/>
  <c r="BE1005" i="6"/>
  <c r="BD1005" i="6"/>
  <c r="BC1005" i="6"/>
  <c r="BB1005" i="6"/>
  <c r="BA1005" i="6"/>
  <c r="AZ1005" i="6"/>
  <c r="AY1005" i="6"/>
  <c r="AX1005" i="6"/>
  <c r="AW1005" i="6"/>
  <c r="AV1005" i="6"/>
  <c r="AU1005" i="6"/>
  <c r="AT1005" i="6"/>
  <c r="AS1005" i="6"/>
  <c r="AR1005" i="6"/>
  <c r="AQ1005" i="6"/>
  <c r="AP1005" i="6"/>
  <c r="AO1005" i="6"/>
  <c r="AN1005" i="6"/>
  <c r="AM1005" i="6"/>
  <c r="AL1005" i="6"/>
  <c r="AK1005" i="6"/>
  <c r="AJ1005" i="6"/>
  <c r="AI1005" i="6"/>
  <c r="AH1005" i="6"/>
  <c r="AG1005" i="6"/>
  <c r="AF1005" i="6"/>
  <c r="AE1005" i="6"/>
  <c r="AD1005" i="6"/>
  <c r="AC1005" i="6"/>
  <c r="AB1005" i="6"/>
  <c r="AA1005" i="6"/>
  <c r="Z1005" i="6"/>
  <c r="Y1005" i="6"/>
  <c r="X1005" i="6"/>
  <c r="W1005" i="6"/>
  <c r="V1005" i="6"/>
  <c r="U1005" i="6"/>
  <c r="T1005" i="6"/>
  <c r="S1005" i="6"/>
  <c r="R1005" i="6"/>
  <c r="Q1005" i="6"/>
  <c r="P1005" i="6"/>
  <c r="O1005" i="6"/>
  <c r="N1005" i="6"/>
  <c r="M1005" i="6"/>
  <c r="L1005" i="6"/>
  <c r="K1005" i="6"/>
  <c r="J1005" i="6"/>
  <c r="I1005" i="6"/>
  <c r="H1005" i="6"/>
  <c r="G1005" i="6"/>
  <c r="F1005" i="6"/>
  <c r="C1005" i="6"/>
  <c r="BN988" i="6"/>
  <c r="BM988" i="6"/>
  <c r="BL988" i="6"/>
  <c r="BK988" i="6"/>
  <c r="BJ988" i="6"/>
  <c r="BI988" i="6"/>
  <c r="BH988" i="6"/>
  <c r="BG988" i="6"/>
  <c r="BF988" i="6"/>
  <c r="BE988" i="6"/>
  <c r="BD988" i="6"/>
  <c r="BC988" i="6"/>
  <c r="BB988" i="6"/>
  <c r="BA988" i="6"/>
  <c r="AZ988" i="6"/>
  <c r="AY988" i="6"/>
  <c r="AX988" i="6"/>
  <c r="AW988" i="6"/>
  <c r="AV988" i="6"/>
  <c r="AU988" i="6"/>
  <c r="AT988" i="6"/>
  <c r="AS988" i="6"/>
  <c r="AR988" i="6"/>
  <c r="AQ988" i="6"/>
  <c r="AP988" i="6"/>
  <c r="AO988" i="6"/>
  <c r="AN988" i="6"/>
  <c r="AM988" i="6"/>
  <c r="AL988" i="6"/>
  <c r="AK988" i="6"/>
  <c r="AJ988" i="6"/>
  <c r="AI988" i="6"/>
  <c r="AH988" i="6"/>
  <c r="AG988" i="6"/>
  <c r="AF988" i="6"/>
  <c r="AE988" i="6"/>
  <c r="AD988" i="6"/>
  <c r="AC988" i="6"/>
  <c r="AB988" i="6"/>
  <c r="AA988" i="6"/>
  <c r="Z988" i="6"/>
  <c r="Y988" i="6"/>
  <c r="X988" i="6"/>
  <c r="W988" i="6"/>
  <c r="V988" i="6"/>
  <c r="U988" i="6"/>
  <c r="T988" i="6"/>
  <c r="S988" i="6"/>
  <c r="R988" i="6"/>
  <c r="Q988" i="6"/>
  <c r="P988" i="6"/>
  <c r="O988" i="6"/>
  <c r="N988" i="6"/>
  <c r="M988" i="6"/>
  <c r="L988" i="6"/>
  <c r="K988" i="6"/>
  <c r="J988" i="6"/>
  <c r="I988" i="6"/>
  <c r="H988" i="6"/>
  <c r="G988" i="6"/>
  <c r="F988" i="6"/>
  <c r="C988" i="6"/>
  <c r="BN971" i="6"/>
  <c r="BM971" i="6"/>
  <c r="BL971" i="6"/>
  <c r="BK971" i="6"/>
  <c r="BJ971" i="6"/>
  <c r="BI971" i="6"/>
  <c r="BH971" i="6"/>
  <c r="BG971" i="6"/>
  <c r="BF971" i="6"/>
  <c r="BE971" i="6"/>
  <c r="BD971" i="6"/>
  <c r="BC971" i="6"/>
  <c r="BB971" i="6"/>
  <c r="BA971" i="6"/>
  <c r="AZ971" i="6"/>
  <c r="AY971" i="6"/>
  <c r="AX971" i="6"/>
  <c r="AW971" i="6"/>
  <c r="AV971" i="6"/>
  <c r="AU971" i="6"/>
  <c r="AT971" i="6"/>
  <c r="AS971" i="6"/>
  <c r="AR971" i="6"/>
  <c r="AQ971" i="6"/>
  <c r="AP971" i="6"/>
  <c r="AO971" i="6"/>
  <c r="AN971" i="6"/>
  <c r="AM971" i="6"/>
  <c r="AL971" i="6"/>
  <c r="AK971" i="6"/>
  <c r="AJ971" i="6"/>
  <c r="AI971" i="6"/>
  <c r="AH971" i="6"/>
  <c r="AG971" i="6"/>
  <c r="AF971" i="6"/>
  <c r="AE971" i="6"/>
  <c r="AD971" i="6"/>
  <c r="AC971" i="6"/>
  <c r="AB971" i="6"/>
  <c r="AA971" i="6"/>
  <c r="Z971" i="6"/>
  <c r="Y971" i="6"/>
  <c r="X971" i="6"/>
  <c r="W971" i="6"/>
  <c r="V971" i="6"/>
  <c r="U971" i="6"/>
  <c r="T971" i="6"/>
  <c r="S971" i="6"/>
  <c r="R971" i="6"/>
  <c r="Q971" i="6"/>
  <c r="P971" i="6"/>
  <c r="O971" i="6"/>
  <c r="N971" i="6"/>
  <c r="M971" i="6"/>
  <c r="L971" i="6"/>
  <c r="K971" i="6"/>
  <c r="J971" i="6"/>
  <c r="I971" i="6"/>
  <c r="H971" i="6"/>
  <c r="G971" i="6"/>
  <c r="F971" i="6"/>
  <c r="C971" i="6"/>
  <c r="BN954" i="6"/>
  <c r="BM954" i="6"/>
  <c r="BL954" i="6"/>
  <c r="BK954" i="6"/>
  <c r="BJ954" i="6"/>
  <c r="BI954" i="6"/>
  <c r="BH954" i="6"/>
  <c r="BG954" i="6"/>
  <c r="BF954" i="6"/>
  <c r="BE954" i="6"/>
  <c r="BD954" i="6"/>
  <c r="BC954" i="6"/>
  <c r="BB954" i="6"/>
  <c r="BA954" i="6"/>
  <c r="AZ954" i="6"/>
  <c r="AY954" i="6"/>
  <c r="AX954" i="6"/>
  <c r="AW954" i="6"/>
  <c r="AV954" i="6"/>
  <c r="AU954" i="6"/>
  <c r="AT954" i="6"/>
  <c r="AS954" i="6"/>
  <c r="AR954" i="6"/>
  <c r="AQ954" i="6"/>
  <c r="AP954" i="6"/>
  <c r="AO954" i="6"/>
  <c r="AN954" i="6"/>
  <c r="AM954" i="6"/>
  <c r="AL954" i="6"/>
  <c r="AK954" i="6"/>
  <c r="AJ954" i="6"/>
  <c r="AI954" i="6"/>
  <c r="AH954" i="6"/>
  <c r="AG954" i="6"/>
  <c r="AF954" i="6"/>
  <c r="AE954" i="6"/>
  <c r="AD954" i="6"/>
  <c r="AC954" i="6"/>
  <c r="AB954" i="6"/>
  <c r="AA954" i="6"/>
  <c r="Z954" i="6"/>
  <c r="Y954" i="6"/>
  <c r="X954" i="6"/>
  <c r="W954" i="6"/>
  <c r="V954" i="6"/>
  <c r="U954" i="6"/>
  <c r="T954" i="6"/>
  <c r="S954" i="6"/>
  <c r="R954" i="6"/>
  <c r="Q954" i="6"/>
  <c r="P954" i="6"/>
  <c r="O954" i="6"/>
  <c r="N954" i="6"/>
  <c r="M954" i="6"/>
  <c r="L954" i="6"/>
  <c r="K954" i="6"/>
  <c r="J954" i="6"/>
  <c r="I954" i="6"/>
  <c r="H954" i="6"/>
  <c r="G954" i="6"/>
  <c r="F954" i="6"/>
  <c r="C954" i="6"/>
  <c r="BN937" i="6"/>
  <c r="BM937" i="6"/>
  <c r="BL937" i="6"/>
  <c r="BK937" i="6"/>
  <c r="BJ937" i="6"/>
  <c r="BI937" i="6"/>
  <c r="BH937" i="6"/>
  <c r="BG937" i="6"/>
  <c r="BF937" i="6"/>
  <c r="BE937" i="6"/>
  <c r="BD937" i="6"/>
  <c r="BC937" i="6"/>
  <c r="BB937" i="6"/>
  <c r="BA937" i="6"/>
  <c r="AZ937" i="6"/>
  <c r="AY937" i="6"/>
  <c r="AX937" i="6"/>
  <c r="AW937" i="6"/>
  <c r="AV937" i="6"/>
  <c r="AU937" i="6"/>
  <c r="AT937" i="6"/>
  <c r="AS937" i="6"/>
  <c r="AR937" i="6"/>
  <c r="AQ937" i="6"/>
  <c r="AP937" i="6"/>
  <c r="AO937" i="6"/>
  <c r="AN937" i="6"/>
  <c r="AM937" i="6"/>
  <c r="AL937" i="6"/>
  <c r="AK937" i="6"/>
  <c r="AJ937" i="6"/>
  <c r="AI937" i="6"/>
  <c r="AH937" i="6"/>
  <c r="AG937" i="6"/>
  <c r="AF937" i="6"/>
  <c r="AE937" i="6"/>
  <c r="AD937" i="6"/>
  <c r="AC937" i="6"/>
  <c r="AB937" i="6"/>
  <c r="AA937" i="6"/>
  <c r="Z937" i="6"/>
  <c r="Y937" i="6"/>
  <c r="X937" i="6"/>
  <c r="W937" i="6"/>
  <c r="V937" i="6"/>
  <c r="U937" i="6"/>
  <c r="T937" i="6"/>
  <c r="S937" i="6"/>
  <c r="R937" i="6"/>
  <c r="Q937" i="6"/>
  <c r="P937" i="6"/>
  <c r="O937" i="6"/>
  <c r="N937" i="6"/>
  <c r="M937" i="6"/>
  <c r="L937" i="6"/>
  <c r="K937" i="6"/>
  <c r="J937" i="6"/>
  <c r="I937" i="6"/>
  <c r="H937" i="6"/>
  <c r="G937" i="6"/>
  <c r="F937" i="6"/>
  <c r="C937" i="6"/>
  <c r="BN920" i="6"/>
  <c r="BM920" i="6"/>
  <c r="BL920" i="6"/>
  <c r="BK920" i="6"/>
  <c r="BJ920" i="6"/>
  <c r="BI920" i="6"/>
  <c r="BH920" i="6"/>
  <c r="BG920" i="6"/>
  <c r="BF920" i="6"/>
  <c r="BE920" i="6"/>
  <c r="BD920" i="6"/>
  <c r="BC920" i="6"/>
  <c r="BB920" i="6"/>
  <c r="BA920" i="6"/>
  <c r="AZ920" i="6"/>
  <c r="AY920" i="6"/>
  <c r="AX920" i="6"/>
  <c r="AW920" i="6"/>
  <c r="AV920" i="6"/>
  <c r="AU920" i="6"/>
  <c r="AT920" i="6"/>
  <c r="AS920" i="6"/>
  <c r="AR920" i="6"/>
  <c r="AQ920" i="6"/>
  <c r="AP920" i="6"/>
  <c r="AO920" i="6"/>
  <c r="AN920" i="6"/>
  <c r="AM920" i="6"/>
  <c r="AL920" i="6"/>
  <c r="AK920" i="6"/>
  <c r="AJ920" i="6"/>
  <c r="AI920" i="6"/>
  <c r="AH920" i="6"/>
  <c r="AG920" i="6"/>
  <c r="AF920" i="6"/>
  <c r="AE920" i="6"/>
  <c r="AD920" i="6"/>
  <c r="AC920" i="6"/>
  <c r="AB920" i="6"/>
  <c r="AA920" i="6"/>
  <c r="Z920" i="6"/>
  <c r="Y920" i="6"/>
  <c r="X920" i="6"/>
  <c r="W920" i="6"/>
  <c r="V920" i="6"/>
  <c r="U920" i="6"/>
  <c r="T920" i="6"/>
  <c r="S920" i="6"/>
  <c r="R920" i="6"/>
  <c r="Q920" i="6"/>
  <c r="P920" i="6"/>
  <c r="O920" i="6"/>
  <c r="N920" i="6"/>
  <c r="M920" i="6"/>
  <c r="L920" i="6"/>
  <c r="K920" i="6"/>
  <c r="J920" i="6"/>
  <c r="I920" i="6"/>
  <c r="H920" i="6"/>
  <c r="G920" i="6"/>
  <c r="F920" i="6"/>
  <c r="C920" i="6"/>
  <c r="BN903" i="6"/>
  <c r="BM903" i="6"/>
  <c r="BL903" i="6"/>
  <c r="BK903" i="6"/>
  <c r="BJ903" i="6"/>
  <c r="BI903" i="6"/>
  <c r="BH903" i="6"/>
  <c r="BG903" i="6"/>
  <c r="BF903" i="6"/>
  <c r="BE903" i="6"/>
  <c r="BD903" i="6"/>
  <c r="BC903" i="6"/>
  <c r="BB903" i="6"/>
  <c r="BA903" i="6"/>
  <c r="AZ903" i="6"/>
  <c r="AY903" i="6"/>
  <c r="AX903" i="6"/>
  <c r="AW903" i="6"/>
  <c r="AV903" i="6"/>
  <c r="AU903" i="6"/>
  <c r="AT903" i="6"/>
  <c r="AS903" i="6"/>
  <c r="AR903" i="6"/>
  <c r="AQ903" i="6"/>
  <c r="AP903" i="6"/>
  <c r="AO903" i="6"/>
  <c r="AN903" i="6"/>
  <c r="AM903" i="6"/>
  <c r="AL903" i="6"/>
  <c r="AK903" i="6"/>
  <c r="AJ903" i="6"/>
  <c r="AI903" i="6"/>
  <c r="AH903" i="6"/>
  <c r="AG903" i="6"/>
  <c r="AF903" i="6"/>
  <c r="AE903" i="6"/>
  <c r="AD903" i="6"/>
  <c r="AC903" i="6"/>
  <c r="AB903" i="6"/>
  <c r="AA903" i="6"/>
  <c r="Z903" i="6"/>
  <c r="Y903" i="6"/>
  <c r="X903" i="6"/>
  <c r="W903" i="6"/>
  <c r="V903" i="6"/>
  <c r="U903" i="6"/>
  <c r="T903" i="6"/>
  <c r="S903" i="6"/>
  <c r="R903" i="6"/>
  <c r="Q903" i="6"/>
  <c r="P903" i="6"/>
  <c r="O903" i="6"/>
  <c r="N903" i="6"/>
  <c r="M903" i="6"/>
  <c r="L903" i="6"/>
  <c r="K903" i="6"/>
  <c r="J903" i="6"/>
  <c r="I903" i="6"/>
  <c r="H903" i="6"/>
  <c r="G903" i="6"/>
  <c r="F903" i="6"/>
  <c r="C903" i="6"/>
  <c r="BN886" i="6"/>
  <c r="BM886" i="6"/>
  <c r="BL886" i="6"/>
  <c r="BK886" i="6"/>
  <c r="BJ886" i="6"/>
  <c r="BI886" i="6"/>
  <c r="BH886" i="6"/>
  <c r="BG886" i="6"/>
  <c r="BF886" i="6"/>
  <c r="BE886" i="6"/>
  <c r="BD886" i="6"/>
  <c r="BC886" i="6"/>
  <c r="BB886" i="6"/>
  <c r="BA886" i="6"/>
  <c r="AZ886" i="6"/>
  <c r="AY886" i="6"/>
  <c r="AX886" i="6"/>
  <c r="AW886" i="6"/>
  <c r="AV886" i="6"/>
  <c r="AU886" i="6"/>
  <c r="AT886" i="6"/>
  <c r="AS886" i="6"/>
  <c r="AR886" i="6"/>
  <c r="AQ886" i="6"/>
  <c r="AP886" i="6"/>
  <c r="AO886" i="6"/>
  <c r="AN886" i="6"/>
  <c r="AM886" i="6"/>
  <c r="AL886" i="6"/>
  <c r="AK886" i="6"/>
  <c r="AJ886" i="6"/>
  <c r="AI886" i="6"/>
  <c r="AH886" i="6"/>
  <c r="AG886" i="6"/>
  <c r="AF886" i="6"/>
  <c r="AE886" i="6"/>
  <c r="AD886" i="6"/>
  <c r="AC886" i="6"/>
  <c r="AB886" i="6"/>
  <c r="AA886" i="6"/>
  <c r="Z886" i="6"/>
  <c r="Y886" i="6"/>
  <c r="X886" i="6"/>
  <c r="W886" i="6"/>
  <c r="V886" i="6"/>
  <c r="U886" i="6"/>
  <c r="T886" i="6"/>
  <c r="S886" i="6"/>
  <c r="R886" i="6"/>
  <c r="Q886" i="6"/>
  <c r="P886" i="6"/>
  <c r="O886" i="6"/>
  <c r="N886" i="6"/>
  <c r="M886" i="6"/>
  <c r="L886" i="6"/>
  <c r="K886" i="6"/>
  <c r="J886" i="6"/>
  <c r="I886" i="6"/>
  <c r="H886" i="6"/>
  <c r="G886" i="6"/>
  <c r="F886" i="6"/>
  <c r="C886" i="6"/>
  <c r="BN869" i="6"/>
  <c r="BM869" i="6"/>
  <c r="BL869" i="6"/>
  <c r="BK869" i="6"/>
  <c r="BJ869" i="6"/>
  <c r="BI869" i="6"/>
  <c r="BH869" i="6"/>
  <c r="BG869" i="6"/>
  <c r="BF869" i="6"/>
  <c r="BE869" i="6"/>
  <c r="BD869" i="6"/>
  <c r="BC869" i="6"/>
  <c r="BB869" i="6"/>
  <c r="BA869" i="6"/>
  <c r="AZ869" i="6"/>
  <c r="AY869" i="6"/>
  <c r="AX869" i="6"/>
  <c r="AW869" i="6"/>
  <c r="AV869" i="6"/>
  <c r="AU869" i="6"/>
  <c r="AT869" i="6"/>
  <c r="AS869" i="6"/>
  <c r="AR869" i="6"/>
  <c r="AQ869" i="6"/>
  <c r="AP869" i="6"/>
  <c r="AO869" i="6"/>
  <c r="AN869" i="6"/>
  <c r="AM869" i="6"/>
  <c r="AL869" i="6"/>
  <c r="AK869" i="6"/>
  <c r="AJ869" i="6"/>
  <c r="AI869" i="6"/>
  <c r="AH869" i="6"/>
  <c r="AG869" i="6"/>
  <c r="AF869" i="6"/>
  <c r="AE869" i="6"/>
  <c r="AD869" i="6"/>
  <c r="AC869" i="6"/>
  <c r="AB869" i="6"/>
  <c r="AA869" i="6"/>
  <c r="Z869" i="6"/>
  <c r="Y869" i="6"/>
  <c r="X869" i="6"/>
  <c r="W869" i="6"/>
  <c r="V869" i="6"/>
  <c r="U869" i="6"/>
  <c r="T869" i="6"/>
  <c r="S869" i="6"/>
  <c r="R869" i="6"/>
  <c r="Q869" i="6"/>
  <c r="P869" i="6"/>
  <c r="O869" i="6"/>
  <c r="N869" i="6"/>
  <c r="M869" i="6"/>
  <c r="L869" i="6"/>
  <c r="K869" i="6"/>
  <c r="J869" i="6"/>
  <c r="I869" i="6"/>
  <c r="H869" i="6"/>
  <c r="G869" i="6"/>
  <c r="F869" i="6"/>
  <c r="C869" i="6"/>
  <c r="BN852" i="6"/>
  <c r="BM852" i="6"/>
  <c r="BL852" i="6"/>
  <c r="BK852" i="6"/>
  <c r="BJ852" i="6"/>
  <c r="BI852" i="6"/>
  <c r="BH852" i="6"/>
  <c r="BG852" i="6"/>
  <c r="BF852" i="6"/>
  <c r="BE852" i="6"/>
  <c r="BD852" i="6"/>
  <c r="BC852" i="6"/>
  <c r="BB852" i="6"/>
  <c r="BA852" i="6"/>
  <c r="AZ852" i="6"/>
  <c r="AY852" i="6"/>
  <c r="AX852" i="6"/>
  <c r="AW852" i="6"/>
  <c r="AV852" i="6"/>
  <c r="AU852" i="6"/>
  <c r="AT852" i="6"/>
  <c r="AS852" i="6"/>
  <c r="AR852" i="6"/>
  <c r="AQ852" i="6"/>
  <c r="AP852" i="6"/>
  <c r="AO852" i="6"/>
  <c r="AN852" i="6"/>
  <c r="AM852" i="6"/>
  <c r="AL852" i="6"/>
  <c r="AK852" i="6"/>
  <c r="AJ852" i="6"/>
  <c r="AI852" i="6"/>
  <c r="AH852" i="6"/>
  <c r="AG852" i="6"/>
  <c r="AF852" i="6"/>
  <c r="AE852" i="6"/>
  <c r="AD852" i="6"/>
  <c r="AC852" i="6"/>
  <c r="AB852" i="6"/>
  <c r="AA852" i="6"/>
  <c r="Z852" i="6"/>
  <c r="Y852" i="6"/>
  <c r="X852" i="6"/>
  <c r="W852" i="6"/>
  <c r="V852" i="6"/>
  <c r="U852" i="6"/>
  <c r="T852" i="6"/>
  <c r="S852" i="6"/>
  <c r="R852" i="6"/>
  <c r="Q852" i="6"/>
  <c r="P852" i="6"/>
  <c r="O852" i="6"/>
  <c r="N852" i="6"/>
  <c r="M852" i="6"/>
  <c r="L852" i="6"/>
  <c r="K852" i="6"/>
  <c r="J852" i="6"/>
  <c r="I852" i="6"/>
  <c r="H852" i="6"/>
  <c r="G852" i="6"/>
  <c r="F852" i="6"/>
  <c r="C852" i="6"/>
  <c r="BN835" i="6"/>
  <c r="BM835" i="6"/>
  <c r="BL835" i="6"/>
  <c r="BK835" i="6"/>
  <c r="BJ835" i="6"/>
  <c r="BI835" i="6"/>
  <c r="BH835" i="6"/>
  <c r="BG835" i="6"/>
  <c r="BF835" i="6"/>
  <c r="BE835" i="6"/>
  <c r="BD835" i="6"/>
  <c r="BC835" i="6"/>
  <c r="BB835" i="6"/>
  <c r="BA835" i="6"/>
  <c r="AZ835" i="6"/>
  <c r="AY835" i="6"/>
  <c r="AX835" i="6"/>
  <c r="AW835" i="6"/>
  <c r="AV835" i="6"/>
  <c r="AU835" i="6"/>
  <c r="AT835" i="6"/>
  <c r="AS835" i="6"/>
  <c r="AR835" i="6"/>
  <c r="AQ835" i="6"/>
  <c r="AP835" i="6"/>
  <c r="AO835" i="6"/>
  <c r="AN835" i="6"/>
  <c r="AM835" i="6"/>
  <c r="AL835" i="6"/>
  <c r="AK835" i="6"/>
  <c r="AJ835" i="6"/>
  <c r="AI835" i="6"/>
  <c r="AH835" i="6"/>
  <c r="AG835" i="6"/>
  <c r="AF835" i="6"/>
  <c r="AE835" i="6"/>
  <c r="AD835" i="6"/>
  <c r="AC835" i="6"/>
  <c r="AB835" i="6"/>
  <c r="AA835" i="6"/>
  <c r="Z835" i="6"/>
  <c r="Y835" i="6"/>
  <c r="X835" i="6"/>
  <c r="W835" i="6"/>
  <c r="V835" i="6"/>
  <c r="U835" i="6"/>
  <c r="T835" i="6"/>
  <c r="S835" i="6"/>
  <c r="R835" i="6"/>
  <c r="Q835" i="6"/>
  <c r="P835" i="6"/>
  <c r="O835" i="6"/>
  <c r="N835" i="6"/>
  <c r="M835" i="6"/>
  <c r="L835" i="6"/>
  <c r="K835" i="6"/>
  <c r="J835" i="6"/>
  <c r="I835" i="6"/>
  <c r="H835" i="6"/>
  <c r="G835" i="6"/>
  <c r="F835" i="6"/>
  <c r="C835" i="6"/>
  <c r="BN818" i="6"/>
  <c r="BM818" i="6"/>
  <c r="BL818" i="6"/>
  <c r="BK818" i="6"/>
  <c r="BJ818" i="6"/>
  <c r="BI818" i="6"/>
  <c r="BH818" i="6"/>
  <c r="BG818" i="6"/>
  <c r="BF818" i="6"/>
  <c r="BE818" i="6"/>
  <c r="BD818" i="6"/>
  <c r="BC818" i="6"/>
  <c r="BB818" i="6"/>
  <c r="BA818" i="6"/>
  <c r="AZ818" i="6"/>
  <c r="AY818" i="6"/>
  <c r="AX818" i="6"/>
  <c r="AW818" i="6"/>
  <c r="AV818" i="6"/>
  <c r="AU818" i="6"/>
  <c r="AT818" i="6"/>
  <c r="AS818" i="6"/>
  <c r="AR818" i="6"/>
  <c r="AQ818" i="6"/>
  <c r="AP818" i="6"/>
  <c r="AO818" i="6"/>
  <c r="AN818" i="6"/>
  <c r="AM818" i="6"/>
  <c r="AL818" i="6"/>
  <c r="AK818" i="6"/>
  <c r="AJ818" i="6"/>
  <c r="AI818" i="6"/>
  <c r="AH818" i="6"/>
  <c r="AG818" i="6"/>
  <c r="AF818" i="6"/>
  <c r="AE818" i="6"/>
  <c r="AD818" i="6"/>
  <c r="AC818" i="6"/>
  <c r="AB818" i="6"/>
  <c r="AA818" i="6"/>
  <c r="Z818" i="6"/>
  <c r="Y818" i="6"/>
  <c r="X818" i="6"/>
  <c r="W818" i="6"/>
  <c r="V818" i="6"/>
  <c r="U818" i="6"/>
  <c r="T818" i="6"/>
  <c r="S818" i="6"/>
  <c r="R818" i="6"/>
  <c r="Q818" i="6"/>
  <c r="P818" i="6"/>
  <c r="O818" i="6"/>
  <c r="N818" i="6"/>
  <c r="M818" i="6"/>
  <c r="L818" i="6"/>
  <c r="K818" i="6"/>
  <c r="J818" i="6"/>
  <c r="I818" i="6"/>
  <c r="H818" i="6"/>
  <c r="G818" i="6"/>
  <c r="F818" i="6"/>
  <c r="C818" i="6"/>
  <c r="BN801" i="6"/>
  <c r="BM801" i="6"/>
  <c r="BL801" i="6"/>
  <c r="BK801" i="6"/>
  <c r="BJ801" i="6"/>
  <c r="BI801" i="6"/>
  <c r="BH801" i="6"/>
  <c r="BG801" i="6"/>
  <c r="BF801" i="6"/>
  <c r="BE801" i="6"/>
  <c r="BD801" i="6"/>
  <c r="BC801" i="6"/>
  <c r="BB801" i="6"/>
  <c r="BA801" i="6"/>
  <c r="AZ801" i="6"/>
  <c r="AY801" i="6"/>
  <c r="AX801" i="6"/>
  <c r="AW801" i="6"/>
  <c r="AV801" i="6"/>
  <c r="AU801" i="6"/>
  <c r="AT801" i="6"/>
  <c r="AS801" i="6"/>
  <c r="AR801" i="6"/>
  <c r="AQ801" i="6"/>
  <c r="AP801" i="6"/>
  <c r="AO801" i="6"/>
  <c r="AN801" i="6"/>
  <c r="AM801" i="6"/>
  <c r="AL801" i="6"/>
  <c r="AK801" i="6"/>
  <c r="AJ801" i="6"/>
  <c r="AI801" i="6"/>
  <c r="AH801" i="6"/>
  <c r="AG801" i="6"/>
  <c r="AF801" i="6"/>
  <c r="AE801" i="6"/>
  <c r="AD801" i="6"/>
  <c r="AC801" i="6"/>
  <c r="AB801" i="6"/>
  <c r="AA801" i="6"/>
  <c r="Z801" i="6"/>
  <c r="Y801" i="6"/>
  <c r="X801" i="6"/>
  <c r="W801" i="6"/>
  <c r="V801" i="6"/>
  <c r="U801" i="6"/>
  <c r="T801" i="6"/>
  <c r="S801" i="6"/>
  <c r="R801" i="6"/>
  <c r="Q801" i="6"/>
  <c r="P801" i="6"/>
  <c r="O801" i="6"/>
  <c r="N801" i="6"/>
  <c r="M801" i="6"/>
  <c r="L801" i="6"/>
  <c r="K801" i="6"/>
  <c r="J801" i="6"/>
  <c r="I801" i="6"/>
  <c r="H801" i="6"/>
  <c r="G801" i="6"/>
  <c r="F801" i="6"/>
  <c r="C801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B784" i="6"/>
  <c r="BA784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M784" i="6"/>
  <c r="AL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X784" i="6"/>
  <c r="W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I784" i="6"/>
  <c r="H784" i="6"/>
  <c r="G784" i="6"/>
  <c r="F784" i="6"/>
  <c r="C784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B767" i="6"/>
  <c r="BA767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M767" i="6"/>
  <c r="AL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X767" i="6"/>
  <c r="W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I767" i="6"/>
  <c r="H767" i="6"/>
  <c r="G767" i="6"/>
  <c r="F767" i="6"/>
  <c r="C767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B750" i="6"/>
  <c r="BA750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M750" i="6"/>
  <c r="AL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X750" i="6"/>
  <c r="W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I750" i="6"/>
  <c r="H750" i="6"/>
  <c r="G750" i="6"/>
  <c r="F750" i="6"/>
  <c r="C750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B733" i="6"/>
  <c r="BA733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M733" i="6"/>
  <c r="AL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X733" i="6"/>
  <c r="W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I733" i="6"/>
  <c r="H733" i="6"/>
  <c r="G733" i="6"/>
  <c r="F733" i="6"/>
  <c r="C733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B716" i="6"/>
  <c r="BA716" i="6"/>
  <c r="AZ716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M716" i="6"/>
  <c r="AL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X716" i="6"/>
  <c r="W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I716" i="6"/>
  <c r="H716" i="6"/>
  <c r="G716" i="6"/>
  <c r="F716" i="6"/>
  <c r="C716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B699" i="6"/>
  <c r="BA699" i="6"/>
  <c r="AZ699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M699" i="6"/>
  <c r="AL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X699" i="6"/>
  <c r="W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I699" i="6"/>
  <c r="H699" i="6"/>
  <c r="G699" i="6"/>
  <c r="F699" i="6"/>
  <c r="C699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B682" i="6"/>
  <c r="BA682" i="6"/>
  <c r="AZ682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M682" i="6"/>
  <c r="AL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X682" i="6"/>
  <c r="W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I682" i="6"/>
  <c r="H682" i="6"/>
  <c r="G682" i="6"/>
  <c r="F682" i="6"/>
  <c r="C682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B665" i="6"/>
  <c r="BA665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M665" i="6"/>
  <c r="AL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X665" i="6"/>
  <c r="W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I665" i="6"/>
  <c r="H665" i="6"/>
  <c r="G665" i="6"/>
  <c r="F665" i="6"/>
  <c r="C665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B648" i="6"/>
  <c r="BA648" i="6"/>
  <c r="AZ648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M648" i="6"/>
  <c r="AL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X648" i="6"/>
  <c r="W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I648" i="6"/>
  <c r="H648" i="6"/>
  <c r="G648" i="6"/>
  <c r="F648" i="6"/>
  <c r="C648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B631" i="6"/>
  <c r="BA631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M631" i="6"/>
  <c r="AL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X631" i="6"/>
  <c r="W631" i="6"/>
  <c r="V631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I631" i="6"/>
  <c r="H631" i="6"/>
  <c r="G631" i="6"/>
  <c r="F631" i="6"/>
  <c r="C631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B614" i="6"/>
  <c r="BA614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M614" i="6"/>
  <c r="AL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X614" i="6"/>
  <c r="W614" i="6"/>
  <c r="V614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I614" i="6"/>
  <c r="H614" i="6"/>
  <c r="G614" i="6"/>
  <c r="F614" i="6"/>
  <c r="C614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B597" i="6"/>
  <c r="BA597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M597" i="6"/>
  <c r="AL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X597" i="6"/>
  <c r="W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I597" i="6"/>
  <c r="H597" i="6"/>
  <c r="G597" i="6"/>
  <c r="F597" i="6"/>
  <c r="C597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B580" i="6"/>
  <c r="BA580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M580" i="6"/>
  <c r="AL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X580" i="6"/>
  <c r="W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I580" i="6"/>
  <c r="H580" i="6"/>
  <c r="G580" i="6"/>
  <c r="F580" i="6"/>
  <c r="C580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B563" i="6"/>
  <c r="BA563" i="6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M563" i="6"/>
  <c r="AL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X563" i="6"/>
  <c r="W563" i="6"/>
  <c r="V563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I563" i="6"/>
  <c r="H563" i="6"/>
  <c r="G563" i="6"/>
  <c r="F563" i="6"/>
  <c r="C563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B546" i="6"/>
  <c r="BA546" i="6"/>
  <c r="AZ546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M546" i="6"/>
  <c r="AL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X546" i="6"/>
  <c r="W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I546" i="6"/>
  <c r="H546" i="6"/>
  <c r="G546" i="6"/>
  <c r="F546" i="6"/>
  <c r="C546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B529" i="6"/>
  <c r="BA529" i="6"/>
  <c r="AZ529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M529" i="6"/>
  <c r="AL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X529" i="6"/>
  <c r="W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I529" i="6"/>
  <c r="H529" i="6"/>
  <c r="G529" i="6"/>
  <c r="F529" i="6"/>
  <c r="C529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B512" i="6"/>
  <c r="BA512" i="6"/>
  <c r="AZ512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M512" i="6"/>
  <c r="AL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X512" i="6"/>
  <c r="W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I512" i="6"/>
  <c r="H512" i="6"/>
  <c r="G512" i="6"/>
  <c r="F512" i="6"/>
  <c r="C512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B495" i="6"/>
  <c r="BA495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M495" i="6"/>
  <c r="AL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X495" i="6"/>
  <c r="W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I495" i="6"/>
  <c r="H495" i="6"/>
  <c r="G495" i="6"/>
  <c r="F495" i="6"/>
  <c r="C495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B478" i="6"/>
  <c r="BA478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M478" i="6"/>
  <c r="AL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X478" i="6"/>
  <c r="W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I478" i="6"/>
  <c r="H478" i="6"/>
  <c r="G478" i="6"/>
  <c r="F478" i="6"/>
  <c r="C478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X461" i="6"/>
  <c r="W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I461" i="6"/>
  <c r="H461" i="6"/>
  <c r="G461" i="6"/>
  <c r="F461" i="6"/>
  <c r="C461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X444" i="6"/>
  <c r="W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I444" i="6"/>
  <c r="H444" i="6"/>
  <c r="G444" i="6"/>
  <c r="F444" i="6"/>
  <c r="C444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X427" i="6"/>
  <c r="W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I427" i="6"/>
  <c r="H427" i="6"/>
  <c r="G427" i="6"/>
  <c r="F427" i="6"/>
  <c r="C427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X410" i="6"/>
  <c r="W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I410" i="6"/>
  <c r="H410" i="6"/>
  <c r="G410" i="6"/>
  <c r="F410" i="6"/>
  <c r="C410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X393" i="6"/>
  <c r="W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I393" i="6"/>
  <c r="H393" i="6"/>
  <c r="G393" i="6"/>
  <c r="F393" i="6"/>
  <c r="C393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X376" i="6"/>
  <c r="W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I376" i="6"/>
  <c r="H376" i="6"/>
  <c r="G376" i="6"/>
  <c r="F376" i="6"/>
  <c r="C376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C359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M342" i="6"/>
  <c r="AL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X342" i="6"/>
  <c r="W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I342" i="6"/>
  <c r="H342" i="6"/>
  <c r="G342" i="6"/>
  <c r="F342" i="6"/>
  <c r="C342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M325" i="6"/>
  <c r="AL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X325" i="6"/>
  <c r="W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C325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X308" i="6"/>
  <c r="W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I308" i="6"/>
  <c r="H308" i="6"/>
  <c r="G308" i="6"/>
  <c r="F308" i="6"/>
  <c r="C308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X291" i="6"/>
  <c r="W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I291" i="6"/>
  <c r="H291" i="6"/>
  <c r="G291" i="6"/>
  <c r="F291" i="6"/>
  <c r="C291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X274" i="6"/>
  <c r="W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I274" i="6"/>
  <c r="H274" i="6"/>
  <c r="G274" i="6"/>
  <c r="F274" i="6"/>
  <c r="C274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X257" i="6"/>
  <c r="W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I257" i="6"/>
  <c r="H257" i="6"/>
  <c r="G257" i="6"/>
  <c r="F257" i="6"/>
  <c r="C257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C240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X223" i="6"/>
  <c r="W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C223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X206" i="6"/>
  <c r="W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I206" i="6"/>
  <c r="H206" i="6"/>
  <c r="G206" i="6"/>
  <c r="F206" i="6"/>
  <c r="C206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C189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C172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C155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C138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C121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C104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C87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C70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C53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C36" i="6"/>
  <c r="BN19" i="6" l="1"/>
  <c r="EC9" i="6" s="1"/>
  <c r="BM19" i="6"/>
  <c r="EB9" i="6" s="1"/>
  <c r="BL19" i="6"/>
  <c r="EA9" i="6" s="1"/>
  <c r="BK19" i="6"/>
  <c r="DZ9" i="6" s="1"/>
  <c r="BJ19" i="6"/>
  <c r="DY9" i="6" s="1"/>
  <c r="BI19" i="6"/>
  <c r="DX9" i="6" s="1"/>
  <c r="BH19" i="6"/>
  <c r="DW9" i="6" s="1"/>
  <c r="BG19" i="6"/>
  <c r="DV9" i="6" s="1"/>
  <c r="BF19" i="6"/>
  <c r="DU9" i="6" s="1"/>
  <c r="BE19" i="6"/>
  <c r="DT9" i="6" s="1"/>
  <c r="BD19" i="6"/>
  <c r="DS9" i="6" s="1"/>
  <c r="BC19" i="6"/>
  <c r="DR9" i="6" s="1"/>
  <c r="BB19" i="6"/>
  <c r="DQ9" i="6" s="1"/>
  <c r="BA19" i="6"/>
  <c r="DP9" i="6" s="1"/>
  <c r="AZ19" i="6"/>
  <c r="DO9" i="6" s="1"/>
  <c r="AY19" i="6"/>
  <c r="DN9" i="6" s="1"/>
  <c r="AX19" i="6"/>
  <c r="DM9" i="6" s="1"/>
  <c r="AW19" i="6"/>
  <c r="DL9" i="6" s="1"/>
  <c r="AV19" i="6"/>
  <c r="DK9" i="6" s="1"/>
  <c r="AU19" i="6"/>
  <c r="DJ9" i="6" s="1"/>
  <c r="AT19" i="6"/>
  <c r="DI9" i="6" s="1"/>
  <c r="AS19" i="6"/>
  <c r="DH9" i="6" s="1"/>
  <c r="AR19" i="6"/>
  <c r="DG9" i="6" s="1"/>
  <c r="AQ19" i="6"/>
  <c r="DF9" i="6" s="1"/>
  <c r="AP19" i="6"/>
  <c r="DE9" i="6" s="1"/>
  <c r="AO19" i="6"/>
  <c r="DD9" i="6" s="1"/>
  <c r="AN19" i="6"/>
  <c r="DC9" i="6" s="1"/>
  <c r="AM19" i="6"/>
  <c r="DB9" i="6" s="1"/>
  <c r="AL19" i="6"/>
  <c r="DA9" i="6" s="1"/>
  <c r="AK19" i="6"/>
  <c r="CZ9" i="6" s="1"/>
  <c r="AJ19" i="6"/>
  <c r="CY9" i="6" s="1"/>
  <c r="AI19" i="6"/>
  <c r="CX9" i="6" s="1"/>
  <c r="AH19" i="6"/>
  <c r="CW9" i="6" s="1"/>
  <c r="AG19" i="6"/>
  <c r="CV9" i="6" s="1"/>
  <c r="AF19" i="6"/>
  <c r="CU9" i="6" s="1"/>
  <c r="AE19" i="6"/>
  <c r="CT9" i="6" s="1"/>
  <c r="AD19" i="6"/>
  <c r="CS9" i="6" s="1"/>
  <c r="AC19" i="6"/>
  <c r="CR9" i="6" s="1"/>
  <c r="AB19" i="6"/>
  <c r="CQ9" i="6" s="1"/>
  <c r="AA19" i="6"/>
  <c r="CP9" i="6" s="1"/>
  <c r="Z19" i="6"/>
  <c r="CO9" i="6" s="1"/>
  <c r="Y19" i="6"/>
  <c r="CN9" i="6" s="1"/>
  <c r="X19" i="6"/>
  <c r="CM9" i="6" s="1"/>
  <c r="W19" i="6"/>
  <c r="CL9" i="6" s="1"/>
  <c r="V19" i="6"/>
  <c r="CK9" i="6" s="1"/>
  <c r="U19" i="6"/>
  <c r="CJ9" i="6" s="1"/>
  <c r="T19" i="6"/>
  <c r="CI9" i="6" s="1"/>
  <c r="S19" i="6"/>
  <c r="CH9" i="6" s="1"/>
  <c r="R19" i="6"/>
  <c r="CG9" i="6" s="1"/>
  <c r="Q19" i="6"/>
  <c r="CF9" i="6" s="1"/>
  <c r="P19" i="6"/>
  <c r="CE9" i="6" s="1"/>
  <c r="O19" i="6"/>
  <c r="CD9" i="6" s="1"/>
  <c r="N19" i="6"/>
  <c r="CC9" i="6" s="1"/>
  <c r="M19" i="6"/>
  <c r="CB9" i="6" s="1"/>
  <c r="L19" i="6"/>
  <c r="CA9" i="6" s="1"/>
  <c r="K19" i="6"/>
  <c r="BZ9" i="6" s="1"/>
  <c r="J19" i="6"/>
  <c r="BY9" i="6" s="1"/>
  <c r="I19" i="6"/>
  <c r="BX9" i="6" s="1"/>
  <c r="H19" i="6"/>
  <c r="BW9" i="6" s="1"/>
  <c r="G19" i="6"/>
  <c r="BV9" i="6" s="1"/>
  <c r="F19" i="6"/>
  <c r="BU9" i="6" s="1"/>
  <c r="C19" i="6"/>
  <c r="BR9" i="6" s="1"/>
  <c r="D19" i="5" l="1"/>
  <c r="BL19" i="5"/>
  <c r="BK19" i="5"/>
  <c r="BJ19" i="5"/>
  <c r="BI19" i="5"/>
  <c r="BH19" i="5"/>
  <c r="BG19" i="5"/>
  <c r="BF1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C19" i="5"/>
  <c r="H19" i="2" l="1"/>
  <c r="D19" i="2" l="1"/>
  <c r="E19" i="2"/>
  <c r="F19" i="2"/>
  <c r="G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C19" i="2"/>
</calcChain>
</file>

<file path=xl/sharedStrings.xml><?xml version="1.0" encoding="utf-8"?>
<sst xmlns="http://schemas.openxmlformats.org/spreadsheetml/2006/main" count="2285" uniqueCount="150">
  <si>
    <t>Examen</t>
  </si>
  <si>
    <t>Fréquence hors tolérance</t>
  </si>
  <si>
    <t>Fréquence avec tolérance</t>
  </si>
  <si>
    <t>Ebicab 2000 test fonctionnalité (F)</t>
  </si>
  <si>
    <t>Ebicab 2000 test fonctionnalité étendu (EF)</t>
  </si>
  <si>
    <t>Ebicab 2000 Grosse inspection (GI)</t>
  </si>
  <si>
    <t>Module</t>
  </si>
  <si>
    <t>Véhicule complet</t>
  </si>
  <si>
    <t>T2</t>
  </si>
  <si>
    <t>T3</t>
  </si>
  <si>
    <t>T1</t>
  </si>
  <si>
    <t>PZB/LZB EBICAB 2000</t>
  </si>
  <si>
    <t>ETCS</t>
  </si>
  <si>
    <t>ETCS test fonctionnalité (F)</t>
  </si>
  <si>
    <t>ETCS test fonctionnalité étendu (EF)</t>
  </si>
  <si>
    <t>ETCS grosse inspection (GI)</t>
  </si>
  <si>
    <t xml:space="preserve">KVB / Crocodile </t>
  </si>
  <si>
    <t>KVB / Crocodile test fonctionnalité (F)</t>
  </si>
  <si>
    <t>KVB / Crocodile test fonctionnalité (EF)</t>
  </si>
  <si>
    <t>KVB / Crocodile test fonctionnalité (GI)</t>
  </si>
  <si>
    <t>Etrier de frein</t>
  </si>
  <si>
    <t>ATESS</t>
  </si>
  <si>
    <t xml:space="preserve">ATESS test fonctionnalité </t>
  </si>
  <si>
    <t>GSM-R / RST</t>
  </si>
  <si>
    <t>MTRS 1+A petite inspection</t>
  </si>
  <si>
    <t>MTRS 1+A grosse inspection</t>
  </si>
  <si>
    <t>MAI</t>
  </si>
  <si>
    <t>JUIN</t>
  </si>
  <si>
    <t>AOUT</t>
  </si>
  <si>
    <t>Ebula</t>
  </si>
  <si>
    <t xml:space="preserve">Ebula test fonctionnalité </t>
  </si>
  <si>
    <t>Locomotive</t>
  </si>
  <si>
    <t>JAN</t>
  </si>
  <si>
    <t>FEV</t>
  </si>
  <si>
    <t>MAR</t>
  </si>
  <si>
    <t>AVR</t>
  </si>
  <si>
    <t>JUL</t>
  </si>
  <si>
    <t>SEPT</t>
  </si>
  <si>
    <t>OCT</t>
  </si>
  <si>
    <t>NOV</t>
  </si>
  <si>
    <t>DEC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</si>
  <si>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</si>
  <si>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</si>
  <si>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</si>
  <si>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</si>
  <si>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</si>
  <si>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</si>
  <si>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</si>
  <si>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</si>
  <si>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</si>
  <si>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</si>
  <si>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</si>
  <si>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</si>
  <si>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</si>
  <si>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</si>
  <si>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</si>
  <si>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</si>
  <si>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</si>
  <si>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</si>
  <si>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</si>
  <si>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</si>
  <si>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</si>
  <si>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</si>
  <si>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</si>
  <si>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</si>
  <si>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</si>
  <si>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</si>
  <si>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</si>
  <si>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</si>
  <si>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</si>
  <si>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</si>
  <si>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</si>
  <si>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</si>
  <si>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</si>
  <si>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</si>
  <si>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</si>
  <si>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</si>
  <si>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</si>
  <si>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</si>
  <si>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</si>
  <si>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</si>
  <si>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</si>
  <si>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</si>
  <si>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</si>
  <si>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</si>
  <si>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</si>
  <si>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</si>
  <si>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</si>
  <si>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</si>
  <si>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</si>
  <si>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</si>
  <si>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</si>
  <si>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</si>
  <si>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</si>
  <si>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</si>
  <si>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</si>
  <si>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</si>
  <si>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</si>
  <si>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</si>
  <si>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</si>
  <si>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</si>
  <si>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</si>
  <si>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</si>
  <si>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</si>
  <si>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</si>
  <si>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Statistiques</t>
  </si>
  <si>
    <t>Ebicab 2000 F</t>
  </si>
  <si>
    <t>Ebicab 2000 EF</t>
  </si>
  <si>
    <t>Ebicab 2000 GI</t>
  </si>
  <si>
    <t>ETCS F</t>
  </si>
  <si>
    <t>ETCS EF</t>
  </si>
  <si>
    <t>ETCSGI</t>
  </si>
  <si>
    <t>KVB / Crocodile F</t>
  </si>
  <si>
    <t>KVB / Crocodile EF</t>
  </si>
  <si>
    <t>KVB / Crocodile GI</t>
  </si>
  <si>
    <t>ATESS F</t>
  </si>
  <si>
    <t>MTRS 1+A PI</t>
  </si>
  <si>
    <t>MTRS 1+A GI</t>
  </si>
  <si>
    <t>Ebula F</t>
  </si>
  <si>
    <t>KVB GI</t>
  </si>
  <si>
    <t>EBICAB F</t>
  </si>
  <si>
    <t>KVB EF</t>
  </si>
  <si>
    <t>MTRS F</t>
  </si>
  <si>
    <t>EBICAB EF</t>
  </si>
  <si>
    <t>KVB F</t>
  </si>
  <si>
    <t>MTRS GI</t>
  </si>
  <si>
    <t>EBICAB GI</t>
  </si>
  <si>
    <t>ETCS GI</t>
  </si>
  <si>
    <t>S53</t>
  </si>
  <si>
    <t>Code SAP</t>
  </si>
  <si>
    <t>P39N</t>
  </si>
  <si>
    <t>P39P</t>
  </si>
  <si>
    <t>P3EQ</t>
  </si>
  <si>
    <t>P3EU</t>
  </si>
  <si>
    <t>P3ET</t>
  </si>
  <si>
    <t>P3A1</t>
  </si>
  <si>
    <t>P3A0</t>
  </si>
  <si>
    <t>P3A3</t>
  </si>
  <si>
    <t>P399</t>
  </si>
  <si>
    <t>P395</t>
  </si>
  <si>
    <t>P396</t>
  </si>
  <si>
    <t>P5T1</t>
  </si>
  <si>
    <t>P5T2</t>
  </si>
  <si>
    <t>P5T3</t>
  </si>
  <si>
    <t>X</t>
  </si>
  <si>
    <t>P9EF</t>
  </si>
  <si>
    <t>-</t>
  </si>
  <si>
    <t>o</t>
  </si>
  <si>
    <t>x</t>
  </si>
  <si>
    <t>Formule pour rentrées selon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</si>
</sst>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Border="1"/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5" borderId="12" xfId="0" applyFill="1" applyBorder="1"/>
    <xf numFmtId="0" fontId="0" fillId="5" borderId="0" xfId="0" applyFill="1" applyBorder="1"/>
    <xf numFmtId="0" fontId="0" fillId="5" borderId="17" xfId="0" applyFill="1" applyBorder="1"/>
    <xf numFmtId="0" fontId="0" fillId="5" borderId="9" xfId="0" applyFill="1" applyBorder="1"/>
    <xf numFmtId="0" fontId="0" fillId="5" borderId="5" xfId="0" applyFill="1" applyBorder="1"/>
    <xf numFmtId="0" fontId="0" fillId="5" borderId="18" xfId="0" applyFill="1" applyBorder="1"/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9" xfId="0" applyFont="1" applyBorder="1" applyAlignment="1">
      <alignment horizontal="center" vertical="center"/>
    </xf>
    <xf numFmtId="0" fontId="0" fillId="0" borderId="0" xfId="0" applyAlignment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/>
    <xf numFmtId="0" fontId="0" fillId="0" borderId="0" xfId="0" applyFill="1" applyBorder="1"/>
    <xf numFmtId="0" fontId="0" fillId="6" borderId="0" xfId="0" applyFill="1" applyBorder="1"/>
    <xf numFmtId="0" fontId="0" fillId="6" borderId="10" xfId="0" applyFill="1" applyBorder="1"/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/>
    <xf numFmtId="0" fontId="0" fillId="0" borderId="10" xfId="0" applyFill="1" applyBorder="1"/>
    <xf numFmtId="0" fontId="0" fillId="0" borderId="9" xfId="0" applyFill="1" applyBorder="1"/>
    <xf numFmtId="0" fontId="0" fillId="0" borderId="5" xfId="0" applyFill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70"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00B0F0"/>
      </font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57"/>
  <sheetViews>
    <sheetView zoomScale="85" zoomScaleNormal="85" workbookViewId="0">
      <selection activeCell="B34" sqref="B34"/>
    </sheetView>
  </sheetViews>
  <sheetFormatPr baseColWidth="10" defaultColWidth="9.140625" defaultRowHeight="15" x14ac:dyDescent="0.25"/>
  <cols>
    <col min="1" max="1" width="20.7109375" style="2" customWidth="1"/>
    <col min="2" max="2" width="60.42578125" style="2" customWidth="1"/>
    <col min="3" max="3" width="32.7109375" style="2" customWidth="1"/>
    <col min="4" max="5" width="20.7109375" style="2" customWidth="1"/>
    <col min="6" max="6" width="45.85546875" customWidth="1"/>
    <col min="32" max="32" width="28.5703125" customWidth="1"/>
    <col min="33" max="33" width="42.85546875" customWidth="1"/>
  </cols>
  <sheetData>
    <row r="1" spans="1:46" ht="15.75" thickBot="1" x14ac:dyDescent="0.3">
      <c r="F1" s="57" t="s">
        <v>0</v>
      </c>
      <c r="G1" s="59">
        <v>1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  <c r="S1" s="62">
        <v>2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</row>
    <row r="2" spans="1:46" ht="30" customHeight="1" thickBot="1" x14ac:dyDescent="0.3">
      <c r="A2" s="2" t="s">
        <v>6</v>
      </c>
      <c r="B2" s="1" t="s">
        <v>0</v>
      </c>
      <c r="C2" s="2" t="s">
        <v>129</v>
      </c>
      <c r="D2" s="1" t="s">
        <v>1</v>
      </c>
      <c r="E2" s="1" t="s">
        <v>2</v>
      </c>
      <c r="F2" s="58"/>
      <c r="G2" s="17" t="s">
        <v>32</v>
      </c>
      <c r="H2" s="18" t="s">
        <v>33</v>
      </c>
      <c r="I2" s="18" t="s">
        <v>34</v>
      </c>
      <c r="J2" s="18" t="s">
        <v>35</v>
      </c>
      <c r="K2" s="18" t="s">
        <v>26</v>
      </c>
      <c r="L2" s="18" t="s">
        <v>27</v>
      </c>
      <c r="M2" s="18" t="s">
        <v>36</v>
      </c>
      <c r="N2" s="18" t="s">
        <v>28</v>
      </c>
      <c r="O2" s="18" t="s">
        <v>37</v>
      </c>
      <c r="P2" s="18" t="s">
        <v>38</v>
      </c>
      <c r="Q2" s="18" t="s">
        <v>39</v>
      </c>
      <c r="R2" s="19" t="s">
        <v>40</v>
      </c>
      <c r="S2" s="17" t="s">
        <v>32</v>
      </c>
      <c r="T2" s="18" t="s">
        <v>33</v>
      </c>
      <c r="U2" s="18" t="s">
        <v>34</v>
      </c>
      <c r="V2" s="18" t="s">
        <v>35</v>
      </c>
      <c r="W2" s="18" t="s">
        <v>26</v>
      </c>
      <c r="X2" s="18" t="s">
        <v>27</v>
      </c>
      <c r="Y2" s="18" t="s">
        <v>36</v>
      </c>
      <c r="Z2" s="18" t="s">
        <v>28</v>
      </c>
      <c r="AA2" s="18" t="s">
        <v>37</v>
      </c>
      <c r="AB2" s="18" t="s">
        <v>38</v>
      </c>
      <c r="AC2" s="18" t="s">
        <v>39</v>
      </c>
      <c r="AD2" s="19" t="s">
        <v>40</v>
      </c>
    </row>
    <row r="3" spans="1:46" x14ac:dyDescent="0.25">
      <c r="A3" s="3" t="s">
        <v>7</v>
      </c>
      <c r="B3" s="3" t="s">
        <v>10</v>
      </c>
      <c r="C3" s="3" t="s">
        <v>141</v>
      </c>
      <c r="D3" s="3"/>
      <c r="E3" s="3">
        <v>12</v>
      </c>
      <c r="F3" s="9" t="s">
        <v>10</v>
      </c>
      <c r="G3" s="35"/>
      <c r="H3" s="36"/>
      <c r="I3" s="36"/>
      <c r="J3" s="36"/>
      <c r="K3" s="36"/>
      <c r="L3" s="36"/>
      <c r="M3" s="36"/>
      <c r="N3" s="36"/>
      <c r="O3" s="36"/>
      <c r="P3" s="36"/>
      <c r="Q3" s="36"/>
      <c r="R3" s="37" t="s">
        <v>10</v>
      </c>
      <c r="S3" s="35"/>
      <c r="T3" s="36"/>
      <c r="U3" s="36"/>
      <c r="V3" s="36"/>
      <c r="W3" s="36"/>
      <c r="X3" s="36"/>
      <c r="Y3" s="36"/>
      <c r="Z3" s="36"/>
      <c r="AA3" s="36"/>
      <c r="AB3" s="36"/>
      <c r="AC3" s="36"/>
      <c r="AD3" s="38"/>
    </row>
    <row r="4" spans="1:46" x14ac:dyDescent="0.25">
      <c r="A4" s="3" t="s">
        <v>7</v>
      </c>
      <c r="B4" s="3" t="s">
        <v>8</v>
      </c>
      <c r="C4" s="3" t="s">
        <v>142</v>
      </c>
      <c r="D4" s="3"/>
      <c r="E4" s="3">
        <v>24</v>
      </c>
      <c r="F4" s="9" t="s">
        <v>8</v>
      </c>
      <c r="G4" s="35"/>
      <c r="H4" s="36"/>
      <c r="I4" s="36"/>
      <c r="J4" s="36"/>
      <c r="K4" s="36"/>
      <c r="L4" s="36"/>
      <c r="M4" s="36"/>
      <c r="N4" s="36"/>
      <c r="O4" s="36"/>
      <c r="P4" s="36"/>
      <c r="Q4" s="36"/>
      <c r="R4" s="38"/>
      <c r="S4" s="35"/>
      <c r="T4" s="36"/>
      <c r="U4" s="36"/>
      <c r="V4" s="36"/>
      <c r="W4" s="36"/>
      <c r="X4" s="36"/>
      <c r="Y4" s="36"/>
      <c r="Z4" s="36"/>
      <c r="AA4" s="36"/>
      <c r="AB4" s="36"/>
      <c r="AC4" s="36"/>
      <c r="AD4" s="37" t="s">
        <v>8</v>
      </c>
    </row>
    <row r="5" spans="1:46" x14ac:dyDescent="0.25">
      <c r="A5" s="3" t="s">
        <v>7</v>
      </c>
      <c r="B5" s="3" t="s">
        <v>9</v>
      </c>
      <c r="C5" s="3" t="s">
        <v>143</v>
      </c>
      <c r="D5" s="3"/>
      <c r="E5" s="3">
        <v>48</v>
      </c>
      <c r="F5" s="9" t="s">
        <v>9</v>
      </c>
      <c r="G5" s="35"/>
      <c r="H5" s="36"/>
      <c r="I5" s="36"/>
      <c r="J5" s="36"/>
      <c r="K5" s="36"/>
      <c r="L5" s="36"/>
      <c r="M5" s="36"/>
      <c r="N5" s="36"/>
      <c r="O5" s="36"/>
      <c r="P5" s="36"/>
      <c r="Q5" s="36"/>
      <c r="R5" s="38"/>
      <c r="S5" s="35"/>
      <c r="T5" s="36"/>
      <c r="U5" s="36"/>
      <c r="V5" s="36"/>
      <c r="W5" s="36"/>
      <c r="X5" s="36"/>
      <c r="Y5" s="36"/>
      <c r="Z5" s="36"/>
      <c r="AA5" s="36"/>
      <c r="AB5" s="36"/>
      <c r="AC5" s="36"/>
      <c r="AD5" s="38"/>
    </row>
    <row r="6" spans="1:46" x14ac:dyDescent="0.25">
      <c r="A6" s="4" t="s">
        <v>11</v>
      </c>
      <c r="B6" s="4" t="s">
        <v>3</v>
      </c>
      <c r="C6" s="2" t="s">
        <v>132</v>
      </c>
      <c r="D6" s="4">
        <v>10</v>
      </c>
      <c r="E6" s="4">
        <v>12</v>
      </c>
      <c r="F6" s="10" t="s">
        <v>3</v>
      </c>
      <c r="G6" s="35"/>
      <c r="H6" s="36"/>
      <c r="I6" s="36"/>
      <c r="J6" s="36"/>
      <c r="K6" s="36"/>
      <c r="L6" s="36"/>
      <c r="M6" s="36"/>
      <c r="N6" s="36"/>
      <c r="O6" s="36"/>
      <c r="P6" s="36"/>
      <c r="Q6" s="36"/>
      <c r="R6" s="37" t="s">
        <v>120</v>
      </c>
      <c r="S6" s="35"/>
      <c r="T6" s="36"/>
      <c r="U6" s="36"/>
      <c r="V6" s="36"/>
      <c r="W6" s="36"/>
      <c r="X6" s="36"/>
      <c r="Y6" s="36"/>
      <c r="Z6" s="36"/>
      <c r="AA6" s="36"/>
      <c r="AB6" s="36"/>
      <c r="AC6" s="36"/>
      <c r="AD6" s="37" t="s">
        <v>120</v>
      </c>
    </row>
    <row r="7" spans="1:46" x14ac:dyDescent="0.25">
      <c r="A7" s="4" t="s">
        <v>11</v>
      </c>
      <c r="B7" s="4" t="s">
        <v>4</v>
      </c>
      <c r="C7" s="2" t="s">
        <v>133</v>
      </c>
      <c r="D7" s="4">
        <v>16</v>
      </c>
      <c r="E7" s="4">
        <v>18</v>
      </c>
      <c r="F7" s="10" t="s">
        <v>4</v>
      </c>
      <c r="G7" s="35"/>
      <c r="H7" s="36"/>
      <c r="I7" s="36"/>
      <c r="J7" s="36"/>
      <c r="K7" s="36"/>
      <c r="L7" s="36"/>
      <c r="M7" s="36"/>
      <c r="N7" s="36"/>
      <c r="O7" s="36"/>
      <c r="P7" s="36"/>
      <c r="Q7" s="36"/>
      <c r="R7" s="38"/>
      <c r="S7" s="35"/>
      <c r="T7" s="36"/>
      <c r="U7" s="36"/>
      <c r="V7" s="36"/>
      <c r="W7" s="36"/>
      <c r="X7" s="39" t="s">
        <v>123</v>
      </c>
      <c r="Y7" s="36"/>
      <c r="Z7" s="36"/>
      <c r="AA7" s="36"/>
      <c r="AB7" s="36"/>
      <c r="AC7" s="36"/>
      <c r="AD7" s="38"/>
    </row>
    <row r="8" spans="1:46" x14ac:dyDescent="0.25">
      <c r="A8" s="4" t="s">
        <v>11</v>
      </c>
      <c r="B8" s="4" t="s">
        <v>5</v>
      </c>
      <c r="C8" s="2" t="s">
        <v>134</v>
      </c>
      <c r="D8" s="4">
        <v>34</v>
      </c>
      <c r="E8" s="4">
        <v>36</v>
      </c>
      <c r="F8" s="10" t="s">
        <v>5</v>
      </c>
      <c r="G8" s="35"/>
      <c r="H8" s="36"/>
      <c r="I8" s="36"/>
      <c r="J8" s="36"/>
      <c r="K8" s="36"/>
      <c r="L8" s="36"/>
      <c r="M8" s="36"/>
      <c r="N8" s="36"/>
      <c r="O8" s="36"/>
      <c r="P8" s="36"/>
      <c r="Q8" s="36"/>
      <c r="R8" s="38"/>
      <c r="S8" s="35"/>
      <c r="T8" s="36"/>
      <c r="U8" s="36"/>
      <c r="V8" s="36"/>
      <c r="W8" s="36"/>
      <c r="X8" s="36"/>
      <c r="Y8" s="36"/>
      <c r="Z8" s="36"/>
      <c r="AA8" s="36"/>
      <c r="AB8" s="36"/>
      <c r="AC8" s="36"/>
      <c r="AD8" s="38"/>
      <c r="AJ8" s="37" t="s">
        <v>10</v>
      </c>
      <c r="AL8" s="37" t="s">
        <v>8</v>
      </c>
      <c r="AN8" s="37" t="s">
        <v>10</v>
      </c>
      <c r="AP8" s="37" t="s">
        <v>9</v>
      </c>
      <c r="AR8" s="37" t="s">
        <v>10</v>
      </c>
      <c r="AT8" s="37" t="s">
        <v>8</v>
      </c>
    </row>
    <row r="9" spans="1:46" x14ac:dyDescent="0.25">
      <c r="A9" s="3" t="s">
        <v>12</v>
      </c>
      <c r="B9" s="3" t="s">
        <v>13</v>
      </c>
      <c r="C9" s="3" t="s">
        <v>140</v>
      </c>
      <c r="D9" s="3">
        <v>10</v>
      </c>
      <c r="E9" s="3">
        <v>12</v>
      </c>
      <c r="F9" s="9" t="s">
        <v>13</v>
      </c>
      <c r="G9" s="35"/>
      <c r="H9" s="36"/>
      <c r="I9" s="36"/>
      <c r="J9" s="36"/>
      <c r="K9" s="36"/>
      <c r="L9" s="36"/>
      <c r="M9" s="36"/>
      <c r="N9" s="36"/>
      <c r="O9" s="36"/>
      <c r="P9" s="36"/>
      <c r="Q9" s="36"/>
      <c r="R9" s="37" t="s">
        <v>109</v>
      </c>
      <c r="S9" s="35"/>
      <c r="T9" s="36"/>
      <c r="U9" s="36"/>
      <c r="V9" s="36"/>
      <c r="W9" s="36"/>
      <c r="X9" s="36"/>
      <c r="Y9" s="36"/>
      <c r="Z9" s="36"/>
      <c r="AA9" s="36"/>
      <c r="AB9" s="36"/>
      <c r="AC9" s="36"/>
      <c r="AD9" s="37" t="s">
        <v>109</v>
      </c>
      <c r="AJ9" s="37" t="s">
        <v>120</v>
      </c>
      <c r="AK9" s="39" t="s">
        <v>123</v>
      </c>
      <c r="AL9" s="37" t="s">
        <v>120</v>
      </c>
      <c r="AN9" s="37" t="s">
        <v>126</v>
      </c>
      <c r="AP9" s="37" t="s">
        <v>120</v>
      </c>
      <c r="AQ9" s="39" t="s">
        <v>123</v>
      </c>
      <c r="AR9" s="37" t="s">
        <v>120</v>
      </c>
      <c r="AT9" s="37" t="s">
        <v>126</v>
      </c>
    </row>
    <row r="10" spans="1:46" x14ac:dyDescent="0.25">
      <c r="A10" s="3" t="s">
        <v>12</v>
      </c>
      <c r="B10" s="3" t="s">
        <v>14</v>
      </c>
      <c r="C10" s="3" t="s">
        <v>138</v>
      </c>
      <c r="D10" s="3">
        <v>16</v>
      </c>
      <c r="E10" s="3">
        <v>18</v>
      </c>
      <c r="F10" s="9" t="s">
        <v>14</v>
      </c>
      <c r="G10" s="35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8"/>
      <c r="S10" s="35"/>
      <c r="T10" s="36"/>
      <c r="U10" s="36"/>
      <c r="V10" s="36"/>
      <c r="W10" s="36"/>
      <c r="X10" s="39" t="s">
        <v>110</v>
      </c>
      <c r="Y10" s="36"/>
      <c r="Z10" s="36"/>
      <c r="AA10" s="36"/>
      <c r="AB10" s="36"/>
      <c r="AC10" s="36"/>
      <c r="AD10" s="38"/>
      <c r="AJ10" s="37" t="s">
        <v>109</v>
      </c>
      <c r="AK10" s="39" t="s">
        <v>110</v>
      </c>
      <c r="AL10" s="37" t="s">
        <v>109</v>
      </c>
      <c r="AN10" s="37" t="s">
        <v>127</v>
      </c>
      <c r="AP10" s="37" t="s">
        <v>109</v>
      </c>
      <c r="AQ10" s="39" t="s">
        <v>110</v>
      </c>
      <c r="AR10" s="37" t="s">
        <v>109</v>
      </c>
      <c r="AT10" s="37" t="s">
        <v>127</v>
      </c>
    </row>
    <row r="11" spans="1:46" x14ac:dyDescent="0.25">
      <c r="A11" s="3" t="s">
        <v>12</v>
      </c>
      <c r="B11" s="3" t="s">
        <v>15</v>
      </c>
      <c r="C11" s="3" t="s">
        <v>139</v>
      </c>
      <c r="D11" s="3">
        <v>34</v>
      </c>
      <c r="E11" s="3">
        <v>36</v>
      </c>
      <c r="F11" s="9" t="s">
        <v>15</v>
      </c>
      <c r="G11" s="35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8"/>
      <c r="S11" s="3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8"/>
      <c r="AI11" s="39" t="s">
        <v>124</v>
      </c>
      <c r="AJ11" s="37" t="s">
        <v>121</v>
      </c>
      <c r="AK11" s="39" t="s">
        <v>124</v>
      </c>
      <c r="AL11" s="37" t="s">
        <v>119</v>
      </c>
      <c r="AM11" s="39" t="s">
        <v>124</v>
      </c>
      <c r="AN11" s="37" t="s">
        <v>121</v>
      </c>
      <c r="AO11" s="39" t="s">
        <v>124</v>
      </c>
      <c r="AP11" s="37" t="s">
        <v>119</v>
      </c>
      <c r="AQ11" s="39" t="s">
        <v>124</v>
      </c>
      <c r="AR11" s="37" t="s">
        <v>121</v>
      </c>
      <c r="AS11" s="39" t="s">
        <v>124</v>
      </c>
      <c r="AT11" s="37" t="s">
        <v>119</v>
      </c>
    </row>
    <row r="12" spans="1:46" x14ac:dyDescent="0.25">
      <c r="A12" s="4" t="s">
        <v>16</v>
      </c>
      <c r="B12" s="4" t="s">
        <v>17</v>
      </c>
      <c r="C12" s="2" t="s">
        <v>135</v>
      </c>
      <c r="D12" s="4">
        <v>6</v>
      </c>
      <c r="E12" s="4">
        <v>7</v>
      </c>
      <c r="F12" s="10" t="s">
        <v>17</v>
      </c>
      <c r="G12" s="35"/>
      <c r="H12" s="36"/>
      <c r="I12" s="36"/>
      <c r="J12" s="36"/>
      <c r="K12" s="36"/>
      <c r="L12" s="39" t="s">
        <v>124</v>
      </c>
      <c r="M12" s="36"/>
      <c r="N12" s="36"/>
      <c r="O12" s="36"/>
      <c r="P12" s="36"/>
      <c r="Q12" s="36"/>
      <c r="R12" s="40"/>
      <c r="S12" s="35"/>
      <c r="T12" s="36"/>
      <c r="U12" s="36"/>
      <c r="V12" s="36"/>
      <c r="W12" s="36"/>
      <c r="X12" s="39" t="s">
        <v>124</v>
      </c>
      <c r="Y12" s="36"/>
      <c r="Z12" s="36"/>
      <c r="AA12" s="36"/>
      <c r="AB12" s="36"/>
      <c r="AC12" s="36"/>
      <c r="AD12" s="40"/>
      <c r="AJ12" s="37" t="s">
        <v>122</v>
      </c>
      <c r="AL12" s="37" t="s">
        <v>122</v>
      </c>
      <c r="AN12" s="37" t="s">
        <v>122</v>
      </c>
      <c r="AP12" s="37" t="s">
        <v>122</v>
      </c>
      <c r="AR12" s="37" t="s">
        <v>125</v>
      </c>
      <c r="AT12" s="37" t="s">
        <v>122</v>
      </c>
    </row>
    <row r="13" spans="1:46" ht="15.75" thickBot="1" x14ac:dyDescent="0.3">
      <c r="A13" s="4" t="s">
        <v>16</v>
      </c>
      <c r="B13" s="4" t="s">
        <v>18</v>
      </c>
      <c r="C13" s="2" t="s">
        <v>136</v>
      </c>
      <c r="D13" s="4">
        <v>12</v>
      </c>
      <c r="E13" s="4">
        <v>13</v>
      </c>
      <c r="F13" s="10" t="s">
        <v>18</v>
      </c>
      <c r="G13" s="35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 t="s">
        <v>121</v>
      </c>
      <c r="S13" s="3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40"/>
      <c r="AJ13" s="43" t="s">
        <v>118</v>
      </c>
      <c r="AL13" s="43" t="s">
        <v>118</v>
      </c>
      <c r="AN13" s="43" t="s">
        <v>118</v>
      </c>
      <c r="AP13" s="43" t="s">
        <v>118</v>
      </c>
      <c r="AR13" s="43" t="s">
        <v>118</v>
      </c>
      <c r="AT13" s="43" t="s">
        <v>118</v>
      </c>
    </row>
    <row r="14" spans="1:46" x14ac:dyDescent="0.25">
      <c r="A14" s="4" t="s">
        <v>16</v>
      </c>
      <c r="B14" s="4" t="s">
        <v>19</v>
      </c>
      <c r="C14" s="2" t="s">
        <v>137</v>
      </c>
      <c r="D14" s="4">
        <v>24</v>
      </c>
      <c r="E14" s="4">
        <v>25</v>
      </c>
      <c r="F14" s="10" t="s">
        <v>19</v>
      </c>
      <c r="G14" s="35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8"/>
      <c r="S14" s="3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7" t="s">
        <v>119</v>
      </c>
    </row>
    <row r="15" spans="1:46" x14ac:dyDescent="0.25">
      <c r="A15" s="3" t="s">
        <v>21</v>
      </c>
      <c r="B15" s="3" t="s">
        <v>22</v>
      </c>
      <c r="C15" s="3" t="s">
        <v>144</v>
      </c>
      <c r="D15" s="3">
        <v>10</v>
      </c>
      <c r="E15" s="3">
        <v>12</v>
      </c>
      <c r="F15" s="9" t="s">
        <v>22</v>
      </c>
      <c r="G15" s="35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7" t="s">
        <v>115</v>
      </c>
      <c r="S15" s="3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7" t="s">
        <v>115</v>
      </c>
    </row>
    <row r="16" spans="1:46" x14ac:dyDescent="0.25">
      <c r="A16" s="4" t="s">
        <v>20</v>
      </c>
      <c r="B16" s="4"/>
      <c r="C16" s="2" t="s">
        <v>144</v>
      </c>
      <c r="D16" s="4"/>
      <c r="E16" s="4">
        <v>96</v>
      </c>
      <c r="F16" s="10"/>
      <c r="G16" s="35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8"/>
      <c r="S16" s="3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8"/>
    </row>
    <row r="17" spans="1:52" x14ac:dyDescent="0.25">
      <c r="A17" s="3" t="s">
        <v>23</v>
      </c>
      <c r="B17" s="3" t="s">
        <v>24</v>
      </c>
      <c r="C17" s="3" t="s">
        <v>130</v>
      </c>
      <c r="D17" s="3">
        <v>12</v>
      </c>
      <c r="E17" s="3">
        <v>14</v>
      </c>
      <c r="F17" s="9" t="s">
        <v>24</v>
      </c>
      <c r="G17" s="35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 t="s">
        <v>122</v>
      </c>
      <c r="S17" s="3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7" t="s">
        <v>122</v>
      </c>
    </row>
    <row r="18" spans="1:52" x14ac:dyDescent="0.25">
      <c r="A18" s="3" t="s">
        <v>23</v>
      </c>
      <c r="B18" s="3" t="s">
        <v>25</v>
      </c>
      <c r="C18" s="3" t="s">
        <v>131</v>
      </c>
      <c r="D18" s="3">
        <v>72</v>
      </c>
      <c r="E18" s="3">
        <v>74</v>
      </c>
      <c r="F18" s="9" t="s">
        <v>25</v>
      </c>
      <c r="G18" s="35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8"/>
      <c r="S18" s="3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8"/>
    </row>
    <row r="19" spans="1:52" ht="15.75" thickBot="1" x14ac:dyDescent="0.3">
      <c r="A19" s="4" t="s">
        <v>29</v>
      </c>
      <c r="B19" s="4" t="s">
        <v>30</v>
      </c>
      <c r="C19" s="2" t="s">
        <v>145</v>
      </c>
      <c r="D19" s="4"/>
      <c r="E19" s="4">
        <v>12</v>
      </c>
      <c r="F19" s="11" t="s">
        <v>30</v>
      </c>
      <c r="G19" s="4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3" t="s">
        <v>118</v>
      </c>
      <c r="S19" s="41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3" t="s">
        <v>118</v>
      </c>
    </row>
    <row r="20" spans="1:52" ht="15.75" thickBot="1" x14ac:dyDescent="0.3">
      <c r="F20" s="57" t="s">
        <v>0</v>
      </c>
      <c r="G20" s="65">
        <v>3</v>
      </c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7"/>
      <c r="S20" s="65">
        <v>4</v>
      </c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7"/>
    </row>
    <row r="21" spans="1:52" ht="15.75" thickBot="1" x14ac:dyDescent="0.3">
      <c r="F21" s="58"/>
      <c r="G21" s="17" t="s">
        <v>32</v>
      </c>
      <c r="H21" s="18" t="s">
        <v>33</v>
      </c>
      <c r="I21" s="18" t="s">
        <v>34</v>
      </c>
      <c r="J21" s="18" t="s">
        <v>35</v>
      </c>
      <c r="K21" s="18" t="s">
        <v>26</v>
      </c>
      <c r="L21" s="18" t="s">
        <v>27</v>
      </c>
      <c r="M21" s="18" t="s">
        <v>36</v>
      </c>
      <c r="N21" s="18" t="s">
        <v>28</v>
      </c>
      <c r="O21" s="18" t="s">
        <v>37</v>
      </c>
      <c r="P21" s="18" t="s">
        <v>38</v>
      </c>
      <c r="Q21" s="18" t="s">
        <v>39</v>
      </c>
      <c r="R21" s="19" t="s">
        <v>40</v>
      </c>
      <c r="S21" s="17" t="s">
        <v>32</v>
      </c>
      <c r="T21" s="18" t="s">
        <v>33</v>
      </c>
      <c r="U21" s="18" t="s">
        <v>34</v>
      </c>
      <c r="V21" s="18" t="s">
        <v>35</v>
      </c>
      <c r="W21" s="18" t="s">
        <v>26</v>
      </c>
      <c r="X21" s="18" t="s">
        <v>27</v>
      </c>
      <c r="Y21" s="18" t="s">
        <v>36</v>
      </c>
      <c r="Z21" s="18" t="s">
        <v>28</v>
      </c>
      <c r="AA21" s="18" t="s">
        <v>37</v>
      </c>
      <c r="AB21" s="18" t="s">
        <v>38</v>
      </c>
      <c r="AC21" s="18" t="s">
        <v>39</v>
      </c>
      <c r="AD21" s="19" t="s">
        <v>40</v>
      </c>
    </row>
    <row r="22" spans="1:52" x14ac:dyDescent="0.25">
      <c r="F22" s="9" t="s">
        <v>10</v>
      </c>
      <c r="G22" s="35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 t="s">
        <v>10</v>
      </c>
      <c r="S22" s="3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8"/>
    </row>
    <row r="23" spans="1:52" x14ac:dyDescent="0.25">
      <c r="F23" s="9" t="s">
        <v>8</v>
      </c>
      <c r="G23" s="35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8"/>
      <c r="S23" s="3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8"/>
      <c r="AF23" s="2" t="s">
        <v>6</v>
      </c>
      <c r="AG23" s="1" t="s">
        <v>0</v>
      </c>
      <c r="AH23" s="2" t="s">
        <v>129</v>
      </c>
      <c r="AL23" s="37" t="s">
        <v>10</v>
      </c>
      <c r="AN23" s="37" t="s">
        <v>8</v>
      </c>
      <c r="AP23" s="37" t="s">
        <v>10</v>
      </c>
      <c r="AR23" s="37" t="s">
        <v>9</v>
      </c>
      <c r="AT23" s="37" t="s">
        <v>10</v>
      </c>
      <c r="AV23" s="37" t="s">
        <v>8</v>
      </c>
    </row>
    <row r="24" spans="1:52" x14ac:dyDescent="0.25">
      <c r="F24" s="9" t="s">
        <v>9</v>
      </c>
      <c r="G24" s="35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40"/>
      <c r="S24" s="3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7" t="s">
        <v>9</v>
      </c>
      <c r="AF24" s="3" t="s">
        <v>7</v>
      </c>
      <c r="AG24" s="3" t="s">
        <v>10</v>
      </c>
      <c r="AH24" s="3" t="s">
        <v>141</v>
      </c>
      <c r="AL24" s="37" t="s">
        <v>120</v>
      </c>
      <c r="AM24" s="39" t="s">
        <v>123</v>
      </c>
      <c r="AN24" s="37" t="s">
        <v>120</v>
      </c>
      <c r="AP24" s="37" t="s">
        <v>126</v>
      </c>
      <c r="AR24" s="37" t="s">
        <v>120</v>
      </c>
      <c r="AS24" s="39" t="s">
        <v>123</v>
      </c>
      <c r="AT24" s="37" t="s">
        <v>120</v>
      </c>
      <c r="AV24" s="37" t="s">
        <v>126</v>
      </c>
    </row>
    <row r="25" spans="1:52" x14ac:dyDescent="0.25">
      <c r="F25" s="10" t="s">
        <v>3</v>
      </c>
      <c r="G25" s="35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40"/>
      <c r="S25" s="3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7" t="s">
        <v>120</v>
      </c>
      <c r="AF25" s="3" t="s">
        <v>7</v>
      </c>
      <c r="AG25" s="3" t="s">
        <v>8</v>
      </c>
      <c r="AH25" s="3" t="s">
        <v>142</v>
      </c>
      <c r="AL25" s="37" t="s">
        <v>109</v>
      </c>
      <c r="AM25" s="39" t="s">
        <v>110</v>
      </c>
      <c r="AN25" s="37" t="s">
        <v>109</v>
      </c>
      <c r="AP25" s="37" t="s">
        <v>127</v>
      </c>
      <c r="AR25" s="37" t="s">
        <v>109</v>
      </c>
      <c r="AS25" s="39" t="s">
        <v>110</v>
      </c>
      <c r="AT25" s="37" t="s">
        <v>109</v>
      </c>
      <c r="AV25" s="37" t="s">
        <v>127</v>
      </c>
    </row>
    <row r="26" spans="1:52" x14ac:dyDescent="0.25">
      <c r="F26" s="10" t="s">
        <v>4</v>
      </c>
      <c r="G26" s="35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40"/>
      <c r="S26" s="3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8"/>
      <c r="AF26" s="3" t="s">
        <v>7</v>
      </c>
      <c r="AG26" s="3" t="s">
        <v>9</v>
      </c>
      <c r="AH26" s="3" t="s">
        <v>143</v>
      </c>
      <c r="AK26" s="39" t="s">
        <v>124</v>
      </c>
      <c r="AL26" s="37" t="s">
        <v>121</v>
      </c>
      <c r="AM26" s="39" t="s">
        <v>124</v>
      </c>
      <c r="AN26" s="37" t="s">
        <v>119</v>
      </c>
      <c r="AO26" s="39" t="s">
        <v>124</v>
      </c>
      <c r="AP26" s="37" t="s">
        <v>121</v>
      </c>
      <c r="AQ26" s="39" t="s">
        <v>124</v>
      </c>
      <c r="AR26" s="37" t="s">
        <v>119</v>
      </c>
      <c r="AS26" s="39" t="s">
        <v>124</v>
      </c>
      <c r="AT26" s="37" t="s">
        <v>121</v>
      </c>
      <c r="AU26" s="39" t="s">
        <v>124</v>
      </c>
      <c r="AV26" s="37" t="s">
        <v>119</v>
      </c>
      <c r="AW26" s="53"/>
      <c r="AX26" s="53"/>
      <c r="AY26" s="53"/>
      <c r="AZ26" s="53"/>
    </row>
    <row r="27" spans="1:52" x14ac:dyDescent="0.25">
      <c r="F27" s="10" t="s">
        <v>5</v>
      </c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7" t="s">
        <v>126</v>
      </c>
      <c r="S27" s="3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8"/>
      <c r="AF27" s="4" t="s">
        <v>11</v>
      </c>
      <c r="AG27" s="4" t="s">
        <v>3</v>
      </c>
      <c r="AH27" s="2" t="s">
        <v>132</v>
      </c>
      <c r="AL27" s="37" t="s">
        <v>122</v>
      </c>
      <c r="AN27" s="37" t="s">
        <v>122</v>
      </c>
      <c r="AP27" s="37" t="s">
        <v>122</v>
      </c>
      <c r="AR27" s="37" t="s">
        <v>122</v>
      </c>
      <c r="AT27" s="37" t="s">
        <v>125</v>
      </c>
      <c r="AV27" s="37" t="s">
        <v>122</v>
      </c>
      <c r="AW27" s="53"/>
      <c r="AX27" s="53"/>
      <c r="AY27" s="53"/>
      <c r="AZ27" s="53"/>
    </row>
    <row r="28" spans="1:52" ht="15.75" thickBot="1" x14ac:dyDescent="0.3">
      <c r="F28" s="9" t="s">
        <v>13</v>
      </c>
      <c r="G28" s="35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40"/>
      <c r="S28" s="3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7" t="s">
        <v>109</v>
      </c>
      <c r="AF28" s="4" t="s">
        <v>11</v>
      </c>
      <c r="AG28" s="4" t="s">
        <v>4</v>
      </c>
      <c r="AH28" s="2" t="s">
        <v>133</v>
      </c>
      <c r="AL28" s="43" t="s">
        <v>118</v>
      </c>
      <c r="AN28" s="43" t="s">
        <v>118</v>
      </c>
      <c r="AP28" s="43" t="s">
        <v>118</v>
      </c>
      <c r="AR28" s="43" t="s">
        <v>118</v>
      </c>
      <c r="AT28" s="43" t="s">
        <v>118</v>
      </c>
      <c r="AV28" s="43" t="s">
        <v>118</v>
      </c>
      <c r="AW28" s="53"/>
      <c r="AX28" s="53"/>
      <c r="AY28" s="53"/>
      <c r="AZ28" s="53"/>
    </row>
    <row r="29" spans="1:52" x14ac:dyDescent="0.25">
      <c r="F29" s="9" t="s">
        <v>14</v>
      </c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40"/>
      <c r="S29" s="3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8"/>
      <c r="AF29" s="4" t="s">
        <v>11</v>
      </c>
      <c r="AG29" s="4" t="s">
        <v>5</v>
      </c>
      <c r="AH29" s="2" t="s">
        <v>134</v>
      </c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</row>
    <row r="30" spans="1:52" x14ac:dyDescent="0.25">
      <c r="F30" s="9" t="s">
        <v>15</v>
      </c>
      <c r="G30" s="35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 t="s">
        <v>127</v>
      </c>
      <c r="S30" s="3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8"/>
      <c r="AF30" s="3" t="s">
        <v>12</v>
      </c>
      <c r="AG30" s="3" t="s">
        <v>13</v>
      </c>
      <c r="AH30" s="3" t="s">
        <v>140</v>
      </c>
      <c r="AK30" s="53"/>
      <c r="AL30" s="4" t="s">
        <v>141</v>
      </c>
      <c r="AM30" s="53"/>
      <c r="AN30" s="4" t="s">
        <v>142</v>
      </c>
      <c r="AO30" s="53"/>
      <c r="AP30" s="4" t="s">
        <v>141</v>
      </c>
      <c r="AQ30" s="53"/>
      <c r="AR30" s="4" t="s">
        <v>143</v>
      </c>
      <c r="AS30" s="53"/>
      <c r="AT30" s="4" t="s">
        <v>141</v>
      </c>
      <c r="AU30" s="53"/>
      <c r="AV30" s="4" t="s">
        <v>142</v>
      </c>
      <c r="AW30" s="53"/>
      <c r="AX30" s="53"/>
      <c r="AY30" s="53"/>
      <c r="AZ30" s="53"/>
    </row>
    <row r="31" spans="1:52" x14ac:dyDescent="0.25">
      <c r="F31" s="10" t="s">
        <v>17</v>
      </c>
      <c r="G31" s="35"/>
      <c r="H31" s="36"/>
      <c r="I31" s="36"/>
      <c r="J31" s="36"/>
      <c r="K31" s="36"/>
      <c r="L31" s="39" t="s">
        <v>124</v>
      </c>
      <c r="M31" s="36"/>
      <c r="N31" s="36"/>
      <c r="O31" s="36"/>
      <c r="P31" s="36"/>
      <c r="Q31" s="36"/>
      <c r="R31" s="40"/>
      <c r="S31" s="35"/>
      <c r="T31" s="36"/>
      <c r="U31" s="36"/>
      <c r="V31" s="36"/>
      <c r="W31" s="36"/>
      <c r="X31" s="39" t="s">
        <v>124</v>
      </c>
      <c r="Y31" s="36"/>
      <c r="Z31" s="36"/>
      <c r="AA31" s="36"/>
      <c r="AB31" s="36"/>
      <c r="AC31" s="36"/>
      <c r="AD31" s="40"/>
      <c r="AF31" s="3" t="s">
        <v>12</v>
      </c>
      <c r="AG31" s="3" t="s">
        <v>14</v>
      </c>
      <c r="AH31" s="3" t="s">
        <v>138</v>
      </c>
      <c r="AK31" s="53"/>
      <c r="AL31" s="4" t="s">
        <v>132</v>
      </c>
      <c r="AM31" s="4" t="s">
        <v>133</v>
      </c>
      <c r="AN31" s="4" t="s">
        <v>132</v>
      </c>
      <c r="AO31" s="53"/>
      <c r="AP31" s="4" t="s">
        <v>134</v>
      </c>
      <c r="AQ31" s="53"/>
      <c r="AR31" s="4" t="s">
        <v>132</v>
      </c>
      <c r="AS31" s="4" t="s">
        <v>133</v>
      </c>
      <c r="AT31" s="4" t="s">
        <v>132</v>
      </c>
      <c r="AU31" s="53"/>
      <c r="AV31" s="4" t="s">
        <v>134</v>
      </c>
      <c r="AW31" s="53"/>
      <c r="AX31" s="53"/>
      <c r="AY31" s="53"/>
      <c r="AZ31" s="53"/>
    </row>
    <row r="32" spans="1:52" x14ac:dyDescent="0.25">
      <c r="F32" s="10" t="s">
        <v>18</v>
      </c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7" t="s">
        <v>121</v>
      </c>
      <c r="S32" s="3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40"/>
      <c r="AF32" s="3" t="s">
        <v>12</v>
      </c>
      <c r="AG32" s="3" t="s">
        <v>15</v>
      </c>
      <c r="AH32" s="3" t="s">
        <v>139</v>
      </c>
      <c r="AK32" s="53"/>
      <c r="AL32" s="4" t="s">
        <v>140</v>
      </c>
      <c r="AM32" s="4" t="s">
        <v>138</v>
      </c>
      <c r="AN32" s="4" t="s">
        <v>140</v>
      </c>
      <c r="AO32" s="53"/>
      <c r="AP32" s="4" t="s">
        <v>139</v>
      </c>
      <c r="AQ32" s="53"/>
      <c r="AR32" s="4" t="s">
        <v>140</v>
      </c>
      <c r="AS32" s="4" t="s">
        <v>138</v>
      </c>
      <c r="AT32" s="4" t="s">
        <v>140</v>
      </c>
      <c r="AU32" s="53"/>
      <c r="AV32" s="4" t="s">
        <v>139</v>
      </c>
      <c r="AW32" s="53"/>
      <c r="AX32" s="53"/>
      <c r="AY32" s="53"/>
      <c r="AZ32" s="53"/>
    </row>
    <row r="33" spans="6:52" x14ac:dyDescent="0.25">
      <c r="F33" s="10" t="s">
        <v>19</v>
      </c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8"/>
      <c r="S33" s="3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7" t="s">
        <v>119</v>
      </c>
      <c r="AF33" s="4" t="s">
        <v>16</v>
      </c>
      <c r="AG33" s="4" t="s">
        <v>17</v>
      </c>
      <c r="AH33" s="2" t="s">
        <v>135</v>
      </c>
      <c r="AK33" s="4" t="s">
        <v>135</v>
      </c>
      <c r="AL33" s="4" t="s">
        <v>136</v>
      </c>
      <c r="AM33" s="4" t="s">
        <v>135</v>
      </c>
      <c r="AN33" s="4" t="s">
        <v>137</v>
      </c>
      <c r="AO33" s="4" t="s">
        <v>135</v>
      </c>
      <c r="AP33" s="4" t="s">
        <v>136</v>
      </c>
      <c r="AQ33" s="4" t="s">
        <v>135</v>
      </c>
      <c r="AR33" s="4" t="s">
        <v>137</v>
      </c>
      <c r="AS33" s="4" t="s">
        <v>135</v>
      </c>
      <c r="AT33" s="4" t="s">
        <v>136</v>
      </c>
      <c r="AU33" s="4" t="s">
        <v>135</v>
      </c>
      <c r="AV33" s="4" t="s">
        <v>137</v>
      </c>
      <c r="AW33" s="53"/>
      <c r="AX33" s="53"/>
      <c r="AY33" s="53"/>
      <c r="AZ33" s="53"/>
    </row>
    <row r="34" spans="6:52" x14ac:dyDescent="0.25">
      <c r="F34" s="9" t="s">
        <v>22</v>
      </c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 t="s">
        <v>115</v>
      </c>
      <c r="S34" s="3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7" t="s">
        <v>115</v>
      </c>
      <c r="AF34" s="4" t="s">
        <v>16</v>
      </c>
      <c r="AG34" s="4" t="s">
        <v>18</v>
      </c>
      <c r="AH34" s="2" t="s">
        <v>136</v>
      </c>
      <c r="AK34" s="53"/>
      <c r="AL34" s="4" t="s">
        <v>130</v>
      </c>
      <c r="AM34" s="53"/>
      <c r="AN34" s="4" t="s">
        <v>130</v>
      </c>
      <c r="AO34" s="53"/>
      <c r="AP34" s="4" t="s">
        <v>130</v>
      </c>
      <c r="AQ34" s="53"/>
      <c r="AR34" s="4" t="s">
        <v>130</v>
      </c>
      <c r="AS34" s="53"/>
      <c r="AT34" s="4" t="s">
        <v>131</v>
      </c>
      <c r="AU34" s="53"/>
      <c r="AV34" s="4" t="s">
        <v>130</v>
      </c>
      <c r="AW34" s="53"/>
      <c r="AX34" s="53"/>
      <c r="AY34" s="53"/>
      <c r="AZ34" s="53"/>
    </row>
    <row r="35" spans="6:52" x14ac:dyDescent="0.25">
      <c r="F35" s="10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8"/>
      <c r="S35" s="3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8"/>
      <c r="AF35" s="4" t="s">
        <v>16</v>
      </c>
      <c r="AG35" s="4" t="s">
        <v>19</v>
      </c>
      <c r="AH35" s="2" t="s">
        <v>137</v>
      </c>
      <c r="AK35" s="53"/>
      <c r="AL35" s="4" t="s">
        <v>145</v>
      </c>
      <c r="AM35" s="53"/>
      <c r="AN35" s="4" t="s">
        <v>145</v>
      </c>
      <c r="AO35" s="53"/>
      <c r="AP35" s="4" t="s">
        <v>145</v>
      </c>
      <c r="AQ35" s="53"/>
      <c r="AR35" s="4" t="s">
        <v>145</v>
      </c>
      <c r="AS35" s="53"/>
      <c r="AT35" s="4" t="s">
        <v>145</v>
      </c>
      <c r="AU35" s="53"/>
      <c r="AV35" s="4" t="s">
        <v>145</v>
      </c>
      <c r="AW35" s="53"/>
      <c r="AX35" s="53"/>
      <c r="AY35" s="53"/>
      <c r="AZ35" s="53"/>
    </row>
    <row r="36" spans="6:52" x14ac:dyDescent="0.25">
      <c r="F36" s="9" t="s">
        <v>24</v>
      </c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7" t="s">
        <v>122</v>
      </c>
      <c r="S36" s="3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7" t="s">
        <v>122</v>
      </c>
      <c r="AF36" s="3" t="s">
        <v>21</v>
      </c>
      <c r="AG36" s="3" t="s">
        <v>22</v>
      </c>
      <c r="AH36" s="3" t="s">
        <v>144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</row>
    <row r="37" spans="6:52" x14ac:dyDescent="0.25">
      <c r="F37" s="9" t="s">
        <v>25</v>
      </c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8"/>
      <c r="S37" s="3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8"/>
      <c r="AF37" s="4" t="s">
        <v>20</v>
      </c>
      <c r="AG37" s="4"/>
      <c r="AH37" s="2" t="s">
        <v>144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</row>
    <row r="38" spans="6:52" ht="15.75" thickBot="1" x14ac:dyDescent="0.3">
      <c r="F38" s="11" t="s">
        <v>30</v>
      </c>
      <c r="G38" s="4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 t="s">
        <v>118</v>
      </c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3" t="s">
        <v>118</v>
      </c>
      <c r="AF38" s="3" t="s">
        <v>23</v>
      </c>
      <c r="AG38" s="3" t="s">
        <v>24</v>
      </c>
      <c r="AH38" s="3" t="s">
        <v>130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</row>
    <row r="39" spans="6:52" ht="15.75" thickBot="1" x14ac:dyDescent="0.3">
      <c r="F39" s="57" t="s">
        <v>0</v>
      </c>
      <c r="G39" s="65">
        <v>5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7"/>
      <c r="S39" s="65">
        <v>6</v>
      </c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7"/>
      <c r="AF39" s="3" t="s">
        <v>23</v>
      </c>
      <c r="AG39" s="3" t="s">
        <v>25</v>
      </c>
      <c r="AH39" s="3" t="s">
        <v>131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</row>
    <row r="40" spans="6:52" ht="15.75" thickBot="1" x14ac:dyDescent="0.3">
      <c r="F40" s="58"/>
      <c r="G40" s="17" t="s">
        <v>32</v>
      </c>
      <c r="H40" s="18" t="s">
        <v>33</v>
      </c>
      <c r="I40" s="18" t="s">
        <v>34</v>
      </c>
      <c r="J40" s="18" t="s">
        <v>35</v>
      </c>
      <c r="K40" s="18" t="s">
        <v>26</v>
      </c>
      <c r="L40" s="18" t="s">
        <v>27</v>
      </c>
      <c r="M40" s="18" t="s">
        <v>36</v>
      </c>
      <c r="N40" s="18" t="s">
        <v>28</v>
      </c>
      <c r="O40" s="18" t="s">
        <v>37</v>
      </c>
      <c r="P40" s="18" t="s">
        <v>38</v>
      </c>
      <c r="Q40" s="18" t="s">
        <v>39</v>
      </c>
      <c r="R40" s="19" t="s">
        <v>40</v>
      </c>
      <c r="S40" s="17" t="s">
        <v>32</v>
      </c>
      <c r="T40" s="18" t="s">
        <v>33</v>
      </c>
      <c r="U40" s="18" t="s">
        <v>34</v>
      </c>
      <c r="V40" s="18" t="s">
        <v>35</v>
      </c>
      <c r="W40" s="18" t="s">
        <v>26</v>
      </c>
      <c r="X40" s="18" t="s">
        <v>27</v>
      </c>
      <c r="Y40" s="18" t="s">
        <v>36</v>
      </c>
      <c r="Z40" s="18" t="s">
        <v>28</v>
      </c>
      <c r="AA40" s="18" t="s">
        <v>37</v>
      </c>
      <c r="AB40" s="18" t="s">
        <v>38</v>
      </c>
      <c r="AC40" s="18" t="s">
        <v>39</v>
      </c>
      <c r="AD40" s="19" t="s">
        <v>40</v>
      </c>
      <c r="AF40" s="4" t="s">
        <v>29</v>
      </c>
      <c r="AG40" s="4" t="s">
        <v>30</v>
      </c>
      <c r="AH40" s="2" t="s">
        <v>145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</row>
    <row r="41" spans="6:52" x14ac:dyDescent="0.25">
      <c r="F41" s="9" t="s">
        <v>10</v>
      </c>
      <c r="G41" s="3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 t="s">
        <v>10</v>
      </c>
      <c r="S41" s="3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8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</row>
    <row r="42" spans="6:52" x14ac:dyDescent="0.25">
      <c r="F42" s="9" t="s">
        <v>8</v>
      </c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8"/>
      <c r="S42" s="3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7" t="s">
        <v>8</v>
      </c>
    </row>
    <row r="43" spans="6:52" x14ac:dyDescent="0.25">
      <c r="F43" s="9" t="s">
        <v>9</v>
      </c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8"/>
      <c r="S43" s="3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8"/>
    </row>
    <row r="44" spans="6:52" x14ac:dyDescent="0.25">
      <c r="F44" s="10" t="s">
        <v>3</v>
      </c>
      <c r="G44" s="35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7" t="s">
        <v>120</v>
      </c>
      <c r="S44" s="3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40"/>
    </row>
    <row r="45" spans="6:52" x14ac:dyDescent="0.25">
      <c r="F45" s="10" t="s">
        <v>4</v>
      </c>
      <c r="G45" s="35"/>
      <c r="H45" s="36"/>
      <c r="I45" s="36"/>
      <c r="J45" s="36"/>
      <c r="K45" s="36"/>
      <c r="L45" s="39" t="s">
        <v>123</v>
      </c>
      <c r="M45" s="36"/>
      <c r="N45" s="36"/>
      <c r="O45" s="36"/>
      <c r="P45" s="36"/>
      <c r="Q45" s="36"/>
      <c r="R45" s="38"/>
      <c r="S45" s="3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8"/>
    </row>
    <row r="46" spans="6:52" x14ac:dyDescent="0.25">
      <c r="F46" s="10" t="s">
        <v>5</v>
      </c>
      <c r="G46" s="35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8"/>
      <c r="S46" s="3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7" t="s">
        <v>126</v>
      </c>
    </row>
    <row r="47" spans="6:52" x14ac:dyDescent="0.25">
      <c r="F47" s="9" t="s">
        <v>13</v>
      </c>
      <c r="G47" s="35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7" t="s">
        <v>109</v>
      </c>
      <c r="S47" s="3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40"/>
    </row>
    <row r="48" spans="6:52" x14ac:dyDescent="0.25">
      <c r="F48" s="9" t="s">
        <v>14</v>
      </c>
      <c r="G48" s="35"/>
      <c r="H48" s="36"/>
      <c r="I48" s="36"/>
      <c r="J48" s="36"/>
      <c r="K48" s="36"/>
      <c r="L48" s="39" t="s">
        <v>110</v>
      </c>
      <c r="M48" s="36"/>
      <c r="N48" s="36"/>
      <c r="O48" s="36"/>
      <c r="P48" s="36"/>
      <c r="Q48" s="36"/>
      <c r="R48" s="38"/>
      <c r="S48" s="3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40"/>
    </row>
    <row r="49" spans="6:30" x14ac:dyDescent="0.25">
      <c r="F49" s="9" t="s">
        <v>15</v>
      </c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8"/>
      <c r="S49" s="3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7" t="s">
        <v>127</v>
      </c>
    </row>
    <row r="50" spans="6:30" x14ac:dyDescent="0.25">
      <c r="F50" s="10" t="s">
        <v>17</v>
      </c>
      <c r="G50" s="35"/>
      <c r="H50" s="36"/>
      <c r="I50" s="36"/>
      <c r="J50" s="36"/>
      <c r="K50" s="36"/>
      <c r="L50" s="39" t="s">
        <v>124</v>
      </c>
      <c r="M50" s="36"/>
      <c r="N50" s="36"/>
      <c r="O50" s="36"/>
      <c r="P50" s="36"/>
      <c r="Q50" s="36"/>
      <c r="R50" s="40"/>
      <c r="S50" s="35"/>
      <c r="T50" s="36"/>
      <c r="U50" s="36"/>
      <c r="V50" s="36"/>
      <c r="W50" s="36"/>
      <c r="X50" s="39" t="s">
        <v>124</v>
      </c>
      <c r="Y50" s="36"/>
      <c r="Z50" s="36"/>
      <c r="AA50" s="36"/>
      <c r="AB50" s="36"/>
      <c r="AC50" s="36"/>
      <c r="AD50" s="40"/>
    </row>
    <row r="51" spans="6:30" x14ac:dyDescent="0.25">
      <c r="F51" s="10" t="s">
        <v>18</v>
      </c>
      <c r="G51" s="35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7" t="s">
        <v>121</v>
      </c>
      <c r="S51" s="3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40"/>
    </row>
    <row r="52" spans="6:30" x14ac:dyDescent="0.25">
      <c r="F52" s="10" t="s">
        <v>19</v>
      </c>
      <c r="G52" s="35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8"/>
      <c r="S52" s="3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7" t="s">
        <v>119</v>
      </c>
    </row>
    <row r="53" spans="6:30" x14ac:dyDescent="0.25">
      <c r="F53" s="9" t="s">
        <v>22</v>
      </c>
      <c r="G53" s="35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7" t="s">
        <v>115</v>
      </c>
      <c r="S53" s="3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7" t="s">
        <v>115</v>
      </c>
    </row>
    <row r="54" spans="6:30" x14ac:dyDescent="0.25">
      <c r="F54" s="10"/>
      <c r="G54" s="35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8"/>
      <c r="S54" s="3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8"/>
    </row>
    <row r="55" spans="6:30" x14ac:dyDescent="0.25">
      <c r="F55" s="9" t="s">
        <v>24</v>
      </c>
      <c r="G55" s="35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8"/>
      <c r="S55" s="3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7" t="s">
        <v>122</v>
      </c>
    </row>
    <row r="56" spans="6:30" x14ac:dyDescent="0.25">
      <c r="F56" s="9" t="s">
        <v>25</v>
      </c>
      <c r="G56" s="35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7" t="s">
        <v>125</v>
      </c>
      <c r="S56" s="3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8"/>
    </row>
    <row r="57" spans="6:30" ht="15.75" thickBot="1" x14ac:dyDescent="0.3">
      <c r="F57" s="11" t="s">
        <v>30</v>
      </c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3" t="s">
        <v>118</v>
      </c>
      <c r="S57" s="41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3" t="s">
        <v>118</v>
      </c>
    </row>
  </sheetData>
  <mergeCells count="9">
    <mergeCell ref="F39:F40"/>
    <mergeCell ref="F20:F21"/>
    <mergeCell ref="F1:F2"/>
    <mergeCell ref="G1:R1"/>
    <mergeCell ref="S1:AD1"/>
    <mergeCell ref="G20:R20"/>
    <mergeCell ref="S20:AD20"/>
    <mergeCell ref="G39:R39"/>
    <mergeCell ref="S39:AD39"/>
  </mergeCells>
  <pageMargins left="0.7" right="0.7" top="0.75" bottom="0.75" header="0.3" footer="0.3"/>
  <pageSetup paperSize="9" scale="6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968C-F72B-496B-A892-8EB3788D93B9}">
  <dimension ref="A1:EC1107"/>
  <sheetViews>
    <sheetView tabSelected="1" zoomScale="55" zoomScaleNormal="55" workbookViewId="0">
      <pane xSplit="2" ySplit="2" topLeftCell="BH3" activePane="bottomRight" state="frozen"/>
      <selection pane="topRight" activeCell="C1" sqref="C1"/>
      <selection pane="bottomLeft" activeCell="A3" sqref="A3"/>
      <selection pane="bottomRight" activeCell="BR10" sqref="BR10"/>
    </sheetView>
  </sheetViews>
  <sheetFormatPr baseColWidth="10" defaultRowHeight="15" x14ac:dyDescent="0.25"/>
  <cols>
    <col min="1" max="1" width="30.7109375" style="2" customWidth="1"/>
    <col min="2" max="2" width="43.140625" style="2" customWidth="1"/>
    <col min="3" max="66" width="5.7109375" customWidth="1"/>
    <col min="70" max="133" width="4.7109375" customWidth="1"/>
  </cols>
  <sheetData>
    <row r="1" spans="1:133" s="2" customFormat="1" ht="30" customHeight="1" thickBot="1" x14ac:dyDescent="0.3">
      <c r="A1" s="82" t="s">
        <v>31</v>
      </c>
      <c r="B1" s="82" t="s">
        <v>0</v>
      </c>
      <c r="C1" s="79" t="s">
        <v>102</v>
      </c>
      <c r="D1" s="80"/>
      <c r="E1" s="81"/>
      <c r="F1" s="80" t="s">
        <v>103</v>
      </c>
      <c r="G1" s="80"/>
      <c r="H1" s="80"/>
      <c r="I1" s="80"/>
      <c r="J1" s="81"/>
      <c r="K1" s="79" t="s">
        <v>104</v>
      </c>
      <c r="L1" s="80"/>
      <c r="M1" s="80"/>
      <c r="N1" s="81"/>
      <c r="O1" s="79" t="s">
        <v>93</v>
      </c>
      <c r="P1" s="80"/>
      <c r="Q1" s="80"/>
      <c r="R1" s="81"/>
      <c r="S1" s="73" t="s">
        <v>94</v>
      </c>
      <c r="T1" s="74"/>
      <c r="U1" s="74"/>
      <c r="V1" s="75"/>
      <c r="W1" s="73" t="s">
        <v>95</v>
      </c>
      <c r="X1" s="74"/>
      <c r="Y1" s="74"/>
      <c r="Z1" s="75"/>
      <c r="AA1" s="73" t="s">
        <v>96</v>
      </c>
      <c r="AB1" s="74"/>
      <c r="AC1" s="74"/>
      <c r="AD1" s="74"/>
      <c r="AE1" s="75"/>
      <c r="AF1" s="73" t="s">
        <v>97</v>
      </c>
      <c r="AG1" s="74"/>
      <c r="AH1" s="74"/>
      <c r="AI1" s="75"/>
      <c r="AJ1" s="73" t="s">
        <v>98</v>
      </c>
      <c r="AK1" s="74"/>
      <c r="AL1" s="74"/>
      <c r="AM1" s="75"/>
      <c r="AN1" s="73" t="s">
        <v>99</v>
      </c>
      <c r="AO1" s="74"/>
      <c r="AP1" s="74"/>
      <c r="AQ1" s="74"/>
      <c r="AR1" s="75"/>
      <c r="AS1" s="73" t="s">
        <v>100</v>
      </c>
      <c r="AT1" s="74"/>
      <c r="AU1" s="74"/>
      <c r="AV1" s="75"/>
      <c r="AW1" s="73" t="s">
        <v>101</v>
      </c>
      <c r="AX1" s="74"/>
      <c r="AY1" s="74"/>
      <c r="AZ1" s="74"/>
      <c r="BA1" s="75"/>
      <c r="BB1" s="73" t="s">
        <v>102</v>
      </c>
      <c r="BC1" s="74"/>
      <c r="BD1" s="74"/>
      <c r="BE1" s="75"/>
      <c r="BF1" s="73" t="s">
        <v>103</v>
      </c>
      <c r="BG1" s="74"/>
      <c r="BH1" s="74"/>
      <c r="BI1" s="75"/>
      <c r="BJ1" s="73" t="s">
        <v>104</v>
      </c>
      <c r="BK1" s="74"/>
      <c r="BL1" s="74"/>
      <c r="BM1" s="74"/>
      <c r="BN1" s="75"/>
    </row>
    <row r="2" spans="1:133" s="2" customFormat="1" ht="30" customHeight="1" thickBot="1" x14ac:dyDescent="0.3">
      <c r="A2" s="83"/>
      <c r="B2" s="83"/>
      <c r="C2" s="5" t="s">
        <v>82</v>
      </c>
      <c r="D2" s="47" t="s">
        <v>83</v>
      </c>
      <c r="E2" s="47" t="s">
        <v>84</v>
      </c>
      <c r="F2" s="47" t="s">
        <v>85</v>
      </c>
      <c r="G2" s="47" t="s">
        <v>86</v>
      </c>
      <c r="H2" s="47" t="s">
        <v>87</v>
      </c>
      <c r="I2" s="47" t="s">
        <v>88</v>
      </c>
      <c r="J2" s="47" t="s">
        <v>89</v>
      </c>
      <c r="K2" s="47" t="s">
        <v>90</v>
      </c>
      <c r="L2" s="47" t="s">
        <v>91</v>
      </c>
      <c r="M2" s="47" t="s">
        <v>92</v>
      </c>
      <c r="N2" s="47" t="s">
        <v>128</v>
      </c>
      <c r="O2" s="47" t="s">
        <v>41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  <c r="V2" s="6" t="s">
        <v>48</v>
      </c>
      <c r="W2" s="6" t="s">
        <v>49</v>
      </c>
      <c r="X2" s="6" t="s">
        <v>50</v>
      </c>
      <c r="Y2" s="6" t="s">
        <v>51</v>
      </c>
      <c r="Z2" s="6" t="s">
        <v>52</v>
      </c>
      <c r="AA2" s="6" t="s">
        <v>53</v>
      </c>
      <c r="AB2" s="6" t="s">
        <v>54</v>
      </c>
      <c r="AC2" s="6" t="s">
        <v>55</v>
      </c>
      <c r="AD2" s="6" t="s">
        <v>56</v>
      </c>
      <c r="AE2" s="6" t="s">
        <v>57</v>
      </c>
      <c r="AF2" s="6" t="s">
        <v>58</v>
      </c>
      <c r="AG2" s="6" t="s">
        <v>59</v>
      </c>
      <c r="AH2" s="6" t="s">
        <v>60</v>
      </c>
      <c r="AI2" s="6" t="s">
        <v>61</v>
      </c>
      <c r="AJ2" s="6" t="s">
        <v>62</v>
      </c>
      <c r="AK2" s="6" t="s">
        <v>63</v>
      </c>
      <c r="AL2" s="6" t="s">
        <v>64</v>
      </c>
      <c r="AM2" s="6" t="s">
        <v>65</v>
      </c>
      <c r="AN2" s="6" t="s">
        <v>66</v>
      </c>
      <c r="AO2" s="6" t="s">
        <v>67</v>
      </c>
      <c r="AP2" s="6" t="s">
        <v>68</v>
      </c>
      <c r="AQ2" s="6" t="s">
        <v>69</v>
      </c>
      <c r="AR2" s="6" t="s">
        <v>70</v>
      </c>
      <c r="AS2" s="6" t="s">
        <v>71</v>
      </c>
      <c r="AT2" s="6" t="s">
        <v>72</v>
      </c>
      <c r="AU2" s="6" t="s">
        <v>73</v>
      </c>
      <c r="AV2" s="6" t="s">
        <v>74</v>
      </c>
      <c r="AW2" s="6" t="s">
        <v>75</v>
      </c>
      <c r="AX2" s="6" t="s">
        <v>76</v>
      </c>
      <c r="AY2" s="6" t="s">
        <v>77</v>
      </c>
      <c r="AZ2" s="6" t="s">
        <v>78</v>
      </c>
      <c r="BA2" s="6" t="s">
        <v>79</v>
      </c>
      <c r="BB2" s="6" t="s">
        <v>80</v>
      </c>
      <c r="BC2" s="6" t="s">
        <v>81</v>
      </c>
      <c r="BD2" s="6" t="s">
        <v>82</v>
      </c>
      <c r="BE2" s="6" t="s">
        <v>83</v>
      </c>
      <c r="BF2" s="6" t="s">
        <v>84</v>
      </c>
      <c r="BG2" s="6" t="s">
        <v>85</v>
      </c>
      <c r="BH2" s="6" t="s">
        <v>86</v>
      </c>
      <c r="BI2" s="6" t="s">
        <v>87</v>
      </c>
      <c r="BJ2" s="6" t="s">
        <v>88</v>
      </c>
      <c r="BK2" s="6" t="s">
        <v>89</v>
      </c>
      <c r="BL2" s="6" t="s">
        <v>90</v>
      </c>
      <c r="BM2" s="6" t="s">
        <v>91</v>
      </c>
      <c r="BN2" s="7" t="s">
        <v>92</v>
      </c>
    </row>
    <row r="3" spans="1:133" x14ac:dyDescent="0.25">
      <c r="A3" s="76">
        <v>186161</v>
      </c>
      <c r="B3" s="21" t="s">
        <v>10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7"/>
    </row>
    <row r="4" spans="1:133" x14ac:dyDescent="0.25">
      <c r="A4" s="77"/>
      <c r="B4" s="21" t="s">
        <v>8</v>
      </c>
      <c r="C4" s="86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88"/>
    </row>
    <row r="5" spans="1:133" x14ac:dyDescent="0.25">
      <c r="A5" s="77"/>
      <c r="B5" s="21" t="s">
        <v>9</v>
      </c>
      <c r="C5" s="86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88"/>
      <c r="BQ5" s="89" t="s">
        <v>149</v>
      </c>
      <c r="BR5" s="89"/>
    </row>
    <row r="6" spans="1:133" x14ac:dyDescent="0.25">
      <c r="A6" s="77"/>
      <c r="B6" s="21" t="s">
        <v>106</v>
      </c>
      <c r="C6" s="86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88"/>
      <c r="BQ6" s="89"/>
      <c r="BR6" s="89"/>
    </row>
    <row r="7" spans="1:133" x14ac:dyDescent="0.25">
      <c r="A7" s="77"/>
      <c r="B7" s="21" t="s">
        <v>107</v>
      </c>
      <c r="C7" s="86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88"/>
      <c r="BQ7" s="89"/>
      <c r="BR7" s="89"/>
    </row>
    <row r="8" spans="1:133" x14ac:dyDescent="0.25">
      <c r="A8" s="77"/>
      <c r="B8" s="21" t="s">
        <v>108</v>
      </c>
      <c r="C8" s="86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88"/>
      <c r="BR8" t="s">
        <v>82</v>
      </c>
      <c r="BS8" t="s">
        <v>83</v>
      </c>
      <c r="BT8" t="s">
        <v>84</v>
      </c>
      <c r="BU8" t="s">
        <v>85</v>
      </c>
      <c r="BV8" t="s">
        <v>86</v>
      </c>
      <c r="BW8" t="s">
        <v>87</v>
      </c>
      <c r="BX8" t="s">
        <v>88</v>
      </c>
      <c r="BY8" t="s">
        <v>89</v>
      </c>
      <c r="BZ8" t="s">
        <v>90</v>
      </c>
      <c r="CA8" t="s">
        <v>91</v>
      </c>
      <c r="CB8" t="s">
        <v>92</v>
      </c>
      <c r="CC8" t="s">
        <v>128</v>
      </c>
      <c r="CD8" t="s">
        <v>41</v>
      </c>
      <c r="CE8" t="s">
        <v>42</v>
      </c>
      <c r="CF8" t="s">
        <v>43</v>
      </c>
      <c r="CG8" t="s">
        <v>44</v>
      </c>
      <c r="CH8" t="s">
        <v>45</v>
      </c>
      <c r="CI8" t="s">
        <v>46</v>
      </c>
      <c r="CJ8" t="s">
        <v>47</v>
      </c>
      <c r="CK8" t="s">
        <v>48</v>
      </c>
      <c r="CL8" t="s">
        <v>49</v>
      </c>
      <c r="CM8" t="s">
        <v>50</v>
      </c>
      <c r="CN8" t="s">
        <v>51</v>
      </c>
      <c r="CO8" t="s">
        <v>52</v>
      </c>
      <c r="CP8" t="s">
        <v>53</v>
      </c>
      <c r="CQ8" t="s">
        <v>54</v>
      </c>
      <c r="CR8" t="s">
        <v>55</v>
      </c>
      <c r="CS8" t="s">
        <v>56</v>
      </c>
      <c r="CT8" t="s">
        <v>57</v>
      </c>
      <c r="CU8" t="s">
        <v>58</v>
      </c>
      <c r="CV8" t="s">
        <v>59</v>
      </c>
      <c r="CW8" t="s">
        <v>60</v>
      </c>
      <c r="CX8" t="s">
        <v>61</v>
      </c>
      <c r="CY8" t="s">
        <v>62</v>
      </c>
      <c r="CZ8" t="s">
        <v>63</v>
      </c>
      <c r="DA8" t="s">
        <v>64</v>
      </c>
      <c r="DB8" t="s">
        <v>65</v>
      </c>
      <c r="DC8" t="s">
        <v>66</v>
      </c>
      <c r="DD8" t="s">
        <v>67</v>
      </c>
      <c r="DE8" t="s">
        <v>68</v>
      </c>
      <c r="DF8" t="s">
        <v>69</v>
      </c>
      <c r="DG8" t="s">
        <v>70</v>
      </c>
      <c r="DH8" t="s">
        <v>71</v>
      </c>
      <c r="DI8" t="s">
        <v>72</v>
      </c>
      <c r="DJ8" t="s">
        <v>73</v>
      </c>
      <c r="DK8" t="s">
        <v>74</v>
      </c>
      <c r="DL8" t="s">
        <v>75</v>
      </c>
      <c r="DM8" t="s">
        <v>76</v>
      </c>
      <c r="DN8" t="s">
        <v>77</v>
      </c>
      <c r="DO8" t="s">
        <v>78</v>
      </c>
      <c r="DP8" t="s">
        <v>79</v>
      </c>
      <c r="DQ8" t="s">
        <v>80</v>
      </c>
      <c r="DR8" t="s">
        <v>81</v>
      </c>
      <c r="DS8" t="s">
        <v>82</v>
      </c>
      <c r="DT8" t="s">
        <v>83</v>
      </c>
      <c r="DU8" t="s">
        <v>84</v>
      </c>
      <c r="DV8" t="s">
        <v>85</v>
      </c>
      <c r="DW8" t="s">
        <v>86</v>
      </c>
      <c r="DX8" t="s">
        <v>87</v>
      </c>
      <c r="DY8" t="s">
        <v>88</v>
      </c>
      <c r="DZ8" t="s">
        <v>89</v>
      </c>
      <c r="EA8" t="s">
        <v>90</v>
      </c>
      <c r="EB8" t="s">
        <v>91</v>
      </c>
      <c r="EC8" t="s">
        <v>92</v>
      </c>
    </row>
    <row r="9" spans="1:133" x14ac:dyDescent="0.25">
      <c r="A9" s="77"/>
      <c r="B9" s="21" t="s">
        <v>109</v>
      </c>
      <c r="C9" s="86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88"/>
      <c r="BQ9" s="2">
        <v>186161</v>
      </c>
      <c r="BR9">
        <f>VLOOKUP($BQ9,$B19:$BN19,2,TRUE)</f>
        <v>0</v>
      </c>
      <c r="BS9">
        <f>VLOOKUP($BQ9,$B19:$BN19,3,TRUE)</f>
        <v>0</v>
      </c>
      <c r="BT9">
        <f>VLOOKUP($BQ9,$B19:$BN19,4,TRUE)</f>
        <v>0</v>
      </c>
      <c r="BU9">
        <f>VLOOKUP($BQ9,$B19:$BN19,5,TRUE)</f>
        <v>0</v>
      </c>
      <c r="BV9">
        <f>VLOOKUP($BQ9,$B19:$BN19,6,TRUE)</f>
        <v>0</v>
      </c>
      <c r="BW9">
        <f>VLOOKUP($BQ9,$B19:$BN19,7,TRUE)</f>
        <v>0</v>
      </c>
      <c r="BX9">
        <f>VLOOKUP($BQ9,$B19:$BN19,8,TRUE)</f>
        <v>0</v>
      </c>
      <c r="BY9">
        <f>VLOOKUP($BQ9,$B19:$BN19,9,TRUE)</f>
        <v>0</v>
      </c>
      <c r="BZ9">
        <f>VLOOKUP($BQ9,$B19:$BN19,10,TRUE)</f>
        <v>0</v>
      </c>
      <c r="CA9">
        <f>VLOOKUP($BQ9,$B19:$BN19,11,TRUE)</f>
        <v>0</v>
      </c>
      <c r="CB9">
        <f>VLOOKUP($BQ9,$B19:$BN19,12,TRUE)</f>
        <v>0</v>
      </c>
      <c r="CC9">
        <f>VLOOKUP($BQ9,$B19:$BN19,13,TRUE)</f>
        <v>0</v>
      </c>
      <c r="CD9">
        <f>VLOOKUP($BQ9,$B19:$BN19,14,TRUE)</f>
        <v>0</v>
      </c>
      <c r="CE9">
        <f>VLOOKUP($BQ9,$B19:$BN19,15,TRUE)</f>
        <v>0</v>
      </c>
      <c r="CF9">
        <f>VLOOKUP($BQ9,$B19:$BN19,16,TRUE)</f>
        <v>0</v>
      </c>
      <c r="CG9">
        <f>VLOOKUP($BQ9,$B19:$BN19,17,TRUE)</f>
        <v>0</v>
      </c>
      <c r="CH9">
        <f>VLOOKUP($BQ9,$B19:$BN19,18,TRUE)</f>
        <v>0</v>
      </c>
      <c r="CI9">
        <f>VLOOKUP($BQ9,$B19:$BN19,19,TRUE)</f>
        <v>0</v>
      </c>
      <c r="CJ9">
        <f>VLOOKUP($BQ9,$B19:$BN19,20,TRUE)</f>
        <v>0</v>
      </c>
      <c r="CK9">
        <f>VLOOKUP($BQ9,$B19:$BN19,21,TRUE)</f>
        <v>0</v>
      </c>
      <c r="CL9">
        <f>VLOOKUP($BQ9,$B19:$BN19,22,FALSE)</f>
        <v>1</v>
      </c>
      <c r="CM9">
        <f>VLOOKUP($BQ9,$B19:$BN19,23,FALSE)</f>
        <v>0</v>
      </c>
      <c r="CN9">
        <f>VLOOKUP($BQ9,$B19:$BN19,24,TRUE)</f>
        <v>0</v>
      </c>
      <c r="CO9">
        <f>VLOOKUP($BQ9,$B19:$BN19,25,TRUE)</f>
        <v>0</v>
      </c>
      <c r="CP9">
        <f>VLOOKUP($BQ9,$B19:$BN19,26,TRUE)</f>
        <v>0</v>
      </c>
      <c r="CQ9">
        <f>VLOOKUP($BQ9,$B19:$BN19,27,TRUE)</f>
        <v>0</v>
      </c>
      <c r="CR9">
        <f>VLOOKUP($BQ9,$B19:$BN19,28,TRUE)</f>
        <v>0</v>
      </c>
      <c r="CS9">
        <f>VLOOKUP($BQ9,$B19:$BN19,29,TRUE)</f>
        <v>0</v>
      </c>
      <c r="CT9">
        <f>VLOOKUP($BQ9,$B19:$BN19,30,TRUE)</f>
        <v>0</v>
      </c>
      <c r="CU9">
        <f>VLOOKUP($BQ9,$B19:$BN19,31,TRUE)</f>
        <v>0</v>
      </c>
      <c r="CV9">
        <f>VLOOKUP($BQ9,$B19:$BN19,32,TRUE)</f>
        <v>0</v>
      </c>
      <c r="CW9">
        <f>VLOOKUP($BQ9,$B19:$BN19,33,TRUE)</f>
        <v>0</v>
      </c>
      <c r="CX9">
        <f>VLOOKUP($BQ9,$B19:$BN19,34,TRUE)</f>
        <v>0</v>
      </c>
      <c r="CY9">
        <f>VLOOKUP($BQ9,$B19:$BN19,35,TRUE)</f>
        <v>0</v>
      </c>
      <c r="CZ9">
        <f>VLOOKUP($BQ9,$B19:$BN19,36,TRUE)</f>
        <v>0</v>
      </c>
      <c r="DA9">
        <f>VLOOKUP($BQ9,$B19:$BN19,37,TRUE)</f>
        <v>0</v>
      </c>
      <c r="DB9">
        <f>VLOOKUP($BQ9,$B19:$BN19,38,TRUE)</f>
        <v>0</v>
      </c>
      <c r="DC9">
        <f>VLOOKUP($BQ9,$B19:$BN19,39,TRUE)</f>
        <v>0</v>
      </c>
      <c r="DD9">
        <f>VLOOKUP($BQ9,$B19:$BN19,40,TRUE)</f>
        <v>0</v>
      </c>
      <c r="DE9">
        <f>VLOOKUP($BQ9,$B19:$BN19,41,TRUE)</f>
        <v>0</v>
      </c>
      <c r="DF9">
        <f>VLOOKUP($BQ9,$B19:$BN19,42,TRUE)</f>
        <v>0</v>
      </c>
      <c r="DG9">
        <f>VLOOKUP($BQ9,$B19:$BN19,43,TRUE)</f>
        <v>0</v>
      </c>
      <c r="DH9">
        <f>VLOOKUP($BQ9,$B19:$BN19,44,TRUE)</f>
        <v>0</v>
      </c>
      <c r="DI9">
        <f>VLOOKUP($BQ9,$B19:$BN19,45,TRUE)</f>
        <v>0</v>
      </c>
      <c r="DJ9">
        <f>VLOOKUP($BQ9,$B19:$BN19,46,TRUE)</f>
        <v>0</v>
      </c>
      <c r="DK9">
        <f>VLOOKUP($BQ9,$B19:$BN19,47,TRUE)</f>
        <v>0</v>
      </c>
      <c r="DL9">
        <f>VLOOKUP($BQ9,$B19:$BN19,48,TRUE)</f>
        <v>0</v>
      </c>
      <c r="DM9">
        <f>VLOOKUP($BQ9,$B19:$BN19,49,TRUE)</f>
        <v>0</v>
      </c>
      <c r="DN9">
        <f>VLOOKUP($BQ9,$B19:$BN19,50,TRUE)</f>
        <v>0</v>
      </c>
      <c r="DO9">
        <f>VLOOKUP($BQ9,$B19:$BN19,51,TRUE)</f>
        <v>0</v>
      </c>
      <c r="DP9">
        <f>VLOOKUP($BQ9,$B19:$BN19,52,TRUE)</f>
        <v>0</v>
      </c>
      <c r="DQ9">
        <f>VLOOKUP($BQ9,$B19:$BN19,53,TRUE)</f>
        <v>0</v>
      </c>
      <c r="DR9">
        <f>VLOOKUP($BQ9,$B19:$BN19,54,TRUE)</f>
        <v>0</v>
      </c>
      <c r="DS9">
        <f>VLOOKUP($BQ9,$B19:$BN19,55,TRUE)</f>
        <v>0</v>
      </c>
      <c r="DT9">
        <f>VLOOKUP($BQ9,$B19:$BN19,56,TRUE)</f>
        <v>0</v>
      </c>
      <c r="DU9">
        <f>VLOOKUP($BQ9,$B19:$BN19,57,TRUE)</f>
        <v>0</v>
      </c>
      <c r="DV9">
        <f>VLOOKUP($BQ9,$B19:$BN19,58,TRUE)</f>
        <v>0</v>
      </c>
      <c r="DW9">
        <f>VLOOKUP($BQ9,$B19:$BN19,59,TRUE)</f>
        <v>0</v>
      </c>
      <c r="DX9">
        <f>VLOOKUP($BQ9,$B19:$BN19,60,TRUE)</f>
        <v>0</v>
      </c>
      <c r="DY9">
        <f>VLOOKUP($BQ9,$B19:$BN19,61,TRUE)</f>
        <v>0</v>
      </c>
      <c r="DZ9">
        <f>VLOOKUP($BQ9,$B19:$BN19,62,TRUE)</f>
        <v>0</v>
      </c>
      <c r="EA9">
        <f>VLOOKUP($BQ9,$B19:$BN19,63,TRUE)</f>
        <v>0</v>
      </c>
      <c r="EB9">
        <f>VLOOKUP($BQ9,$B19:$BN19,64,TRUE)</f>
        <v>0</v>
      </c>
      <c r="EC9">
        <f>VLOOKUP($BQ9,$B19:$BN19,65,TRUE)</f>
        <v>0</v>
      </c>
    </row>
    <row r="10" spans="1:133" x14ac:dyDescent="0.25">
      <c r="A10" s="77"/>
      <c r="B10" s="21" t="s">
        <v>110</v>
      </c>
      <c r="C10" s="86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88"/>
      <c r="BQ10" s="2">
        <v>186162</v>
      </c>
      <c r="BR10">
        <f>INDEX($B36:$N36,2)</f>
        <v>1</v>
      </c>
      <c r="BS10">
        <f>INDEX($B36:$N36,3)</f>
        <v>0</v>
      </c>
      <c r="BT10">
        <f>INDEX($B36:$N36,4)</f>
        <v>0</v>
      </c>
    </row>
    <row r="11" spans="1:133" x14ac:dyDescent="0.25">
      <c r="A11" s="77"/>
      <c r="B11" s="21" t="s">
        <v>111</v>
      </c>
      <c r="C11" s="86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88"/>
      <c r="BQ11" s="2">
        <v>186163</v>
      </c>
    </row>
    <row r="12" spans="1:133" x14ac:dyDescent="0.25">
      <c r="A12" s="77"/>
      <c r="B12" s="21" t="s">
        <v>112</v>
      </c>
      <c r="C12" s="86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88"/>
      <c r="BQ12" s="2">
        <v>186164</v>
      </c>
    </row>
    <row r="13" spans="1:133" x14ac:dyDescent="0.25">
      <c r="A13" s="77"/>
      <c r="B13" s="21" t="s">
        <v>113</v>
      </c>
      <c r="C13" s="86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88"/>
      <c r="BQ13" s="2">
        <v>186165</v>
      </c>
    </row>
    <row r="14" spans="1:133" x14ac:dyDescent="0.25">
      <c r="A14" s="77"/>
      <c r="B14" s="21" t="s">
        <v>114</v>
      </c>
      <c r="C14" s="86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 t="s">
        <v>148</v>
      </c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88"/>
      <c r="BQ14" s="2">
        <v>186166</v>
      </c>
    </row>
    <row r="15" spans="1:133" x14ac:dyDescent="0.25">
      <c r="A15" s="77"/>
      <c r="B15" s="21" t="s">
        <v>115</v>
      </c>
      <c r="C15" s="86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88"/>
      <c r="BQ15" s="2">
        <v>186167</v>
      </c>
    </row>
    <row r="16" spans="1:133" x14ac:dyDescent="0.25">
      <c r="A16" s="77"/>
      <c r="B16" s="21" t="s">
        <v>116</v>
      </c>
      <c r="C16" s="86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88"/>
      <c r="BQ16" s="2">
        <v>186168</v>
      </c>
    </row>
    <row r="17" spans="1:69" x14ac:dyDescent="0.25">
      <c r="A17" s="77"/>
      <c r="B17" s="21" t="s">
        <v>117</v>
      </c>
      <c r="C17" s="86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88"/>
      <c r="BQ17" s="2">
        <v>186169</v>
      </c>
    </row>
    <row r="18" spans="1:69" ht="15.75" thickBot="1" x14ac:dyDescent="0.3">
      <c r="A18" s="77"/>
      <c r="B18" s="22" t="s">
        <v>118</v>
      </c>
      <c r="C18" s="86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88"/>
      <c r="BQ18" s="2">
        <v>186170</v>
      </c>
    </row>
    <row r="19" spans="1:69" s="48" customFormat="1" ht="15.75" thickBot="1" x14ac:dyDescent="0.3">
      <c r="A19" s="78"/>
      <c r="B19" s="52">
        <v>186161</v>
      </c>
      <c r="C19" s="49">
        <f>IF(COUNTA(C3:C18)=0,0,1)</f>
        <v>0</v>
      </c>
      <c r="D19" s="50">
        <f t="shared" ref="D19:E19" si="0">IF(COUNTA(D3:D18)=0,0,1)</f>
        <v>0</v>
      </c>
      <c r="E19" s="50">
        <f t="shared" si="0"/>
        <v>0</v>
      </c>
      <c r="F19" s="50">
        <f>IF(COUNTA(F3:F18)=0,0,1)</f>
        <v>0</v>
      </c>
      <c r="G19" s="50">
        <f t="shared" ref="G19:BN19" si="1">IF(COUNTA(G3:G18)=0,0,1)</f>
        <v>0</v>
      </c>
      <c r="H19" s="50">
        <f t="shared" si="1"/>
        <v>0</v>
      </c>
      <c r="I19" s="50">
        <f t="shared" si="1"/>
        <v>0</v>
      </c>
      <c r="J19" s="50">
        <f t="shared" si="1"/>
        <v>0</v>
      </c>
      <c r="K19" s="50">
        <f t="shared" si="1"/>
        <v>0</v>
      </c>
      <c r="L19" s="50">
        <f t="shared" si="1"/>
        <v>0</v>
      </c>
      <c r="M19" s="50">
        <f t="shared" si="1"/>
        <v>0</v>
      </c>
      <c r="N19" s="50">
        <f t="shared" si="1"/>
        <v>0</v>
      </c>
      <c r="O19" s="50">
        <f t="shared" si="1"/>
        <v>0</v>
      </c>
      <c r="P19" s="50">
        <f t="shared" si="1"/>
        <v>0</v>
      </c>
      <c r="Q19" s="50">
        <f t="shared" si="1"/>
        <v>0</v>
      </c>
      <c r="R19" s="50">
        <f t="shared" si="1"/>
        <v>0</v>
      </c>
      <c r="S19" s="50">
        <f t="shared" si="1"/>
        <v>0</v>
      </c>
      <c r="T19" s="50">
        <f t="shared" si="1"/>
        <v>0</v>
      </c>
      <c r="U19" s="50">
        <f t="shared" si="1"/>
        <v>0</v>
      </c>
      <c r="V19" s="50">
        <f t="shared" si="1"/>
        <v>0</v>
      </c>
      <c r="W19" s="50">
        <f t="shared" si="1"/>
        <v>1</v>
      </c>
      <c r="X19" s="50">
        <f t="shared" si="1"/>
        <v>0</v>
      </c>
      <c r="Y19" s="50">
        <f t="shared" si="1"/>
        <v>0</v>
      </c>
      <c r="Z19" s="50">
        <f t="shared" si="1"/>
        <v>0</v>
      </c>
      <c r="AA19" s="50">
        <f t="shared" si="1"/>
        <v>0</v>
      </c>
      <c r="AB19" s="50">
        <f t="shared" si="1"/>
        <v>0</v>
      </c>
      <c r="AC19" s="50">
        <f t="shared" si="1"/>
        <v>0</v>
      </c>
      <c r="AD19" s="50">
        <f t="shared" si="1"/>
        <v>0</v>
      </c>
      <c r="AE19" s="50">
        <f t="shared" si="1"/>
        <v>0</v>
      </c>
      <c r="AF19" s="50">
        <f t="shared" si="1"/>
        <v>0</v>
      </c>
      <c r="AG19" s="50">
        <f t="shared" si="1"/>
        <v>0</v>
      </c>
      <c r="AH19" s="50">
        <f t="shared" si="1"/>
        <v>0</v>
      </c>
      <c r="AI19" s="50">
        <f t="shared" si="1"/>
        <v>0</v>
      </c>
      <c r="AJ19" s="50">
        <f t="shared" si="1"/>
        <v>0</v>
      </c>
      <c r="AK19" s="50">
        <f t="shared" si="1"/>
        <v>0</v>
      </c>
      <c r="AL19" s="50">
        <f t="shared" si="1"/>
        <v>0</v>
      </c>
      <c r="AM19" s="50">
        <f t="shared" si="1"/>
        <v>0</v>
      </c>
      <c r="AN19" s="50">
        <f t="shared" si="1"/>
        <v>0</v>
      </c>
      <c r="AO19" s="50">
        <f t="shared" si="1"/>
        <v>0</v>
      </c>
      <c r="AP19" s="50">
        <f t="shared" si="1"/>
        <v>0</v>
      </c>
      <c r="AQ19" s="50">
        <f t="shared" si="1"/>
        <v>0</v>
      </c>
      <c r="AR19" s="50">
        <f t="shared" si="1"/>
        <v>0</v>
      </c>
      <c r="AS19" s="50">
        <f t="shared" si="1"/>
        <v>0</v>
      </c>
      <c r="AT19" s="50">
        <f t="shared" si="1"/>
        <v>0</v>
      </c>
      <c r="AU19" s="50">
        <f t="shared" si="1"/>
        <v>0</v>
      </c>
      <c r="AV19" s="50">
        <f t="shared" si="1"/>
        <v>0</v>
      </c>
      <c r="AW19" s="50">
        <f t="shared" si="1"/>
        <v>0</v>
      </c>
      <c r="AX19" s="50">
        <f t="shared" si="1"/>
        <v>0</v>
      </c>
      <c r="AY19" s="50">
        <f t="shared" si="1"/>
        <v>0</v>
      </c>
      <c r="AZ19" s="50">
        <f t="shared" si="1"/>
        <v>0</v>
      </c>
      <c r="BA19" s="50">
        <f t="shared" si="1"/>
        <v>0</v>
      </c>
      <c r="BB19" s="50">
        <f t="shared" si="1"/>
        <v>0</v>
      </c>
      <c r="BC19" s="50">
        <f t="shared" si="1"/>
        <v>0</v>
      </c>
      <c r="BD19" s="50">
        <f t="shared" si="1"/>
        <v>0</v>
      </c>
      <c r="BE19" s="50">
        <f t="shared" si="1"/>
        <v>0</v>
      </c>
      <c r="BF19" s="50">
        <f t="shared" si="1"/>
        <v>0</v>
      </c>
      <c r="BG19" s="50">
        <f t="shared" si="1"/>
        <v>0</v>
      </c>
      <c r="BH19" s="50">
        <f t="shared" si="1"/>
        <v>0</v>
      </c>
      <c r="BI19" s="50">
        <f t="shared" si="1"/>
        <v>0</v>
      </c>
      <c r="BJ19" s="50">
        <f t="shared" si="1"/>
        <v>0</v>
      </c>
      <c r="BK19" s="50">
        <f t="shared" si="1"/>
        <v>0</v>
      </c>
      <c r="BL19" s="50">
        <f t="shared" si="1"/>
        <v>0</v>
      </c>
      <c r="BM19" s="50">
        <f t="shared" si="1"/>
        <v>0</v>
      </c>
      <c r="BN19" s="51">
        <f t="shared" si="1"/>
        <v>0</v>
      </c>
      <c r="BQ19" s="2">
        <v>186171</v>
      </c>
    </row>
    <row r="20" spans="1:69" ht="15" customHeight="1" x14ac:dyDescent="0.25">
      <c r="A20" s="76">
        <v>186162</v>
      </c>
      <c r="B20" s="21" t="s">
        <v>10</v>
      </c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8"/>
      <c r="BQ20" s="2">
        <v>186172</v>
      </c>
    </row>
    <row r="21" spans="1:69" ht="15" customHeight="1" x14ac:dyDescent="0.25">
      <c r="A21" s="77"/>
      <c r="B21" s="21" t="s">
        <v>8</v>
      </c>
      <c r="C21" s="86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13"/>
      <c r="BQ21" s="2">
        <v>186173</v>
      </c>
    </row>
    <row r="22" spans="1:69" ht="15" customHeight="1" x14ac:dyDescent="0.25">
      <c r="A22" s="77"/>
      <c r="B22" s="21" t="s">
        <v>9</v>
      </c>
      <c r="C22" s="86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13"/>
      <c r="BQ22" s="2">
        <v>186174</v>
      </c>
    </row>
    <row r="23" spans="1:69" ht="15" customHeight="1" x14ac:dyDescent="0.25">
      <c r="A23" s="77"/>
      <c r="B23" s="21" t="s">
        <v>106</v>
      </c>
      <c r="C23" s="86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13"/>
      <c r="BQ23" s="2">
        <v>186175</v>
      </c>
    </row>
    <row r="24" spans="1:69" ht="15" customHeight="1" x14ac:dyDescent="0.25">
      <c r="A24" s="77"/>
      <c r="B24" s="21" t="s">
        <v>107</v>
      </c>
      <c r="C24" s="86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13"/>
      <c r="BQ24" s="2">
        <v>186176</v>
      </c>
    </row>
    <row r="25" spans="1:69" ht="15" customHeight="1" x14ac:dyDescent="0.25">
      <c r="A25" s="77"/>
      <c r="B25" s="21" t="s">
        <v>108</v>
      </c>
      <c r="C25" s="86" t="s">
        <v>148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13"/>
      <c r="BQ25" s="2">
        <v>186177</v>
      </c>
    </row>
    <row r="26" spans="1:69" ht="15" customHeight="1" x14ac:dyDescent="0.25">
      <c r="A26" s="77"/>
      <c r="B26" s="21" t="s">
        <v>109</v>
      </c>
      <c r="C26" s="86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13"/>
      <c r="BQ26" s="2">
        <v>186178</v>
      </c>
    </row>
    <row r="27" spans="1:69" ht="15" customHeight="1" x14ac:dyDescent="0.25">
      <c r="A27" s="77"/>
      <c r="B27" s="21" t="s">
        <v>110</v>
      </c>
      <c r="C27" s="86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13"/>
      <c r="BQ27" s="2">
        <v>186179</v>
      </c>
    </row>
    <row r="28" spans="1:69" ht="15" customHeight="1" x14ac:dyDescent="0.25">
      <c r="A28" s="77"/>
      <c r="B28" s="21" t="s">
        <v>111</v>
      </c>
      <c r="C28" s="86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13"/>
      <c r="BQ28" s="2">
        <v>1861860</v>
      </c>
    </row>
    <row r="29" spans="1:69" ht="15" customHeight="1" x14ac:dyDescent="0.25">
      <c r="A29" s="77"/>
      <c r="B29" s="21" t="s">
        <v>112</v>
      </c>
      <c r="C29" s="8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13"/>
      <c r="BQ29" s="2">
        <v>186301</v>
      </c>
    </row>
    <row r="30" spans="1:69" ht="15" customHeight="1" x14ac:dyDescent="0.25">
      <c r="A30" s="77"/>
      <c r="B30" s="21" t="s">
        <v>113</v>
      </c>
      <c r="C30" s="86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13"/>
      <c r="BQ30" s="2">
        <v>186302</v>
      </c>
    </row>
    <row r="31" spans="1:69" ht="15" customHeight="1" x14ac:dyDescent="0.25">
      <c r="A31" s="77"/>
      <c r="B31" s="21" t="s">
        <v>114</v>
      </c>
      <c r="C31" s="86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13"/>
      <c r="BQ31" s="2">
        <v>186303</v>
      </c>
    </row>
    <row r="32" spans="1:69" ht="15" customHeight="1" x14ac:dyDescent="0.25">
      <c r="A32" s="77"/>
      <c r="B32" s="21" t="s">
        <v>115</v>
      </c>
      <c r="C32" s="86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13"/>
      <c r="BQ32" s="2">
        <v>186304</v>
      </c>
    </row>
    <row r="33" spans="1:69" ht="15" customHeight="1" x14ac:dyDescent="0.25">
      <c r="A33" s="77"/>
      <c r="B33" s="21" t="s">
        <v>116</v>
      </c>
      <c r="C33" s="86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13"/>
      <c r="BQ33" s="2">
        <v>186305</v>
      </c>
    </row>
    <row r="34" spans="1:69" ht="15" customHeight="1" x14ac:dyDescent="0.25">
      <c r="A34" s="77"/>
      <c r="B34" s="21" t="s">
        <v>117</v>
      </c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13"/>
      <c r="BQ34" s="2">
        <v>186306</v>
      </c>
    </row>
    <row r="35" spans="1:69" ht="15.75" customHeight="1" thickBot="1" x14ac:dyDescent="0.3">
      <c r="A35" s="77"/>
      <c r="B35" s="22" t="s">
        <v>118</v>
      </c>
      <c r="C35" s="1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13"/>
      <c r="BQ35" s="2">
        <v>186307</v>
      </c>
    </row>
    <row r="36" spans="1:69" ht="15.75" customHeight="1" thickBot="1" x14ac:dyDescent="0.3">
      <c r="A36" s="78"/>
      <c r="B36" s="52">
        <v>186162</v>
      </c>
      <c r="C36" s="49">
        <f>IF(COUNTA(C20:C35)=0,0,1)</f>
        <v>1</v>
      </c>
      <c r="D36" s="50">
        <f t="shared" ref="D36:E36" si="2">IF(COUNTA(D20:D35)=0,0,1)</f>
        <v>0</v>
      </c>
      <c r="E36" s="50">
        <f t="shared" si="2"/>
        <v>0</v>
      </c>
      <c r="F36" s="50">
        <f>IF(COUNTA(F20:F35)=0,0,1)</f>
        <v>0</v>
      </c>
      <c r="G36" s="50">
        <f t="shared" ref="G36:BN36" si="3">IF(COUNTA(G20:G35)=0,0,1)</f>
        <v>0</v>
      </c>
      <c r="H36" s="50">
        <f t="shared" si="3"/>
        <v>0</v>
      </c>
      <c r="I36" s="50">
        <f t="shared" si="3"/>
        <v>0</v>
      </c>
      <c r="J36" s="50">
        <f t="shared" si="3"/>
        <v>0</v>
      </c>
      <c r="K36" s="50">
        <f t="shared" si="3"/>
        <v>0</v>
      </c>
      <c r="L36" s="50">
        <f t="shared" si="3"/>
        <v>0</v>
      </c>
      <c r="M36" s="50">
        <f t="shared" si="3"/>
        <v>0</v>
      </c>
      <c r="N36" s="50">
        <f t="shared" si="3"/>
        <v>0</v>
      </c>
      <c r="O36" s="50">
        <f t="shared" si="3"/>
        <v>0</v>
      </c>
      <c r="P36" s="50">
        <f t="shared" si="3"/>
        <v>0</v>
      </c>
      <c r="Q36" s="50">
        <f t="shared" si="3"/>
        <v>0</v>
      </c>
      <c r="R36" s="50">
        <f t="shared" si="3"/>
        <v>0</v>
      </c>
      <c r="S36" s="50">
        <f t="shared" si="3"/>
        <v>0</v>
      </c>
      <c r="T36" s="50">
        <f t="shared" si="3"/>
        <v>0</v>
      </c>
      <c r="U36" s="50">
        <f t="shared" si="3"/>
        <v>0</v>
      </c>
      <c r="V36" s="50">
        <f t="shared" si="3"/>
        <v>0</v>
      </c>
      <c r="W36" s="50">
        <f t="shared" si="3"/>
        <v>0</v>
      </c>
      <c r="X36" s="50">
        <f t="shared" si="3"/>
        <v>0</v>
      </c>
      <c r="Y36" s="50">
        <f t="shared" si="3"/>
        <v>0</v>
      </c>
      <c r="Z36" s="50">
        <f t="shared" si="3"/>
        <v>0</v>
      </c>
      <c r="AA36" s="50">
        <f t="shared" si="3"/>
        <v>0</v>
      </c>
      <c r="AB36" s="50">
        <f t="shared" si="3"/>
        <v>0</v>
      </c>
      <c r="AC36" s="50">
        <f t="shared" si="3"/>
        <v>0</v>
      </c>
      <c r="AD36" s="50">
        <f t="shared" si="3"/>
        <v>0</v>
      </c>
      <c r="AE36" s="50">
        <f t="shared" si="3"/>
        <v>0</v>
      </c>
      <c r="AF36" s="50">
        <f t="shared" si="3"/>
        <v>0</v>
      </c>
      <c r="AG36" s="50">
        <f t="shared" si="3"/>
        <v>0</v>
      </c>
      <c r="AH36" s="50">
        <f t="shared" si="3"/>
        <v>0</v>
      </c>
      <c r="AI36" s="50">
        <f t="shared" si="3"/>
        <v>0</v>
      </c>
      <c r="AJ36" s="50">
        <f t="shared" si="3"/>
        <v>0</v>
      </c>
      <c r="AK36" s="50">
        <f t="shared" si="3"/>
        <v>0</v>
      </c>
      <c r="AL36" s="50">
        <f t="shared" si="3"/>
        <v>0</v>
      </c>
      <c r="AM36" s="50">
        <f t="shared" si="3"/>
        <v>0</v>
      </c>
      <c r="AN36" s="50">
        <f t="shared" si="3"/>
        <v>0</v>
      </c>
      <c r="AO36" s="50">
        <f t="shared" si="3"/>
        <v>0</v>
      </c>
      <c r="AP36" s="50">
        <f t="shared" si="3"/>
        <v>0</v>
      </c>
      <c r="AQ36" s="50">
        <f t="shared" si="3"/>
        <v>0</v>
      </c>
      <c r="AR36" s="50">
        <f t="shared" si="3"/>
        <v>0</v>
      </c>
      <c r="AS36" s="50">
        <f t="shared" si="3"/>
        <v>0</v>
      </c>
      <c r="AT36" s="50">
        <f t="shared" si="3"/>
        <v>0</v>
      </c>
      <c r="AU36" s="50">
        <f t="shared" si="3"/>
        <v>0</v>
      </c>
      <c r="AV36" s="50">
        <f t="shared" si="3"/>
        <v>0</v>
      </c>
      <c r="AW36" s="50">
        <f t="shared" si="3"/>
        <v>0</v>
      </c>
      <c r="AX36" s="50">
        <f t="shared" si="3"/>
        <v>0</v>
      </c>
      <c r="AY36" s="50">
        <f t="shared" si="3"/>
        <v>0</v>
      </c>
      <c r="AZ36" s="50">
        <f t="shared" si="3"/>
        <v>0</v>
      </c>
      <c r="BA36" s="50">
        <f t="shared" si="3"/>
        <v>0</v>
      </c>
      <c r="BB36" s="50">
        <f t="shared" si="3"/>
        <v>0</v>
      </c>
      <c r="BC36" s="50">
        <f t="shared" si="3"/>
        <v>0</v>
      </c>
      <c r="BD36" s="50">
        <f t="shared" si="3"/>
        <v>0</v>
      </c>
      <c r="BE36" s="50">
        <f t="shared" si="3"/>
        <v>0</v>
      </c>
      <c r="BF36" s="50">
        <f t="shared" si="3"/>
        <v>0</v>
      </c>
      <c r="BG36" s="50">
        <f t="shared" si="3"/>
        <v>0</v>
      </c>
      <c r="BH36" s="50">
        <f t="shared" si="3"/>
        <v>0</v>
      </c>
      <c r="BI36" s="50">
        <f t="shared" si="3"/>
        <v>0</v>
      </c>
      <c r="BJ36" s="50">
        <f t="shared" si="3"/>
        <v>0</v>
      </c>
      <c r="BK36" s="50">
        <f t="shared" si="3"/>
        <v>0</v>
      </c>
      <c r="BL36" s="50">
        <f t="shared" si="3"/>
        <v>0</v>
      </c>
      <c r="BM36" s="50">
        <f t="shared" si="3"/>
        <v>0</v>
      </c>
      <c r="BN36" s="51">
        <f t="shared" si="3"/>
        <v>0</v>
      </c>
      <c r="BQ36" s="2">
        <v>186308</v>
      </c>
    </row>
    <row r="37" spans="1:69" ht="15" customHeight="1" x14ac:dyDescent="0.25">
      <c r="A37" s="76">
        <v>186163</v>
      </c>
      <c r="B37" s="21" t="s">
        <v>10</v>
      </c>
      <c r="C37" s="84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8"/>
      <c r="BQ37" s="2">
        <v>186309</v>
      </c>
    </row>
    <row r="38" spans="1:69" ht="15" customHeight="1" x14ac:dyDescent="0.25">
      <c r="A38" s="77"/>
      <c r="B38" s="21" t="s">
        <v>8</v>
      </c>
      <c r="C38" s="86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13"/>
      <c r="BQ38" s="2">
        <v>186310</v>
      </c>
    </row>
    <row r="39" spans="1:69" ht="15" customHeight="1" x14ac:dyDescent="0.25">
      <c r="A39" s="77"/>
      <c r="B39" s="21" t="s">
        <v>9</v>
      </c>
      <c r="C39" s="86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13"/>
      <c r="BQ39" s="2">
        <v>186311</v>
      </c>
    </row>
    <row r="40" spans="1:69" ht="15" customHeight="1" x14ac:dyDescent="0.25">
      <c r="A40" s="77"/>
      <c r="B40" s="21" t="s">
        <v>106</v>
      </c>
      <c r="C40" s="86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13"/>
      <c r="BQ40" s="2">
        <v>186312</v>
      </c>
    </row>
    <row r="41" spans="1:69" ht="15" customHeight="1" x14ac:dyDescent="0.25">
      <c r="A41" s="77"/>
      <c r="B41" s="21" t="s">
        <v>107</v>
      </c>
      <c r="C41" s="86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13"/>
      <c r="BQ41" s="2">
        <v>186313</v>
      </c>
    </row>
    <row r="42" spans="1:69" ht="15" customHeight="1" x14ac:dyDescent="0.25">
      <c r="A42" s="77"/>
      <c r="B42" s="21" t="s">
        <v>108</v>
      </c>
      <c r="C42" s="86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13"/>
      <c r="BQ42" s="2">
        <v>186314</v>
      </c>
    </row>
    <row r="43" spans="1:69" ht="15" customHeight="1" x14ac:dyDescent="0.25">
      <c r="A43" s="77"/>
      <c r="B43" s="21" t="s">
        <v>109</v>
      </c>
      <c r="C43" s="86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13"/>
      <c r="BQ43" s="2">
        <v>186315</v>
      </c>
    </row>
    <row r="44" spans="1:69" ht="15" customHeight="1" x14ac:dyDescent="0.25">
      <c r="A44" s="77"/>
      <c r="B44" s="21" t="s">
        <v>110</v>
      </c>
      <c r="C44" s="86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13"/>
      <c r="BQ44" s="2">
        <v>186316</v>
      </c>
    </row>
    <row r="45" spans="1:69" ht="15" customHeight="1" x14ac:dyDescent="0.25">
      <c r="A45" s="77"/>
      <c r="B45" s="21" t="s">
        <v>111</v>
      </c>
      <c r="C45" s="86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13"/>
      <c r="BQ45" s="2">
        <v>186317</v>
      </c>
    </row>
    <row r="46" spans="1:69" ht="15" customHeight="1" x14ac:dyDescent="0.25">
      <c r="A46" s="77"/>
      <c r="B46" s="21" t="s">
        <v>112</v>
      </c>
      <c r="C46" s="86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13"/>
      <c r="BQ46" s="2">
        <v>186318</v>
      </c>
    </row>
    <row r="47" spans="1:69" ht="15" customHeight="1" x14ac:dyDescent="0.25">
      <c r="A47" s="77"/>
      <c r="B47" s="21" t="s">
        <v>113</v>
      </c>
      <c r="C47" s="86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13"/>
      <c r="BQ47" s="2">
        <v>186319</v>
      </c>
    </row>
    <row r="48" spans="1:69" ht="15" customHeight="1" x14ac:dyDescent="0.25">
      <c r="A48" s="77"/>
      <c r="B48" s="21" t="s">
        <v>114</v>
      </c>
      <c r="C48" s="86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13"/>
      <c r="BQ48" s="2">
        <v>186320</v>
      </c>
    </row>
    <row r="49" spans="1:69" ht="15" customHeight="1" x14ac:dyDescent="0.25">
      <c r="A49" s="77"/>
      <c r="B49" s="21" t="s">
        <v>115</v>
      </c>
      <c r="C49" s="86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13"/>
      <c r="BQ49" s="2">
        <v>186321</v>
      </c>
    </row>
    <row r="50" spans="1:69" ht="15" customHeight="1" x14ac:dyDescent="0.25">
      <c r="A50" s="77"/>
      <c r="B50" s="21" t="s">
        <v>116</v>
      </c>
      <c r="C50" s="86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13"/>
      <c r="BQ50" s="2">
        <v>186322</v>
      </c>
    </row>
    <row r="51" spans="1:69" ht="15" customHeight="1" x14ac:dyDescent="0.25">
      <c r="A51" s="77"/>
      <c r="B51" s="21" t="s">
        <v>117</v>
      </c>
      <c r="C51" s="1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13"/>
      <c r="BQ51" s="2">
        <v>186323</v>
      </c>
    </row>
    <row r="52" spans="1:69" ht="15.75" customHeight="1" thickBot="1" x14ac:dyDescent="0.3">
      <c r="A52" s="77"/>
      <c r="B52" s="22" t="s">
        <v>118</v>
      </c>
      <c r="C52" s="1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13"/>
      <c r="BQ52" s="2">
        <v>186324</v>
      </c>
    </row>
    <row r="53" spans="1:69" ht="15.75" customHeight="1" thickBot="1" x14ac:dyDescent="0.3">
      <c r="A53" s="78"/>
      <c r="B53" s="52">
        <v>186163</v>
      </c>
      <c r="C53" s="49">
        <f>IF(COUNTA(C37:C52)=0,0,1)</f>
        <v>0</v>
      </c>
      <c r="D53" s="50">
        <f t="shared" ref="D53:E53" si="4">IF(COUNTA(D37:D52)=0,0,1)</f>
        <v>0</v>
      </c>
      <c r="E53" s="50">
        <f t="shared" si="4"/>
        <v>0</v>
      </c>
      <c r="F53" s="50">
        <f>IF(COUNTA(F37:F52)=0,0,1)</f>
        <v>0</v>
      </c>
      <c r="G53" s="50">
        <f t="shared" ref="G53:BN53" si="5">IF(COUNTA(G37:G52)=0,0,1)</f>
        <v>0</v>
      </c>
      <c r="H53" s="50">
        <f t="shared" si="5"/>
        <v>0</v>
      </c>
      <c r="I53" s="50">
        <f t="shared" si="5"/>
        <v>0</v>
      </c>
      <c r="J53" s="50">
        <f t="shared" si="5"/>
        <v>0</v>
      </c>
      <c r="K53" s="50">
        <f t="shared" si="5"/>
        <v>0</v>
      </c>
      <c r="L53" s="50">
        <f t="shared" si="5"/>
        <v>0</v>
      </c>
      <c r="M53" s="50">
        <f t="shared" si="5"/>
        <v>0</v>
      </c>
      <c r="N53" s="50">
        <f t="shared" si="5"/>
        <v>0</v>
      </c>
      <c r="O53" s="50">
        <f t="shared" si="5"/>
        <v>0</v>
      </c>
      <c r="P53" s="50">
        <f t="shared" si="5"/>
        <v>0</v>
      </c>
      <c r="Q53" s="50">
        <f t="shared" si="5"/>
        <v>0</v>
      </c>
      <c r="R53" s="50">
        <f t="shared" si="5"/>
        <v>0</v>
      </c>
      <c r="S53" s="50">
        <f t="shared" si="5"/>
        <v>0</v>
      </c>
      <c r="T53" s="50">
        <f t="shared" si="5"/>
        <v>0</v>
      </c>
      <c r="U53" s="50">
        <f t="shared" si="5"/>
        <v>0</v>
      </c>
      <c r="V53" s="50">
        <f t="shared" si="5"/>
        <v>0</v>
      </c>
      <c r="W53" s="50">
        <f t="shared" si="5"/>
        <v>0</v>
      </c>
      <c r="X53" s="50">
        <f t="shared" si="5"/>
        <v>0</v>
      </c>
      <c r="Y53" s="50">
        <f t="shared" si="5"/>
        <v>0</v>
      </c>
      <c r="Z53" s="50">
        <f t="shared" si="5"/>
        <v>0</v>
      </c>
      <c r="AA53" s="50">
        <f t="shared" si="5"/>
        <v>0</v>
      </c>
      <c r="AB53" s="50">
        <f t="shared" si="5"/>
        <v>0</v>
      </c>
      <c r="AC53" s="50">
        <f t="shared" si="5"/>
        <v>0</v>
      </c>
      <c r="AD53" s="50">
        <f t="shared" si="5"/>
        <v>0</v>
      </c>
      <c r="AE53" s="50">
        <f t="shared" si="5"/>
        <v>0</v>
      </c>
      <c r="AF53" s="50">
        <f t="shared" si="5"/>
        <v>0</v>
      </c>
      <c r="AG53" s="50">
        <f t="shared" si="5"/>
        <v>0</v>
      </c>
      <c r="AH53" s="50">
        <f t="shared" si="5"/>
        <v>0</v>
      </c>
      <c r="AI53" s="50">
        <f t="shared" si="5"/>
        <v>0</v>
      </c>
      <c r="AJ53" s="50">
        <f t="shared" si="5"/>
        <v>0</v>
      </c>
      <c r="AK53" s="50">
        <f t="shared" si="5"/>
        <v>0</v>
      </c>
      <c r="AL53" s="50">
        <f t="shared" si="5"/>
        <v>0</v>
      </c>
      <c r="AM53" s="50">
        <f t="shared" si="5"/>
        <v>0</v>
      </c>
      <c r="AN53" s="50">
        <f t="shared" si="5"/>
        <v>0</v>
      </c>
      <c r="AO53" s="50">
        <f t="shared" si="5"/>
        <v>0</v>
      </c>
      <c r="AP53" s="50">
        <f t="shared" si="5"/>
        <v>0</v>
      </c>
      <c r="AQ53" s="50">
        <f t="shared" si="5"/>
        <v>0</v>
      </c>
      <c r="AR53" s="50">
        <f t="shared" si="5"/>
        <v>0</v>
      </c>
      <c r="AS53" s="50">
        <f t="shared" si="5"/>
        <v>0</v>
      </c>
      <c r="AT53" s="50">
        <f t="shared" si="5"/>
        <v>0</v>
      </c>
      <c r="AU53" s="50">
        <f t="shared" si="5"/>
        <v>0</v>
      </c>
      <c r="AV53" s="50">
        <f t="shared" si="5"/>
        <v>0</v>
      </c>
      <c r="AW53" s="50">
        <f t="shared" si="5"/>
        <v>0</v>
      </c>
      <c r="AX53" s="50">
        <f t="shared" si="5"/>
        <v>0</v>
      </c>
      <c r="AY53" s="50">
        <f t="shared" si="5"/>
        <v>0</v>
      </c>
      <c r="AZ53" s="50">
        <f t="shared" si="5"/>
        <v>0</v>
      </c>
      <c r="BA53" s="50">
        <f t="shared" si="5"/>
        <v>0</v>
      </c>
      <c r="BB53" s="50">
        <f t="shared" si="5"/>
        <v>0</v>
      </c>
      <c r="BC53" s="50">
        <f t="shared" si="5"/>
        <v>0</v>
      </c>
      <c r="BD53" s="50">
        <f t="shared" si="5"/>
        <v>0</v>
      </c>
      <c r="BE53" s="50">
        <f t="shared" si="5"/>
        <v>0</v>
      </c>
      <c r="BF53" s="50">
        <f t="shared" si="5"/>
        <v>0</v>
      </c>
      <c r="BG53" s="50">
        <f t="shared" si="5"/>
        <v>0</v>
      </c>
      <c r="BH53" s="50">
        <f t="shared" si="5"/>
        <v>0</v>
      </c>
      <c r="BI53" s="50">
        <f t="shared" si="5"/>
        <v>0</v>
      </c>
      <c r="BJ53" s="50">
        <f t="shared" si="5"/>
        <v>0</v>
      </c>
      <c r="BK53" s="50">
        <f t="shared" si="5"/>
        <v>0</v>
      </c>
      <c r="BL53" s="50">
        <f t="shared" si="5"/>
        <v>0</v>
      </c>
      <c r="BM53" s="50">
        <f t="shared" si="5"/>
        <v>0</v>
      </c>
      <c r="BN53" s="51">
        <f t="shared" si="5"/>
        <v>0</v>
      </c>
      <c r="BQ53" s="2">
        <v>186325</v>
      </c>
    </row>
    <row r="54" spans="1:69" ht="15" customHeight="1" x14ac:dyDescent="0.25">
      <c r="A54" s="76">
        <v>186164</v>
      </c>
      <c r="B54" s="21" t="s">
        <v>10</v>
      </c>
      <c r="C54" s="84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8"/>
      <c r="BQ54" s="2">
        <v>186326</v>
      </c>
    </row>
    <row r="55" spans="1:69" ht="15" customHeight="1" x14ac:dyDescent="0.25">
      <c r="A55" s="77"/>
      <c r="B55" s="21" t="s">
        <v>8</v>
      </c>
      <c r="C55" s="86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13"/>
      <c r="BQ55" s="2">
        <v>186327</v>
      </c>
    </row>
    <row r="56" spans="1:69" ht="15" customHeight="1" x14ac:dyDescent="0.25">
      <c r="A56" s="77"/>
      <c r="B56" s="21" t="s">
        <v>9</v>
      </c>
      <c r="C56" s="86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13"/>
      <c r="BQ56" s="2">
        <v>186328</v>
      </c>
    </row>
    <row r="57" spans="1:69" ht="15" customHeight="1" x14ac:dyDescent="0.25">
      <c r="A57" s="77"/>
      <c r="B57" s="21" t="s">
        <v>106</v>
      </c>
      <c r="C57" s="86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13"/>
      <c r="BQ57" s="2">
        <v>186329</v>
      </c>
    </row>
    <row r="58" spans="1:69" ht="15" customHeight="1" x14ac:dyDescent="0.25">
      <c r="A58" s="77"/>
      <c r="B58" s="21" t="s">
        <v>107</v>
      </c>
      <c r="C58" s="86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13"/>
      <c r="BQ58" s="2">
        <v>186330</v>
      </c>
    </row>
    <row r="59" spans="1:69" ht="15" customHeight="1" x14ac:dyDescent="0.25">
      <c r="A59" s="77"/>
      <c r="B59" s="21" t="s">
        <v>108</v>
      </c>
      <c r="C59" s="86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13"/>
      <c r="BQ59" s="2">
        <v>186331</v>
      </c>
    </row>
    <row r="60" spans="1:69" ht="15" customHeight="1" x14ac:dyDescent="0.25">
      <c r="A60" s="77"/>
      <c r="B60" s="21" t="s">
        <v>109</v>
      </c>
      <c r="C60" s="86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13"/>
      <c r="BQ60" s="2">
        <v>186332</v>
      </c>
    </row>
    <row r="61" spans="1:69" ht="15" customHeight="1" x14ac:dyDescent="0.25">
      <c r="A61" s="77"/>
      <c r="B61" s="21" t="s">
        <v>110</v>
      </c>
      <c r="C61" s="86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13"/>
      <c r="BQ61" s="2">
        <v>186333</v>
      </c>
    </row>
    <row r="62" spans="1:69" ht="15" customHeight="1" x14ac:dyDescent="0.25">
      <c r="A62" s="77"/>
      <c r="B62" s="21" t="s">
        <v>111</v>
      </c>
      <c r="C62" s="86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13"/>
      <c r="BQ62" s="2">
        <v>186334</v>
      </c>
    </row>
    <row r="63" spans="1:69" ht="15" customHeight="1" x14ac:dyDescent="0.25">
      <c r="A63" s="77"/>
      <c r="B63" s="21" t="s">
        <v>112</v>
      </c>
      <c r="C63" s="86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13"/>
      <c r="BQ63" s="2">
        <v>186335</v>
      </c>
    </row>
    <row r="64" spans="1:69" ht="15" customHeight="1" x14ac:dyDescent="0.25">
      <c r="A64" s="77"/>
      <c r="B64" s="21" t="s">
        <v>113</v>
      </c>
      <c r="C64" s="86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13"/>
      <c r="BQ64" s="2">
        <v>186336</v>
      </c>
    </row>
    <row r="65" spans="1:133" ht="15" customHeight="1" x14ac:dyDescent="0.25">
      <c r="A65" s="77"/>
      <c r="B65" s="21" t="s">
        <v>114</v>
      </c>
      <c r="C65" s="86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13"/>
      <c r="BQ65" s="2">
        <v>186337</v>
      </c>
    </row>
    <row r="66" spans="1:133" ht="15" customHeight="1" x14ac:dyDescent="0.25">
      <c r="A66" s="77"/>
      <c r="B66" s="21" t="s">
        <v>115</v>
      </c>
      <c r="C66" s="86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13"/>
      <c r="BQ66" s="2">
        <v>186338</v>
      </c>
    </row>
    <row r="67" spans="1:133" ht="15" customHeight="1" x14ac:dyDescent="0.25">
      <c r="A67" s="77"/>
      <c r="B67" s="21" t="s">
        <v>116</v>
      </c>
      <c r="C67" s="86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13"/>
      <c r="BQ67" s="2">
        <v>186339</v>
      </c>
    </row>
    <row r="68" spans="1:133" ht="15" customHeight="1" x14ac:dyDescent="0.25">
      <c r="A68" s="77"/>
      <c r="B68" s="21" t="s">
        <v>117</v>
      </c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13"/>
      <c r="BQ68" s="2">
        <v>186340</v>
      </c>
    </row>
    <row r="69" spans="1:133" ht="15.75" customHeight="1" thickBot="1" x14ac:dyDescent="0.3">
      <c r="A69" s="77"/>
      <c r="B69" s="22" t="s">
        <v>118</v>
      </c>
      <c r="C69" s="12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13"/>
      <c r="BQ69" s="2">
        <v>186341</v>
      </c>
    </row>
    <row r="70" spans="1:133" ht="15.75" customHeight="1" thickBot="1" x14ac:dyDescent="0.3">
      <c r="A70" s="78"/>
      <c r="B70" s="52">
        <v>186164</v>
      </c>
      <c r="C70" s="49">
        <f>IF(COUNTA(C54:C69)=0,0,1)</f>
        <v>0</v>
      </c>
      <c r="D70" s="50">
        <f t="shared" ref="D70:E70" si="6">IF(COUNTA(D54:D69)=0,0,1)</f>
        <v>0</v>
      </c>
      <c r="E70" s="50">
        <f t="shared" si="6"/>
        <v>0</v>
      </c>
      <c r="F70" s="50">
        <f>IF(COUNTA(F54:F69)=0,0,1)</f>
        <v>0</v>
      </c>
      <c r="G70" s="50">
        <f t="shared" ref="G70:BN70" si="7">IF(COUNTA(G54:G69)=0,0,1)</f>
        <v>0</v>
      </c>
      <c r="H70" s="50">
        <f t="shared" si="7"/>
        <v>0</v>
      </c>
      <c r="I70" s="50">
        <f t="shared" si="7"/>
        <v>0</v>
      </c>
      <c r="J70" s="50">
        <f t="shared" si="7"/>
        <v>0</v>
      </c>
      <c r="K70" s="50">
        <f t="shared" si="7"/>
        <v>0</v>
      </c>
      <c r="L70" s="50">
        <f t="shared" si="7"/>
        <v>0</v>
      </c>
      <c r="M70" s="50">
        <f t="shared" si="7"/>
        <v>0</v>
      </c>
      <c r="N70" s="50">
        <f t="shared" si="7"/>
        <v>0</v>
      </c>
      <c r="O70" s="50">
        <f t="shared" si="7"/>
        <v>0</v>
      </c>
      <c r="P70" s="50">
        <f t="shared" si="7"/>
        <v>0</v>
      </c>
      <c r="Q70" s="50">
        <f t="shared" si="7"/>
        <v>0</v>
      </c>
      <c r="R70" s="50">
        <f t="shared" si="7"/>
        <v>0</v>
      </c>
      <c r="S70" s="50">
        <f t="shared" si="7"/>
        <v>0</v>
      </c>
      <c r="T70" s="50">
        <f t="shared" si="7"/>
        <v>0</v>
      </c>
      <c r="U70" s="50">
        <f t="shared" si="7"/>
        <v>0</v>
      </c>
      <c r="V70" s="50">
        <f t="shared" si="7"/>
        <v>0</v>
      </c>
      <c r="W70" s="50">
        <f t="shared" si="7"/>
        <v>0</v>
      </c>
      <c r="X70" s="50">
        <f t="shared" si="7"/>
        <v>0</v>
      </c>
      <c r="Y70" s="50">
        <f t="shared" si="7"/>
        <v>0</v>
      </c>
      <c r="Z70" s="50">
        <f t="shared" si="7"/>
        <v>0</v>
      </c>
      <c r="AA70" s="50">
        <f t="shared" si="7"/>
        <v>0</v>
      </c>
      <c r="AB70" s="50">
        <f t="shared" si="7"/>
        <v>0</v>
      </c>
      <c r="AC70" s="50">
        <f t="shared" si="7"/>
        <v>0</v>
      </c>
      <c r="AD70" s="50">
        <f t="shared" si="7"/>
        <v>0</v>
      </c>
      <c r="AE70" s="50">
        <f t="shared" si="7"/>
        <v>0</v>
      </c>
      <c r="AF70" s="50">
        <f t="shared" si="7"/>
        <v>0</v>
      </c>
      <c r="AG70" s="50">
        <f t="shared" si="7"/>
        <v>0</v>
      </c>
      <c r="AH70" s="50">
        <f t="shared" si="7"/>
        <v>0</v>
      </c>
      <c r="AI70" s="50">
        <f t="shared" si="7"/>
        <v>0</v>
      </c>
      <c r="AJ70" s="50">
        <f t="shared" si="7"/>
        <v>0</v>
      </c>
      <c r="AK70" s="50">
        <f t="shared" si="7"/>
        <v>0</v>
      </c>
      <c r="AL70" s="50">
        <f t="shared" si="7"/>
        <v>0</v>
      </c>
      <c r="AM70" s="50">
        <f t="shared" si="7"/>
        <v>0</v>
      </c>
      <c r="AN70" s="50">
        <f t="shared" si="7"/>
        <v>0</v>
      </c>
      <c r="AO70" s="50">
        <f t="shared" si="7"/>
        <v>0</v>
      </c>
      <c r="AP70" s="50">
        <f t="shared" si="7"/>
        <v>0</v>
      </c>
      <c r="AQ70" s="50">
        <f t="shared" si="7"/>
        <v>0</v>
      </c>
      <c r="AR70" s="50">
        <f t="shared" si="7"/>
        <v>0</v>
      </c>
      <c r="AS70" s="50">
        <f t="shared" si="7"/>
        <v>0</v>
      </c>
      <c r="AT70" s="50">
        <f t="shared" si="7"/>
        <v>0</v>
      </c>
      <c r="AU70" s="50">
        <f t="shared" si="7"/>
        <v>0</v>
      </c>
      <c r="AV70" s="50">
        <f t="shared" si="7"/>
        <v>0</v>
      </c>
      <c r="AW70" s="50">
        <f t="shared" si="7"/>
        <v>0</v>
      </c>
      <c r="AX70" s="50">
        <f t="shared" si="7"/>
        <v>0</v>
      </c>
      <c r="AY70" s="50">
        <f t="shared" si="7"/>
        <v>0</v>
      </c>
      <c r="AZ70" s="50">
        <f t="shared" si="7"/>
        <v>0</v>
      </c>
      <c r="BA70" s="50">
        <f t="shared" si="7"/>
        <v>0</v>
      </c>
      <c r="BB70" s="50">
        <f t="shared" si="7"/>
        <v>0</v>
      </c>
      <c r="BC70" s="50">
        <f t="shared" si="7"/>
        <v>0</v>
      </c>
      <c r="BD70" s="50">
        <f t="shared" si="7"/>
        <v>0</v>
      </c>
      <c r="BE70" s="50">
        <f t="shared" si="7"/>
        <v>0</v>
      </c>
      <c r="BF70" s="50">
        <f t="shared" si="7"/>
        <v>0</v>
      </c>
      <c r="BG70" s="50">
        <f t="shared" si="7"/>
        <v>0</v>
      </c>
      <c r="BH70" s="50">
        <f t="shared" si="7"/>
        <v>0</v>
      </c>
      <c r="BI70" s="50">
        <f t="shared" si="7"/>
        <v>0</v>
      </c>
      <c r="BJ70" s="50">
        <f t="shared" si="7"/>
        <v>0</v>
      </c>
      <c r="BK70" s="50">
        <f t="shared" si="7"/>
        <v>0</v>
      </c>
      <c r="BL70" s="50">
        <f t="shared" si="7"/>
        <v>0</v>
      </c>
      <c r="BM70" s="50">
        <f t="shared" si="7"/>
        <v>0</v>
      </c>
      <c r="BN70" s="51">
        <f t="shared" si="7"/>
        <v>0</v>
      </c>
      <c r="BQ70" s="2">
        <v>186342</v>
      </c>
    </row>
    <row r="71" spans="1:133" ht="15" customHeight="1" x14ac:dyDescent="0.25">
      <c r="A71" s="76">
        <v>186165</v>
      </c>
      <c r="B71" s="21" t="s">
        <v>10</v>
      </c>
      <c r="C71" s="84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8"/>
      <c r="BQ71" s="2">
        <v>186343</v>
      </c>
    </row>
    <row r="72" spans="1:133" ht="15" customHeight="1" x14ac:dyDescent="0.25">
      <c r="A72" s="77"/>
      <c r="B72" s="21" t="s">
        <v>8</v>
      </c>
      <c r="C72" s="86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13"/>
      <c r="BQ72" s="2">
        <v>186344</v>
      </c>
    </row>
    <row r="73" spans="1:133" ht="15" customHeight="1" x14ac:dyDescent="0.25">
      <c r="A73" s="77"/>
      <c r="B73" s="21" t="s">
        <v>9</v>
      </c>
      <c r="C73" s="86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13"/>
      <c r="BQ73" s="2">
        <v>186345</v>
      </c>
    </row>
    <row r="74" spans="1:133" ht="15" customHeight="1" x14ac:dyDescent="0.25">
      <c r="A74" s="77"/>
      <c r="B74" s="21" t="s">
        <v>106</v>
      </c>
      <c r="C74" s="86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13"/>
      <c r="BR74" t="s">
        <v>82</v>
      </c>
      <c r="BS74" t="s">
        <v>83</v>
      </c>
      <c r="BT74" t="s">
        <v>84</v>
      </c>
      <c r="BU74" t="s">
        <v>85</v>
      </c>
      <c r="BV74" t="s">
        <v>86</v>
      </c>
      <c r="BW74" t="s">
        <v>87</v>
      </c>
      <c r="BX74" t="s">
        <v>88</v>
      </c>
      <c r="BY74" t="s">
        <v>89</v>
      </c>
      <c r="BZ74" t="s">
        <v>90</v>
      </c>
      <c r="CA74" t="s">
        <v>91</v>
      </c>
      <c r="CB74" t="s">
        <v>92</v>
      </c>
      <c r="CC74" t="s">
        <v>128</v>
      </c>
      <c r="CD74" t="s">
        <v>41</v>
      </c>
      <c r="CE74" t="s">
        <v>42</v>
      </c>
      <c r="CF74" t="s">
        <v>43</v>
      </c>
      <c r="CG74" t="s">
        <v>44</v>
      </c>
      <c r="CH74" t="s">
        <v>45</v>
      </c>
      <c r="CI74" t="s">
        <v>46</v>
      </c>
      <c r="CJ74" t="s">
        <v>47</v>
      </c>
      <c r="CK74" t="s">
        <v>48</v>
      </c>
      <c r="CL74" t="s">
        <v>49</v>
      </c>
      <c r="CM74" t="s">
        <v>50</v>
      </c>
      <c r="CN74" t="s">
        <v>51</v>
      </c>
      <c r="CO74" t="s">
        <v>52</v>
      </c>
      <c r="CP74" t="s">
        <v>53</v>
      </c>
      <c r="CQ74" t="s">
        <v>54</v>
      </c>
      <c r="CR74" t="s">
        <v>55</v>
      </c>
      <c r="CS74" t="s">
        <v>56</v>
      </c>
      <c r="CT74" t="s">
        <v>57</v>
      </c>
      <c r="CU74" t="s">
        <v>58</v>
      </c>
      <c r="CV74" t="s">
        <v>59</v>
      </c>
      <c r="CW74" t="s">
        <v>60</v>
      </c>
      <c r="CX74" t="s">
        <v>61</v>
      </c>
      <c r="CY74" t="s">
        <v>62</v>
      </c>
      <c r="CZ74" t="s">
        <v>63</v>
      </c>
      <c r="DA74" t="s">
        <v>64</v>
      </c>
      <c r="DB74" t="s">
        <v>65</v>
      </c>
      <c r="DC74" t="s">
        <v>66</v>
      </c>
      <c r="DD74" t="s">
        <v>67</v>
      </c>
      <c r="DE74" t="s">
        <v>68</v>
      </c>
      <c r="DF74" t="s">
        <v>69</v>
      </c>
      <c r="DG74" t="s">
        <v>70</v>
      </c>
      <c r="DH74" t="s">
        <v>71</v>
      </c>
      <c r="DI74" t="s">
        <v>72</v>
      </c>
      <c r="DJ74" t="s">
        <v>73</v>
      </c>
      <c r="DK74" t="s">
        <v>74</v>
      </c>
      <c r="DL74" t="s">
        <v>75</v>
      </c>
      <c r="DM74" t="s">
        <v>76</v>
      </c>
      <c r="DN74" t="s">
        <v>77</v>
      </c>
      <c r="DO74" t="s">
        <v>78</v>
      </c>
      <c r="DP74" t="s">
        <v>79</v>
      </c>
      <c r="DQ74" t="s">
        <v>80</v>
      </c>
      <c r="DR74" t="s">
        <v>81</v>
      </c>
      <c r="DS74" t="s">
        <v>82</v>
      </c>
      <c r="DT74" t="s">
        <v>83</v>
      </c>
      <c r="DU74" t="s">
        <v>84</v>
      </c>
      <c r="DV74" t="s">
        <v>85</v>
      </c>
      <c r="DW74" t="s">
        <v>86</v>
      </c>
      <c r="DX74" t="s">
        <v>87</v>
      </c>
      <c r="DY74" t="s">
        <v>88</v>
      </c>
      <c r="DZ74" t="s">
        <v>89</v>
      </c>
      <c r="EA74" t="s">
        <v>90</v>
      </c>
      <c r="EB74" t="s">
        <v>91</v>
      </c>
      <c r="EC74" t="s">
        <v>92</v>
      </c>
    </row>
    <row r="75" spans="1:133" ht="15" customHeight="1" x14ac:dyDescent="0.25">
      <c r="A75" s="77"/>
      <c r="B75" s="21" t="s">
        <v>107</v>
      </c>
      <c r="C75" s="86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13"/>
    </row>
    <row r="76" spans="1:133" ht="15" customHeight="1" x14ac:dyDescent="0.25">
      <c r="A76" s="77"/>
      <c r="B76" s="21" t="s">
        <v>108</v>
      </c>
      <c r="C76" s="86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13"/>
    </row>
    <row r="77" spans="1:133" ht="15" customHeight="1" x14ac:dyDescent="0.25">
      <c r="A77" s="77"/>
      <c r="B77" s="21" t="s">
        <v>109</v>
      </c>
      <c r="C77" s="86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13"/>
    </row>
    <row r="78" spans="1:133" ht="15" customHeight="1" x14ac:dyDescent="0.25">
      <c r="A78" s="77"/>
      <c r="B78" s="21" t="s">
        <v>110</v>
      </c>
      <c r="C78" s="86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13"/>
    </row>
    <row r="79" spans="1:133" ht="15" customHeight="1" x14ac:dyDescent="0.25">
      <c r="A79" s="77"/>
      <c r="B79" s="21" t="s">
        <v>111</v>
      </c>
      <c r="C79" s="86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13"/>
    </row>
    <row r="80" spans="1:133" ht="15" customHeight="1" x14ac:dyDescent="0.25">
      <c r="A80" s="77"/>
      <c r="B80" s="21" t="s">
        <v>112</v>
      </c>
      <c r="C80" s="86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13"/>
    </row>
    <row r="81" spans="1:66" ht="15" customHeight="1" x14ac:dyDescent="0.25">
      <c r="A81" s="77"/>
      <c r="B81" s="21" t="s">
        <v>113</v>
      </c>
      <c r="C81" s="86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13"/>
    </row>
    <row r="82" spans="1:66" ht="15" customHeight="1" x14ac:dyDescent="0.25">
      <c r="A82" s="77"/>
      <c r="B82" s="21" t="s">
        <v>114</v>
      </c>
      <c r="C82" s="86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13"/>
    </row>
    <row r="83" spans="1:66" ht="15" customHeight="1" x14ac:dyDescent="0.25">
      <c r="A83" s="77"/>
      <c r="B83" s="21" t="s">
        <v>115</v>
      </c>
      <c r="C83" s="86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13"/>
    </row>
    <row r="84" spans="1:66" ht="15" customHeight="1" x14ac:dyDescent="0.25">
      <c r="A84" s="77"/>
      <c r="B84" s="21" t="s">
        <v>116</v>
      </c>
      <c r="C84" s="86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13"/>
    </row>
    <row r="85" spans="1:66" ht="15" customHeight="1" x14ac:dyDescent="0.25">
      <c r="A85" s="77"/>
      <c r="B85" s="21" t="s">
        <v>117</v>
      </c>
      <c r="C85" s="12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13"/>
    </row>
    <row r="86" spans="1:66" ht="15.75" customHeight="1" thickBot="1" x14ac:dyDescent="0.3">
      <c r="A86" s="77"/>
      <c r="B86" s="22" t="s">
        <v>118</v>
      </c>
      <c r="C86" s="12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13"/>
    </row>
    <row r="87" spans="1:66" ht="15.75" customHeight="1" thickBot="1" x14ac:dyDescent="0.3">
      <c r="A87" s="78"/>
      <c r="B87" s="52">
        <v>186165</v>
      </c>
      <c r="C87" s="49">
        <f>IF(COUNTA(C71:C86)=0,0,1)</f>
        <v>0</v>
      </c>
      <c r="D87" s="50">
        <f t="shared" ref="D87:E87" si="8">IF(COUNTA(D71:D86)=0,0,1)</f>
        <v>0</v>
      </c>
      <c r="E87" s="50">
        <f t="shared" si="8"/>
        <v>0</v>
      </c>
      <c r="F87" s="50">
        <f>IF(COUNTA(F71:F86)=0,0,1)</f>
        <v>0</v>
      </c>
      <c r="G87" s="50">
        <f t="shared" ref="G87:BN87" si="9">IF(COUNTA(G71:G86)=0,0,1)</f>
        <v>0</v>
      </c>
      <c r="H87" s="50">
        <f t="shared" si="9"/>
        <v>0</v>
      </c>
      <c r="I87" s="50">
        <f t="shared" si="9"/>
        <v>0</v>
      </c>
      <c r="J87" s="50">
        <f t="shared" si="9"/>
        <v>0</v>
      </c>
      <c r="K87" s="50">
        <f t="shared" si="9"/>
        <v>0</v>
      </c>
      <c r="L87" s="50">
        <f t="shared" si="9"/>
        <v>0</v>
      </c>
      <c r="M87" s="50">
        <f t="shared" si="9"/>
        <v>0</v>
      </c>
      <c r="N87" s="50">
        <f t="shared" si="9"/>
        <v>0</v>
      </c>
      <c r="O87" s="50">
        <f t="shared" si="9"/>
        <v>0</v>
      </c>
      <c r="P87" s="50">
        <f t="shared" si="9"/>
        <v>0</v>
      </c>
      <c r="Q87" s="50">
        <f t="shared" si="9"/>
        <v>0</v>
      </c>
      <c r="R87" s="50">
        <f t="shared" si="9"/>
        <v>0</v>
      </c>
      <c r="S87" s="50">
        <f t="shared" si="9"/>
        <v>0</v>
      </c>
      <c r="T87" s="50">
        <f t="shared" si="9"/>
        <v>0</v>
      </c>
      <c r="U87" s="50">
        <f t="shared" si="9"/>
        <v>0</v>
      </c>
      <c r="V87" s="50">
        <f t="shared" si="9"/>
        <v>0</v>
      </c>
      <c r="W87" s="50">
        <f t="shared" si="9"/>
        <v>0</v>
      </c>
      <c r="X87" s="50">
        <f t="shared" si="9"/>
        <v>0</v>
      </c>
      <c r="Y87" s="50">
        <f t="shared" si="9"/>
        <v>0</v>
      </c>
      <c r="Z87" s="50">
        <f t="shared" si="9"/>
        <v>0</v>
      </c>
      <c r="AA87" s="50">
        <f t="shared" si="9"/>
        <v>0</v>
      </c>
      <c r="AB87" s="50">
        <f t="shared" si="9"/>
        <v>0</v>
      </c>
      <c r="AC87" s="50">
        <f t="shared" si="9"/>
        <v>0</v>
      </c>
      <c r="AD87" s="50">
        <f t="shared" si="9"/>
        <v>0</v>
      </c>
      <c r="AE87" s="50">
        <f t="shared" si="9"/>
        <v>0</v>
      </c>
      <c r="AF87" s="50">
        <f t="shared" si="9"/>
        <v>0</v>
      </c>
      <c r="AG87" s="50">
        <f t="shared" si="9"/>
        <v>0</v>
      </c>
      <c r="AH87" s="50">
        <f t="shared" si="9"/>
        <v>0</v>
      </c>
      <c r="AI87" s="50">
        <f t="shared" si="9"/>
        <v>0</v>
      </c>
      <c r="AJ87" s="50">
        <f t="shared" si="9"/>
        <v>0</v>
      </c>
      <c r="AK87" s="50">
        <f t="shared" si="9"/>
        <v>0</v>
      </c>
      <c r="AL87" s="50">
        <f t="shared" si="9"/>
        <v>0</v>
      </c>
      <c r="AM87" s="50">
        <f t="shared" si="9"/>
        <v>0</v>
      </c>
      <c r="AN87" s="50">
        <f t="shared" si="9"/>
        <v>0</v>
      </c>
      <c r="AO87" s="50">
        <f t="shared" si="9"/>
        <v>0</v>
      </c>
      <c r="AP87" s="50">
        <f t="shared" si="9"/>
        <v>0</v>
      </c>
      <c r="AQ87" s="50">
        <f t="shared" si="9"/>
        <v>0</v>
      </c>
      <c r="AR87" s="50">
        <f t="shared" si="9"/>
        <v>0</v>
      </c>
      <c r="AS87" s="50">
        <f t="shared" si="9"/>
        <v>0</v>
      </c>
      <c r="AT87" s="50">
        <f t="shared" si="9"/>
        <v>0</v>
      </c>
      <c r="AU87" s="50">
        <f t="shared" si="9"/>
        <v>0</v>
      </c>
      <c r="AV87" s="50">
        <f t="shared" si="9"/>
        <v>0</v>
      </c>
      <c r="AW87" s="50">
        <f t="shared" si="9"/>
        <v>0</v>
      </c>
      <c r="AX87" s="50">
        <f t="shared" si="9"/>
        <v>0</v>
      </c>
      <c r="AY87" s="50">
        <f t="shared" si="9"/>
        <v>0</v>
      </c>
      <c r="AZ87" s="50">
        <f t="shared" si="9"/>
        <v>0</v>
      </c>
      <c r="BA87" s="50">
        <f t="shared" si="9"/>
        <v>0</v>
      </c>
      <c r="BB87" s="50">
        <f t="shared" si="9"/>
        <v>0</v>
      </c>
      <c r="BC87" s="50">
        <f t="shared" si="9"/>
        <v>0</v>
      </c>
      <c r="BD87" s="50">
        <f t="shared" si="9"/>
        <v>0</v>
      </c>
      <c r="BE87" s="50">
        <f t="shared" si="9"/>
        <v>0</v>
      </c>
      <c r="BF87" s="50">
        <f t="shared" si="9"/>
        <v>0</v>
      </c>
      <c r="BG87" s="50">
        <f t="shared" si="9"/>
        <v>0</v>
      </c>
      <c r="BH87" s="50">
        <f t="shared" si="9"/>
        <v>0</v>
      </c>
      <c r="BI87" s="50">
        <f t="shared" si="9"/>
        <v>0</v>
      </c>
      <c r="BJ87" s="50">
        <f t="shared" si="9"/>
        <v>0</v>
      </c>
      <c r="BK87" s="50">
        <f t="shared" si="9"/>
        <v>0</v>
      </c>
      <c r="BL87" s="50">
        <f t="shared" si="9"/>
        <v>0</v>
      </c>
      <c r="BM87" s="50">
        <f t="shared" si="9"/>
        <v>0</v>
      </c>
      <c r="BN87" s="51">
        <f t="shared" si="9"/>
        <v>0</v>
      </c>
    </row>
    <row r="88" spans="1:66" ht="15" customHeight="1" x14ac:dyDescent="0.25">
      <c r="A88" s="76">
        <v>186166</v>
      </c>
      <c r="B88" s="21" t="s">
        <v>10</v>
      </c>
      <c r="C88" s="84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8"/>
    </row>
    <row r="89" spans="1:66" ht="15" customHeight="1" x14ac:dyDescent="0.25">
      <c r="A89" s="77"/>
      <c r="B89" s="21" t="s">
        <v>8</v>
      </c>
      <c r="C89" s="86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13"/>
    </row>
    <row r="90" spans="1:66" ht="15" customHeight="1" x14ac:dyDescent="0.25">
      <c r="A90" s="77"/>
      <c r="B90" s="21" t="s">
        <v>9</v>
      </c>
      <c r="C90" s="86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13"/>
    </row>
    <row r="91" spans="1:66" ht="15" customHeight="1" x14ac:dyDescent="0.25">
      <c r="A91" s="77"/>
      <c r="B91" s="21" t="s">
        <v>106</v>
      </c>
      <c r="C91" s="86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13"/>
    </row>
    <row r="92" spans="1:66" ht="15" customHeight="1" x14ac:dyDescent="0.25">
      <c r="A92" s="77"/>
      <c r="B92" s="21" t="s">
        <v>107</v>
      </c>
      <c r="C92" s="86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13"/>
    </row>
    <row r="93" spans="1:66" ht="15" customHeight="1" x14ac:dyDescent="0.25">
      <c r="A93" s="77"/>
      <c r="B93" s="21" t="s">
        <v>108</v>
      </c>
      <c r="C93" s="86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13"/>
    </row>
    <row r="94" spans="1:66" ht="15" customHeight="1" x14ac:dyDescent="0.25">
      <c r="A94" s="77"/>
      <c r="B94" s="21" t="s">
        <v>109</v>
      </c>
      <c r="C94" s="86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13"/>
    </row>
    <row r="95" spans="1:66" ht="15" customHeight="1" x14ac:dyDescent="0.25">
      <c r="A95" s="77"/>
      <c r="B95" s="21" t="s">
        <v>110</v>
      </c>
      <c r="C95" s="86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13"/>
    </row>
    <row r="96" spans="1:66" ht="15" customHeight="1" x14ac:dyDescent="0.25">
      <c r="A96" s="77"/>
      <c r="B96" s="21" t="s">
        <v>111</v>
      </c>
      <c r="C96" s="86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13"/>
    </row>
    <row r="97" spans="1:66" ht="15" customHeight="1" x14ac:dyDescent="0.25">
      <c r="A97" s="77"/>
      <c r="B97" s="21" t="s">
        <v>112</v>
      </c>
      <c r="C97" s="86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13"/>
    </row>
    <row r="98" spans="1:66" ht="15" customHeight="1" x14ac:dyDescent="0.25">
      <c r="A98" s="77"/>
      <c r="B98" s="21" t="s">
        <v>113</v>
      </c>
      <c r="C98" s="86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13"/>
    </row>
    <row r="99" spans="1:66" ht="15" customHeight="1" x14ac:dyDescent="0.25">
      <c r="A99" s="77"/>
      <c r="B99" s="21" t="s">
        <v>114</v>
      </c>
      <c r="C99" s="86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13"/>
    </row>
    <row r="100" spans="1:66" ht="15" customHeight="1" x14ac:dyDescent="0.25">
      <c r="A100" s="77"/>
      <c r="B100" s="21" t="s">
        <v>115</v>
      </c>
      <c r="C100" s="86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13"/>
    </row>
    <row r="101" spans="1:66" ht="15" customHeight="1" x14ac:dyDescent="0.25">
      <c r="A101" s="77"/>
      <c r="B101" s="21" t="s">
        <v>116</v>
      </c>
      <c r="C101" s="86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13"/>
    </row>
    <row r="102" spans="1:66" ht="15" customHeight="1" x14ac:dyDescent="0.25">
      <c r="A102" s="77"/>
      <c r="B102" s="21" t="s">
        <v>117</v>
      </c>
      <c r="C102" s="12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13"/>
    </row>
    <row r="103" spans="1:66" ht="15.75" customHeight="1" thickBot="1" x14ac:dyDescent="0.3">
      <c r="A103" s="77"/>
      <c r="B103" s="22" t="s">
        <v>118</v>
      </c>
      <c r="C103" s="12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13"/>
    </row>
    <row r="104" spans="1:66" ht="15.75" customHeight="1" thickBot="1" x14ac:dyDescent="0.3">
      <c r="A104" s="78"/>
      <c r="B104" s="52">
        <v>186166</v>
      </c>
      <c r="C104" s="49">
        <f>IF(COUNTA(C88:C103)=0,0,1)</f>
        <v>0</v>
      </c>
      <c r="D104" s="50">
        <f t="shared" ref="D104:E104" si="10">IF(COUNTA(D88:D103)=0,0,1)</f>
        <v>0</v>
      </c>
      <c r="E104" s="50">
        <f t="shared" si="10"/>
        <v>0</v>
      </c>
      <c r="F104" s="50">
        <f>IF(COUNTA(F88:F103)=0,0,1)</f>
        <v>0</v>
      </c>
      <c r="G104" s="50">
        <f t="shared" ref="G104:BN104" si="11">IF(COUNTA(G88:G103)=0,0,1)</f>
        <v>0</v>
      </c>
      <c r="H104" s="50">
        <f t="shared" si="11"/>
        <v>0</v>
      </c>
      <c r="I104" s="50">
        <f t="shared" si="11"/>
        <v>0</v>
      </c>
      <c r="J104" s="50">
        <f t="shared" si="11"/>
        <v>0</v>
      </c>
      <c r="K104" s="50">
        <f t="shared" si="11"/>
        <v>0</v>
      </c>
      <c r="L104" s="50">
        <f t="shared" si="11"/>
        <v>0</v>
      </c>
      <c r="M104" s="50">
        <f t="shared" si="11"/>
        <v>0</v>
      </c>
      <c r="N104" s="50">
        <f t="shared" si="11"/>
        <v>0</v>
      </c>
      <c r="O104" s="50">
        <f t="shared" si="11"/>
        <v>0</v>
      </c>
      <c r="P104" s="50">
        <f t="shared" si="11"/>
        <v>0</v>
      </c>
      <c r="Q104" s="50">
        <f t="shared" si="11"/>
        <v>0</v>
      </c>
      <c r="R104" s="50">
        <f t="shared" si="11"/>
        <v>0</v>
      </c>
      <c r="S104" s="50">
        <f t="shared" si="11"/>
        <v>0</v>
      </c>
      <c r="T104" s="50">
        <f t="shared" si="11"/>
        <v>0</v>
      </c>
      <c r="U104" s="50">
        <f t="shared" si="11"/>
        <v>0</v>
      </c>
      <c r="V104" s="50">
        <f t="shared" si="11"/>
        <v>0</v>
      </c>
      <c r="W104" s="50">
        <f t="shared" si="11"/>
        <v>0</v>
      </c>
      <c r="X104" s="50">
        <f t="shared" si="11"/>
        <v>0</v>
      </c>
      <c r="Y104" s="50">
        <f t="shared" si="11"/>
        <v>0</v>
      </c>
      <c r="Z104" s="50">
        <f t="shared" si="11"/>
        <v>0</v>
      </c>
      <c r="AA104" s="50">
        <f t="shared" si="11"/>
        <v>0</v>
      </c>
      <c r="AB104" s="50">
        <f t="shared" si="11"/>
        <v>0</v>
      </c>
      <c r="AC104" s="50">
        <f t="shared" si="11"/>
        <v>0</v>
      </c>
      <c r="AD104" s="50">
        <f t="shared" si="11"/>
        <v>0</v>
      </c>
      <c r="AE104" s="50">
        <f t="shared" si="11"/>
        <v>0</v>
      </c>
      <c r="AF104" s="50">
        <f t="shared" si="11"/>
        <v>0</v>
      </c>
      <c r="AG104" s="50">
        <f t="shared" si="11"/>
        <v>0</v>
      </c>
      <c r="AH104" s="50">
        <f t="shared" si="11"/>
        <v>0</v>
      </c>
      <c r="AI104" s="50">
        <f t="shared" si="11"/>
        <v>0</v>
      </c>
      <c r="AJ104" s="50">
        <f t="shared" si="11"/>
        <v>0</v>
      </c>
      <c r="AK104" s="50">
        <f t="shared" si="11"/>
        <v>0</v>
      </c>
      <c r="AL104" s="50">
        <f t="shared" si="11"/>
        <v>0</v>
      </c>
      <c r="AM104" s="50">
        <f t="shared" si="11"/>
        <v>0</v>
      </c>
      <c r="AN104" s="50">
        <f t="shared" si="11"/>
        <v>0</v>
      </c>
      <c r="AO104" s="50">
        <f t="shared" si="11"/>
        <v>0</v>
      </c>
      <c r="AP104" s="50">
        <f t="shared" si="11"/>
        <v>0</v>
      </c>
      <c r="AQ104" s="50">
        <f t="shared" si="11"/>
        <v>0</v>
      </c>
      <c r="AR104" s="50">
        <f t="shared" si="11"/>
        <v>0</v>
      </c>
      <c r="AS104" s="50">
        <f t="shared" si="11"/>
        <v>0</v>
      </c>
      <c r="AT104" s="50">
        <f t="shared" si="11"/>
        <v>0</v>
      </c>
      <c r="AU104" s="50">
        <f t="shared" si="11"/>
        <v>0</v>
      </c>
      <c r="AV104" s="50">
        <f t="shared" si="11"/>
        <v>0</v>
      </c>
      <c r="AW104" s="50">
        <f t="shared" si="11"/>
        <v>0</v>
      </c>
      <c r="AX104" s="50">
        <f t="shared" si="11"/>
        <v>0</v>
      </c>
      <c r="AY104" s="50">
        <f t="shared" si="11"/>
        <v>0</v>
      </c>
      <c r="AZ104" s="50">
        <f t="shared" si="11"/>
        <v>0</v>
      </c>
      <c r="BA104" s="50">
        <f t="shared" si="11"/>
        <v>0</v>
      </c>
      <c r="BB104" s="50">
        <f t="shared" si="11"/>
        <v>0</v>
      </c>
      <c r="BC104" s="50">
        <f t="shared" si="11"/>
        <v>0</v>
      </c>
      <c r="BD104" s="50">
        <f t="shared" si="11"/>
        <v>0</v>
      </c>
      <c r="BE104" s="50">
        <f t="shared" si="11"/>
        <v>0</v>
      </c>
      <c r="BF104" s="50">
        <f t="shared" si="11"/>
        <v>0</v>
      </c>
      <c r="BG104" s="50">
        <f t="shared" si="11"/>
        <v>0</v>
      </c>
      <c r="BH104" s="50">
        <f t="shared" si="11"/>
        <v>0</v>
      </c>
      <c r="BI104" s="50">
        <f t="shared" si="11"/>
        <v>0</v>
      </c>
      <c r="BJ104" s="50">
        <f t="shared" si="11"/>
        <v>0</v>
      </c>
      <c r="BK104" s="50">
        <f t="shared" si="11"/>
        <v>0</v>
      </c>
      <c r="BL104" s="50">
        <f t="shared" si="11"/>
        <v>0</v>
      </c>
      <c r="BM104" s="50">
        <f t="shared" si="11"/>
        <v>0</v>
      </c>
      <c r="BN104" s="51">
        <f t="shared" si="11"/>
        <v>0</v>
      </c>
    </row>
    <row r="105" spans="1:66" ht="15" customHeight="1" x14ac:dyDescent="0.25">
      <c r="A105" s="76">
        <v>186167</v>
      </c>
      <c r="B105" s="21" t="s">
        <v>10</v>
      </c>
      <c r="C105" s="84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8"/>
    </row>
    <row r="106" spans="1:66" ht="15" customHeight="1" x14ac:dyDescent="0.25">
      <c r="A106" s="77"/>
      <c r="B106" s="21" t="s">
        <v>8</v>
      </c>
      <c r="C106" s="86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13"/>
    </row>
    <row r="107" spans="1:66" ht="15" customHeight="1" x14ac:dyDescent="0.25">
      <c r="A107" s="77"/>
      <c r="B107" s="21" t="s">
        <v>9</v>
      </c>
      <c r="C107" s="86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13"/>
    </row>
    <row r="108" spans="1:66" ht="15" customHeight="1" x14ac:dyDescent="0.25">
      <c r="A108" s="77"/>
      <c r="B108" s="21" t="s">
        <v>106</v>
      </c>
      <c r="C108" s="86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13"/>
    </row>
    <row r="109" spans="1:66" ht="15" customHeight="1" x14ac:dyDescent="0.25">
      <c r="A109" s="77"/>
      <c r="B109" s="21" t="s">
        <v>107</v>
      </c>
      <c r="C109" s="86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13"/>
    </row>
    <row r="110" spans="1:66" ht="15" customHeight="1" x14ac:dyDescent="0.25">
      <c r="A110" s="77"/>
      <c r="B110" s="21" t="s">
        <v>108</v>
      </c>
      <c r="C110" s="86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13"/>
    </row>
    <row r="111" spans="1:66" ht="15" customHeight="1" x14ac:dyDescent="0.25">
      <c r="A111" s="77"/>
      <c r="B111" s="21" t="s">
        <v>109</v>
      </c>
      <c r="C111" s="86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13"/>
    </row>
    <row r="112" spans="1:66" ht="15" customHeight="1" x14ac:dyDescent="0.25">
      <c r="A112" s="77"/>
      <c r="B112" s="21" t="s">
        <v>110</v>
      </c>
      <c r="C112" s="86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13"/>
    </row>
    <row r="113" spans="1:66" ht="15" customHeight="1" x14ac:dyDescent="0.25">
      <c r="A113" s="77"/>
      <c r="B113" s="21" t="s">
        <v>111</v>
      </c>
      <c r="C113" s="86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13"/>
    </row>
    <row r="114" spans="1:66" ht="15" customHeight="1" x14ac:dyDescent="0.25">
      <c r="A114" s="77"/>
      <c r="B114" s="21" t="s">
        <v>112</v>
      </c>
      <c r="C114" s="86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13"/>
    </row>
    <row r="115" spans="1:66" ht="15" customHeight="1" x14ac:dyDescent="0.25">
      <c r="A115" s="77"/>
      <c r="B115" s="21" t="s">
        <v>113</v>
      </c>
      <c r="C115" s="86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13"/>
    </row>
    <row r="116" spans="1:66" ht="15" customHeight="1" x14ac:dyDescent="0.25">
      <c r="A116" s="77"/>
      <c r="B116" s="21" t="s">
        <v>114</v>
      </c>
      <c r="C116" s="86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13"/>
    </row>
    <row r="117" spans="1:66" ht="15" customHeight="1" x14ac:dyDescent="0.25">
      <c r="A117" s="77"/>
      <c r="B117" s="21" t="s">
        <v>115</v>
      </c>
      <c r="C117" s="86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13"/>
    </row>
    <row r="118" spans="1:66" ht="15" customHeight="1" x14ac:dyDescent="0.25">
      <c r="A118" s="77"/>
      <c r="B118" s="21" t="s">
        <v>116</v>
      </c>
      <c r="C118" s="86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13"/>
    </row>
    <row r="119" spans="1:66" ht="15" customHeight="1" x14ac:dyDescent="0.25">
      <c r="A119" s="77"/>
      <c r="B119" s="21" t="s">
        <v>117</v>
      </c>
      <c r="C119" s="12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13"/>
    </row>
    <row r="120" spans="1:66" ht="15.75" customHeight="1" thickBot="1" x14ac:dyDescent="0.3">
      <c r="A120" s="77"/>
      <c r="B120" s="22" t="s">
        <v>118</v>
      </c>
      <c r="C120" s="12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13"/>
    </row>
    <row r="121" spans="1:66" ht="15.75" customHeight="1" thickBot="1" x14ac:dyDescent="0.3">
      <c r="A121" s="78"/>
      <c r="B121" s="52">
        <v>186167</v>
      </c>
      <c r="C121" s="49">
        <f>IF(COUNTA(C105:C120)=0,0,1)</f>
        <v>0</v>
      </c>
      <c r="D121" s="50">
        <f t="shared" ref="D121:E121" si="12">IF(COUNTA(D105:D120)=0,0,1)</f>
        <v>0</v>
      </c>
      <c r="E121" s="50">
        <f t="shared" si="12"/>
        <v>0</v>
      </c>
      <c r="F121" s="50">
        <f>IF(COUNTA(F105:F120)=0,0,1)</f>
        <v>0</v>
      </c>
      <c r="G121" s="50">
        <f t="shared" ref="G121:BN121" si="13">IF(COUNTA(G105:G120)=0,0,1)</f>
        <v>0</v>
      </c>
      <c r="H121" s="50">
        <f t="shared" si="13"/>
        <v>0</v>
      </c>
      <c r="I121" s="50">
        <f t="shared" si="13"/>
        <v>0</v>
      </c>
      <c r="J121" s="50">
        <f t="shared" si="13"/>
        <v>0</v>
      </c>
      <c r="K121" s="50">
        <f t="shared" si="13"/>
        <v>0</v>
      </c>
      <c r="L121" s="50">
        <f t="shared" si="13"/>
        <v>0</v>
      </c>
      <c r="M121" s="50">
        <f t="shared" si="13"/>
        <v>0</v>
      </c>
      <c r="N121" s="50">
        <f t="shared" si="13"/>
        <v>0</v>
      </c>
      <c r="O121" s="50">
        <f t="shared" si="13"/>
        <v>0</v>
      </c>
      <c r="P121" s="50">
        <f t="shared" si="13"/>
        <v>0</v>
      </c>
      <c r="Q121" s="50">
        <f t="shared" si="13"/>
        <v>0</v>
      </c>
      <c r="R121" s="50">
        <f t="shared" si="13"/>
        <v>0</v>
      </c>
      <c r="S121" s="50">
        <f t="shared" si="13"/>
        <v>0</v>
      </c>
      <c r="T121" s="50">
        <f t="shared" si="13"/>
        <v>0</v>
      </c>
      <c r="U121" s="50">
        <f t="shared" si="13"/>
        <v>0</v>
      </c>
      <c r="V121" s="50">
        <f t="shared" si="13"/>
        <v>0</v>
      </c>
      <c r="W121" s="50">
        <f t="shared" si="13"/>
        <v>0</v>
      </c>
      <c r="X121" s="50">
        <f t="shared" si="13"/>
        <v>0</v>
      </c>
      <c r="Y121" s="50">
        <f t="shared" si="13"/>
        <v>0</v>
      </c>
      <c r="Z121" s="50">
        <f t="shared" si="13"/>
        <v>0</v>
      </c>
      <c r="AA121" s="50">
        <f t="shared" si="13"/>
        <v>0</v>
      </c>
      <c r="AB121" s="50">
        <f t="shared" si="13"/>
        <v>0</v>
      </c>
      <c r="AC121" s="50">
        <f t="shared" si="13"/>
        <v>0</v>
      </c>
      <c r="AD121" s="50">
        <f t="shared" si="13"/>
        <v>0</v>
      </c>
      <c r="AE121" s="50">
        <f t="shared" si="13"/>
        <v>0</v>
      </c>
      <c r="AF121" s="50">
        <f t="shared" si="13"/>
        <v>0</v>
      </c>
      <c r="AG121" s="50">
        <f t="shared" si="13"/>
        <v>0</v>
      </c>
      <c r="AH121" s="50">
        <f t="shared" si="13"/>
        <v>0</v>
      </c>
      <c r="AI121" s="50">
        <f t="shared" si="13"/>
        <v>0</v>
      </c>
      <c r="AJ121" s="50">
        <f t="shared" si="13"/>
        <v>0</v>
      </c>
      <c r="AK121" s="50">
        <f t="shared" si="13"/>
        <v>0</v>
      </c>
      <c r="AL121" s="50">
        <f t="shared" si="13"/>
        <v>0</v>
      </c>
      <c r="AM121" s="50">
        <f t="shared" si="13"/>
        <v>0</v>
      </c>
      <c r="AN121" s="50">
        <f t="shared" si="13"/>
        <v>0</v>
      </c>
      <c r="AO121" s="50">
        <f t="shared" si="13"/>
        <v>0</v>
      </c>
      <c r="AP121" s="50">
        <f t="shared" si="13"/>
        <v>0</v>
      </c>
      <c r="AQ121" s="50">
        <f t="shared" si="13"/>
        <v>0</v>
      </c>
      <c r="AR121" s="50">
        <f t="shared" si="13"/>
        <v>0</v>
      </c>
      <c r="AS121" s="50">
        <f t="shared" si="13"/>
        <v>0</v>
      </c>
      <c r="AT121" s="50">
        <f t="shared" si="13"/>
        <v>0</v>
      </c>
      <c r="AU121" s="50">
        <f t="shared" si="13"/>
        <v>0</v>
      </c>
      <c r="AV121" s="50">
        <f t="shared" si="13"/>
        <v>0</v>
      </c>
      <c r="AW121" s="50">
        <f t="shared" si="13"/>
        <v>0</v>
      </c>
      <c r="AX121" s="50">
        <f t="shared" si="13"/>
        <v>0</v>
      </c>
      <c r="AY121" s="50">
        <f t="shared" si="13"/>
        <v>0</v>
      </c>
      <c r="AZ121" s="50">
        <f t="shared" si="13"/>
        <v>0</v>
      </c>
      <c r="BA121" s="50">
        <f t="shared" si="13"/>
        <v>0</v>
      </c>
      <c r="BB121" s="50">
        <f t="shared" si="13"/>
        <v>0</v>
      </c>
      <c r="BC121" s="50">
        <f t="shared" si="13"/>
        <v>0</v>
      </c>
      <c r="BD121" s="50">
        <f t="shared" si="13"/>
        <v>0</v>
      </c>
      <c r="BE121" s="50">
        <f t="shared" si="13"/>
        <v>0</v>
      </c>
      <c r="BF121" s="50">
        <f t="shared" si="13"/>
        <v>0</v>
      </c>
      <c r="BG121" s="50">
        <f t="shared" si="13"/>
        <v>0</v>
      </c>
      <c r="BH121" s="50">
        <f t="shared" si="13"/>
        <v>0</v>
      </c>
      <c r="BI121" s="50">
        <f t="shared" si="13"/>
        <v>0</v>
      </c>
      <c r="BJ121" s="50">
        <f t="shared" si="13"/>
        <v>0</v>
      </c>
      <c r="BK121" s="50">
        <f t="shared" si="13"/>
        <v>0</v>
      </c>
      <c r="BL121" s="50">
        <f t="shared" si="13"/>
        <v>0</v>
      </c>
      <c r="BM121" s="50">
        <f t="shared" si="13"/>
        <v>0</v>
      </c>
      <c r="BN121" s="51">
        <f t="shared" si="13"/>
        <v>0</v>
      </c>
    </row>
    <row r="122" spans="1:66" ht="15" customHeight="1" x14ac:dyDescent="0.25">
      <c r="A122" s="76">
        <v>186168</v>
      </c>
      <c r="B122" s="21" t="s">
        <v>10</v>
      </c>
      <c r="C122" s="84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8"/>
    </row>
    <row r="123" spans="1:66" ht="15" customHeight="1" x14ac:dyDescent="0.25">
      <c r="A123" s="77"/>
      <c r="B123" s="21" t="s">
        <v>8</v>
      </c>
      <c r="C123" s="86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13"/>
    </row>
    <row r="124" spans="1:66" ht="15" customHeight="1" x14ac:dyDescent="0.25">
      <c r="A124" s="77"/>
      <c r="B124" s="21" t="s">
        <v>9</v>
      </c>
      <c r="C124" s="86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13"/>
    </row>
    <row r="125" spans="1:66" ht="15" customHeight="1" x14ac:dyDescent="0.25">
      <c r="A125" s="77"/>
      <c r="B125" s="21" t="s">
        <v>106</v>
      </c>
      <c r="C125" s="86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13"/>
    </row>
    <row r="126" spans="1:66" ht="15" customHeight="1" x14ac:dyDescent="0.25">
      <c r="A126" s="77"/>
      <c r="B126" s="21" t="s">
        <v>107</v>
      </c>
      <c r="C126" s="86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13"/>
    </row>
    <row r="127" spans="1:66" ht="15" customHeight="1" x14ac:dyDescent="0.25">
      <c r="A127" s="77"/>
      <c r="B127" s="21" t="s">
        <v>108</v>
      </c>
      <c r="C127" s="86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13"/>
    </row>
    <row r="128" spans="1:66" ht="15" customHeight="1" x14ac:dyDescent="0.25">
      <c r="A128" s="77"/>
      <c r="B128" s="21" t="s">
        <v>109</v>
      </c>
      <c r="C128" s="86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13"/>
    </row>
    <row r="129" spans="1:66" ht="15" customHeight="1" x14ac:dyDescent="0.25">
      <c r="A129" s="77"/>
      <c r="B129" s="21" t="s">
        <v>110</v>
      </c>
      <c r="C129" s="86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13"/>
    </row>
    <row r="130" spans="1:66" ht="15" customHeight="1" x14ac:dyDescent="0.25">
      <c r="A130" s="77"/>
      <c r="B130" s="21" t="s">
        <v>111</v>
      </c>
      <c r="C130" s="86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13"/>
    </row>
    <row r="131" spans="1:66" ht="15" customHeight="1" x14ac:dyDescent="0.25">
      <c r="A131" s="77"/>
      <c r="B131" s="21" t="s">
        <v>112</v>
      </c>
      <c r="C131" s="86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13"/>
    </row>
    <row r="132" spans="1:66" ht="15" customHeight="1" x14ac:dyDescent="0.25">
      <c r="A132" s="77"/>
      <c r="B132" s="21" t="s">
        <v>113</v>
      </c>
      <c r="C132" s="86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13"/>
    </row>
    <row r="133" spans="1:66" ht="15" customHeight="1" x14ac:dyDescent="0.25">
      <c r="A133" s="77"/>
      <c r="B133" s="21" t="s">
        <v>114</v>
      </c>
      <c r="C133" s="86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13"/>
    </row>
    <row r="134" spans="1:66" ht="15" customHeight="1" x14ac:dyDescent="0.25">
      <c r="A134" s="77"/>
      <c r="B134" s="21" t="s">
        <v>115</v>
      </c>
      <c r="C134" s="86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13"/>
    </row>
    <row r="135" spans="1:66" ht="15" customHeight="1" x14ac:dyDescent="0.25">
      <c r="A135" s="77"/>
      <c r="B135" s="21" t="s">
        <v>116</v>
      </c>
      <c r="C135" s="86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13"/>
    </row>
    <row r="136" spans="1:66" ht="15" customHeight="1" x14ac:dyDescent="0.25">
      <c r="A136" s="77"/>
      <c r="B136" s="21" t="s">
        <v>117</v>
      </c>
      <c r="C136" s="12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13"/>
    </row>
    <row r="137" spans="1:66" ht="15.75" customHeight="1" thickBot="1" x14ac:dyDescent="0.3">
      <c r="A137" s="77"/>
      <c r="B137" s="22" t="s">
        <v>118</v>
      </c>
      <c r="C137" s="12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13"/>
    </row>
    <row r="138" spans="1:66" ht="15.75" customHeight="1" thickBot="1" x14ac:dyDescent="0.3">
      <c r="A138" s="78"/>
      <c r="B138" s="52">
        <v>186168</v>
      </c>
      <c r="C138" s="49">
        <f>IF(COUNTA(C122:C137)=0,0,1)</f>
        <v>0</v>
      </c>
      <c r="D138" s="50">
        <f t="shared" ref="D138:E138" si="14">IF(COUNTA(D122:D137)=0,0,1)</f>
        <v>0</v>
      </c>
      <c r="E138" s="50">
        <f t="shared" si="14"/>
        <v>0</v>
      </c>
      <c r="F138" s="50">
        <f>IF(COUNTA(F122:F137)=0,0,1)</f>
        <v>0</v>
      </c>
      <c r="G138" s="50">
        <f t="shared" ref="G138:BN138" si="15">IF(COUNTA(G122:G137)=0,0,1)</f>
        <v>0</v>
      </c>
      <c r="H138" s="50">
        <f t="shared" si="15"/>
        <v>0</v>
      </c>
      <c r="I138" s="50">
        <f t="shared" si="15"/>
        <v>0</v>
      </c>
      <c r="J138" s="50">
        <f t="shared" si="15"/>
        <v>0</v>
      </c>
      <c r="K138" s="50">
        <f t="shared" si="15"/>
        <v>0</v>
      </c>
      <c r="L138" s="50">
        <f t="shared" si="15"/>
        <v>0</v>
      </c>
      <c r="M138" s="50">
        <f t="shared" si="15"/>
        <v>0</v>
      </c>
      <c r="N138" s="50">
        <f t="shared" si="15"/>
        <v>0</v>
      </c>
      <c r="O138" s="50">
        <f t="shared" si="15"/>
        <v>0</v>
      </c>
      <c r="P138" s="50">
        <f t="shared" si="15"/>
        <v>0</v>
      </c>
      <c r="Q138" s="50">
        <f t="shared" si="15"/>
        <v>0</v>
      </c>
      <c r="R138" s="50">
        <f t="shared" si="15"/>
        <v>0</v>
      </c>
      <c r="S138" s="50">
        <f t="shared" si="15"/>
        <v>0</v>
      </c>
      <c r="T138" s="50">
        <f t="shared" si="15"/>
        <v>0</v>
      </c>
      <c r="U138" s="50">
        <f t="shared" si="15"/>
        <v>0</v>
      </c>
      <c r="V138" s="50">
        <f t="shared" si="15"/>
        <v>0</v>
      </c>
      <c r="W138" s="50">
        <f t="shared" si="15"/>
        <v>0</v>
      </c>
      <c r="X138" s="50">
        <f t="shared" si="15"/>
        <v>0</v>
      </c>
      <c r="Y138" s="50">
        <f t="shared" si="15"/>
        <v>0</v>
      </c>
      <c r="Z138" s="50">
        <f t="shared" si="15"/>
        <v>0</v>
      </c>
      <c r="AA138" s="50">
        <f t="shared" si="15"/>
        <v>0</v>
      </c>
      <c r="AB138" s="50">
        <f t="shared" si="15"/>
        <v>0</v>
      </c>
      <c r="AC138" s="50">
        <f t="shared" si="15"/>
        <v>0</v>
      </c>
      <c r="AD138" s="50">
        <f t="shared" si="15"/>
        <v>0</v>
      </c>
      <c r="AE138" s="50">
        <f t="shared" si="15"/>
        <v>0</v>
      </c>
      <c r="AF138" s="50">
        <f t="shared" si="15"/>
        <v>0</v>
      </c>
      <c r="AG138" s="50">
        <f t="shared" si="15"/>
        <v>0</v>
      </c>
      <c r="AH138" s="50">
        <f t="shared" si="15"/>
        <v>0</v>
      </c>
      <c r="AI138" s="50">
        <f t="shared" si="15"/>
        <v>0</v>
      </c>
      <c r="AJ138" s="50">
        <f t="shared" si="15"/>
        <v>0</v>
      </c>
      <c r="AK138" s="50">
        <f t="shared" si="15"/>
        <v>0</v>
      </c>
      <c r="AL138" s="50">
        <f t="shared" si="15"/>
        <v>0</v>
      </c>
      <c r="AM138" s="50">
        <f t="shared" si="15"/>
        <v>0</v>
      </c>
      <c r="AN138" s="50">
        <f t="shared" si="15"/>
        <v>0</v>
      </c>
      <c r="AO138" s="50">
        <f t="shared" si="15"/>
        <v>0</v>
      </c>
      <c r="AP138" s="50">
        <f t="shared" si="15"/>
        <v>0</v>
      </c>
      <c r="AQ138" s="50">
        <f t="shared" si="15"/>
        <v>0</v>
      </c>
      <c r="AR138" s="50">
        <f t="shared" si="15"/>
        <v>0</v>
      </c>
      <c r="AS138" s="50">
        <f t="shared" si="15"/>
        <v>0</v>
      </c>
      <c r="AT138" s="50">
        <f t="shared" si="15"/>
        <v>0</v>
      </c>
      <c r="AU138" s="50">
        <f t="shared" si="15"/>
        <v>0</v>
      </c>
      <c r="AV138" s="50">
        <f t="shared" si="15"/>
        <v>0</v>
      </c>
      <c r="AW138" s="50">
        <f t="shared" si="15"/>
        <v>0</v>
      </c>
      <c r="AX138" s="50">
        <f t="shared" si="15"/>
        <v>0</v>
      </c>
      <c r="AY138" s="50">
        <f t="shared" si="15"/>
        <v>0</v>
      </c>
      <c r="AZ138" s="50">
        <f t="shared" si="15"/>
        <v>0</v>
      </c>
      <c r="BA138" s="50">
        <f t="shared" si="15"/>
        <v>0</v>
      </c>
      <c r="BB138" s="50">
        <f t="shared" si="15"/>
        <v>0</v>
      </c>
      <c r="BC138" s="50">
        <f t="shared" si="15"/>
        <v>0</v>
      </c>
      <c r="BD138" s="50">
        <f t="shared" si="15"/>
        <v>0</v>
      </c>
      <c r="BE138" s="50">
        <f t="shared" si="15"/>
        <v>0</v>
      </c>
      <c r="BF138" s="50">
        <f t="shared" si="15"/>
        <v>0</v>
      </c>
      <c r="BG138" s="50">
        <f t="shared" si="15"/>
        <v>0</v>
      </c>
      <c r="BH138" s="50">
        <f t="shared" si="15"/>
        <v>0</v>
      </c>
      <c r="BI138" s="50">
        <f t="shared" si="15"/>
        <v>0</v>
      </c>
      <c r="BJ138" s="50">
        <f t="shared" si="15"/>
        <v>0</v>
      </c>
      <c r="BK138" s="50">
        <f t="shared" si="15"/>
        <v>0</v>
      </c>
      <c r="BL138" s="50">
        <f t="shared" si="15"/>
        <v>0</v>
      </c>
      <c r="BM138" s="50">
        <f t="shared" si="15"/>
        <v>0</v>
      </c>
      <c r="BN138" s="51">
        <f t="shared" si="15"/>
        <v>0</v>
      </c>
    </row>
    <row r="139" spans="1:66" x14ac:dyDescent="0.25">
      <c r="A139" s="76">
        <v>186169</v>
      </c>
      <c r="B139" s="21" t="s">
        <v>10</v>
      </c>
      <c r="C139" s="84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8"/>
    </row>
    <row r="140" spans="1:66" x14ac:dyDescent="0.25">
      <c r="A140" s="77"/>
      <c r="B140" s="21" t="s">
        <v>8</v>
      </c>
      <c r="C140" s="86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13"/>
    </row>
    <row r="141" spans="1:66" x14ac:dyDescent="0.25">
      <c r="A141" s="77"/>
      <c r="B141" s="21" t="s">
        <v>9</v>
      </c>
      <c r="C141" s="86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13"/>
    </row>
    <row r="142" spans="1:66" x14ac:dyDescent="0.25">
      <c r="A142" s="77"/>
      <c r="B142" s="21" t="s">
        <v>106</v>
      </c>
      <c r="C142" s="86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13"/>
    </row>
    <row r="143" spans="1:66" x14ac:dyDescent="0.25">
      <c r="A143" s="77"/>
      <c r="B143" s="21" t="s">
        <v>107</v>
      </c>
      <c r="C143" s="86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13"/>
    </row>
    <row r="144" spans="1:66" x14ac:dyDescent="0.25">
      <c r="A144" s="77"/>
      <c r="B144" s="21" t="s">
        <v>108</v>
      </c>
      <c r="C144" s="86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13"/>
    </row>
    <row r="145" spans="1:66" x14ac:dyDescent="0.25">
      <c r="A145" s="77"/>
      <c r="B145" s="21" t="s">
        <v>109</v>
      </c>
      <c r="C145" s="86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13"/>
    </row>
    <row r="146" spans="1:66" x14ac:dyDescent="0.25">
      <c r="A146" s="77"/>
      <c r="B146" s="21" t="s">
        <v>110</v>
      </c>
      <c r="C146" s="86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13"/>
    </row>
    <row r="147" spans="1:66" x14ac:dyDescent="0.25">
      <c r="A147" s="77"/>
      <c r="B147" s="21" t="s">
        <v>111</v>
      </c>
      <c r="C147" s="86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13"/>
    </row>
    <row r="148" spans="1:66" x14ac:dyDescent="0.25">
      <c r="A148" s="77"/>
      <c r="B148" s="21" t="s">
        <v>112</v>
      </c>
      <c r="C148" s="86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13"/>
    </row>
    <row r="149" spans="1:66" x14ac:dyDescent="0.25">
      <c r="A149" s="77"/>
      <c r="B149" s="21" t="s">
        <v>113</v>
      </c>
      <c r="C149" s="86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13"/>
    </row>
    <row r="150" spans="1:66" x14ac:dyDescent="0.25">
      <c r="A150" s="77"/>
      <c r="B150" s="21" t="s">
        <v>114</v>
      </c>
      <c r="C150" s="86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13"/>
    </row>
    <row r="151" spans="1:66" x14ac:dyDescent="0.25">
      <c r="A151" s="77"/>
      <c r="B151" s="21" t="s">
        <v>115</v>
      </c>
      <c r="C151" s="86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13"/>
    </row>
    <row r="152" spans="1:66" x14ac:dyDescent="0.25">
      <c r="A152" s="77"/>
      <c r="B152" s="21" t="s">
        <v>116</v>
      </c>
      <c r="C152" s="86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13"/>
    </row>
    <row r="153" spans="1:66" x14ac:dyDescent="0.25">
      <c r="A153" s="77"/>
      <c r="B153" s="21" t="s">
        <v>117</v>
      </c>
      <c r="C153" s="12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13"/>
    </row>
    <row r="154" spans="1:66" ht="15.75" thickBot="1" x14ac:dyDescent="0.3">
      <c r="A154" s="77"/>
      <c r="B154" s="22" t="s">
        <v>118</v>
      </c>
      <c r="C154" s="12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13"/>
    </row>
    <row r="155" spans="1:66" ht="15.75" thickBot="1" x14ac:dyDescent="0.3">
      <c r="A155" s="78"/>
      <c r="B155" s="52">
        <v>186169</v>
      </c>
      <c r="C155" s="49">
        <f>IF(COUNTA(C139:C154)=0,0,1)</f>
        <v>0</v>
      </c>
      <c r="D155" s="50">
        <f t="shared" ref="D155:E155" si="16">IF(COUNTA(D139:D154)=0,0,1)</f>
        <v>0</v>
      </c>
      <c r="E155" s="50">
        <f t="shared" si="16"/>
        <v>0</v>
      </c>
      <c r="F155" s="50">
        <f>IF(COUNTA(F139:F154)=0,0,1)</f>
        <v>0</v>
      </c>
      <c r="G155" s="50">
        <f t="shared" ref="G155:BN155" si="17">IF(COUNTA(G139:G154)=0,0,1)</f>
        <v>0</v>
      </c>
      <c r="H155" s="50">
        <f t="shared" si="17"/>
        <v>0</v>
      </c>
      <c r="I155" s="50">
        <f t="shared" si="17"/>
        <v>0</v>
      </c>
      <c r="J155" s="50">
        <f t="shared" si="17"/>
        <v>0</v>
      </c>
      <c r="K155" s="50">
        <f t="shared" si="17"/>
        <v>0</v>
      </c>
      <c r="L155" s="50">
        <f t="shared" si="17"/>
        <v>0</v>
      </c>
      <c r="M155" s="50">
        <f t="shared" si="17"/>
        <v>0</v>
      </c>
      <c r="N155" s="50">
        <f t="shared" si="17"/>
        <v>0</v>
      </c>
      <c r="O155" s="50">
        <f t="shared" si="17"/>
        <v>0</v>
      </c>
      <c r="P155" s="50">
        <f t="shared" si="17"/>
        <v>0</v>
      </c>
      <c r="Q155" s="50">
        <f t="shared" si="17"/>
        <v>0</v>
      </c>
      <c r="R155" s="50">
        <f t="shared" si="17"/>
        <v>0</v>
      </c>
      <c r="S155" s="50">
        <f t="shared" si="17"/>
        <v>0</v>
      </c>
      <c r="T155" s="50">
        <f t="shared" si="17"/>
        <v>0</v>
      </c>
      <c r="U155" s="50">
        <f t="shared" si="17"/>
        <v>0</v>
      </c>
      <c r="V155" s="50">
        <f t="shared" si="17"/>
        <v>0</v>
      </c>
      <c r="W155" s="50">
        <f t="shared" si="17"/>
        <v>0</v>
      </c>
      <c r="X155" s="50">
        <f t="shared" si="17"/>
        <v>0</v>
      </c>
      <c r="Y155" s="50">
        <f t="shared" si="17"/>
        <v>0</v>
      </c>
      <c r="Z155" s="50">
        <f t="shared" si="17"/>
        <v>0</v>
      </c>
      <c r="AA155" s="50">
        <f t="shared" si="17"/>
        <v>0</v>
      </c>
      <c r="AB155" s="50">
        <f t="shared" si="17"/>
        <v>0</v>
      </c>
      <c r="AC155" s="50">
        <f t="shared" si="17"/>
        <v>0</v>
      </c>
      <c r="AD155" s="50">
        <f t="shared" si="17"/>
        <v>0</v>
      </c>
      <c r="AE155" s="50">
        <f t="shared" si="17"/>
        <v>0</v>
      </c>
      <c r="AF155" s="50">
        <f t="shared" si="17"/>
        <v>0</v>
      </c>
      <c r="AG155" s="50">
        <f t="shared" si="17"/>
        <v>0</v>
      </c>
      <c r="AH155" s="50">
        <f t="shared" si="17"/>
        <v>0</v>
      </c>
      <c r="AI155" s="50">
        <f t="shared" si="17"/>
        <v>0</v>
      </c>
      <c r="AJ155" s="50">
        <f t="shared" si="17"/>
        <v>0</v>
      </c>
      <c r="AK155" s="50">
        <f t="shared" si="17"/>
        <v>0</v>
      </c>
      <c r="AL155" s="50">
        <f t="shared" si="17"/>
        <v>0</v>
      </c>
      <c r="AM155" s="50">
        <f t="shared" si="17"/>
        <v>0</v>
      </c>
      <c r="AN155" s="50">
        <f t="shared" si="17"/>
        <v>0</v>
      </c>
      <c r="AO155" s="50">
        <f t="shared" si="17"/>
        <v>0</v>
      </c>
      <c r="AP155" s="50">
        <f t="shared" si="17"/>
        <v>0</v>
      </c>
      <c r="AQ155" s="50">
        <f t="shared" si="17"/>
        <v>0</v>
      </c>
      <c r="AR155" s="50">
        <f t="shared" si="17"/>
        <v>0</v>
      </c>
      <c r="AS155" s="50">
        <f t="shared" si="17"/>
        <v>0</v>
      </c>
      <c r="AT155" s="50">
        <f t="shared" si="17"/>
        <v>0</v>
      </c>
      <c r="AU155" s="50">
        <f t="shared" si="17"/>
        <v>0</v>
      </c>
      <c r="AV155" s="50">
        <f t="shared" si="17"/>
        <v>0</v>
      </c>
      <c r="AW155" s="50">
        <f t="shared" si="17"/>
        <v>0</v>
      </c>
      <c r="AX155" s="50">
        <f t="shared" si="17"/>
        <v>0</v>
      </c>
      <c r="AY155" s="50">
        <f t="shared" si="17"/>
        <v>0</v>
      </c>
      <c r="AZ155" s="50">
        <f t="shared" si="17"/>
        <v>0</v>
      </c>
      <c r="BA155" s="50">
        <f t="shared" si="17"/>
        <v>0</v>
      </c>
      <c r="BB155" s="50">
        <f t="shared" si="17"/>
        <v>0</v>
      </c>
      <c r="BC155" s="50">
        <f t="shared" si="17"/>
        <v>0</v>
      </c>
      <c r="BD155" s="50">
        <f t="shared" si="17"/>
        <v>0</v>
      </c>
      <c r="BE155" s="50">
        <f t="shared" si="17"/>
        <v>0</v>
      </c>
      <c r="BF155" s="50">
        <f t="shared" si="17"/>
        <v>0</v>
      </c>
      <c r="BG155" s="50">
        <f t="shared" si="17"/>
        <v>0</v>
      </c>
      <c r="BH155" s="50">
        <f t="shared" si="17"/>
        <v>0</v>
      </c>
      <c r="BI155" s="50">
        <f t="shared" si="17"/>
        <v>0</v>
      </c>
      <c r="BJ155" s="50">
        <f t="shared" si="17"/>
        <v>0</v>
      </c>
      <c r="BK155" s="50">
        <f t="shared" si="17"/>
        <v>0</v>
      </c>
      <c r="BL155" s="50">
        <f t="shared" si="17"/>
        <v>0</v>
      </c>
      <c r="BM155" s="50">
        <f t="shared" si="17"/>
        <v>0</v>
      </c>
      <c r="BN155" s="51">
        <f t="shared" si="17"/>
        <v>0</v>
      </c>
    </row>
    <row r="156" spans="1:66" x14ac:dyDescent="0.25">
      <c r="A156" s="76">
        <v>186170</v>
      </c>
      <c r="B156" s="21" t="s">
        <v>10</v>
      </c>
      <c r="C156" s="84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8"/>
    </row>
    <row r="157" spans="1:66" x14ac:dyDescent="0.25">
      <c r="A157" s="77"/>
      <c r="B157" s="21" t="s">
        <v>8</v>
      </c>
      <c r="C157" s="86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13"/>
    </row>
    <row r="158" spans="1:66" x14ac:dyDescent="0.25">
      <c r="A158" s="77"/>
      <c r="B158" s="21" t="s">
        <v>9</v>
      </c>
      <c r="C158" s="86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13"/>
    </row>
    <row r="159" spans="1:66" x14ac:dyDescent="0.25">
      <c r="A159" s="77"/>
      <c r="B159" s="21" t="s">
        <v>106</v>
      </c>
      <c r="C159" s="86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13"/>
    </row>
    <row r="160" spans="1:66" x14ac:dyDescent="0.25">
      <c r="A160" s="77"/>
      <c r="B160" s="21" t="s">
        <v>107</v>
      </c>
      <c r="C160" s="86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13"/>
    </row>
    <row r="161" spans="1:66" x14ac:dyDescent="0.25">
      <c r="A161" s="77"/>
      <c r="B161" s="21" t="s">
        <v>108</v>
      </c>
      <c r="C161" s="86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13"/>
    </row>
    <row r="162" spans="1:66" x14ac:dyDescent="0.25">
      <c r="A162" s="77"/>
      <c r="B162" s="21" t="s">
        <v>109</v>
      </c>
      <c r="C162" s="86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13"/>
    </row>
    <row r="163" spans="1:66" x14ac:dyDescent="0.25">
      <c r="A163" s="77"/>
      <c r="B163" s="21" t="s">
        <v>110</v>
      </c>
      <c r="C163" s="86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13"/>
    </row>
    <row r="164" spans="1:66" x14ac:dyDescent="0.25">
      <c r="A164" s="77"/>
      <c r="B164" s="21" t="s">
        <v>111</v>
      </c>
      <c r="C164" s="86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13"/>
    </row>
    <row r="165" spans="1:66" x14ac:dyDescent="0.25">
      <c r="A165" s="77"/>
      <c r="B165" s="21" t="s">
        <v>112</v>
      </c>
      <c r="C165" s="86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13"/>
    </row>
    <row r="166" spans="1:66" x14ac:dyDescent="0.25">
      <c r="A166" s="77"/>
      <c r="B166" s="21" t="s">
        <v>113</v>
      </c>
      <c r="C166" s="86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13"/>
    </row>
    <row r="167" spans="1:66" x14ac:dyDescent="0.25">
      <c r="A167" s="77"/>
      <c r="B167" s="21" t="s">
        <v>114</v>
      </c>
      <c r="C167" s="86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13"/>
    </row>
    <row r="168" spans="1:66" x14ac:dyDescent="0.25">
      <c r="A168" s="77"/>
      <c r="B168" s="21" t="s">
        <v>115</v>
      </c>
      <c r="C168" s="86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13"/>
    </row>
    <row r="169" spans="1:66" x14ac:dyDescent="0.25">
      <c r="A169" s="77"/>
      <c r="B169" s="21" t="s">
        <v>116</v>
      </c>
      <c r="C169" s="86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13"/>
    </row>
    <row r="170" spans="1:66" x14ac:dyDescent="0.25">
      <c r="A170" s="77"/>
      <c r="B170" s="21" t="s">
        <v>117</v>
      </c>
      <c r="C170" s="12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13"/>
    </row>
    <row r="171" spans="1:66" ht="15.75" thickBot="1" x14ac:dyDescent="0.3">
      <c r="A171" s="77"/>
      <c r="B171" s="22" t="s">
        <v>118</v>
      </c>
      <c r="C171" s="12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13"/>
    </row>
    <row r="172" spans="1:66" ht="15.75" thickBot="1" x14ac:dyDescent="0.3">
      <c r="A172" s="78"/>
      <c r="B172" s="52">
        <v>186170</v>
      </c>
      <c r="C172" s="49">
        <f>IF(COUNTA(C156:C171)=0,0,1)</f>
        <v>0</v>
      </c>
      <c r="D172" s="50">
        <f t="shared" ref="D172:E172" si="18">IF(COUNTA(D156:D171)=0,0,1)</f>
        <v>0</v>
      </c>
      <c r="E172" s="50">
        <f t="shared" si="18"/>
        <v>0</v>
      </c>
      <c r="F172" s="50">
        <f>IF(COUNTA(F156:F171)=0,0,1)</f>
        <v>0</v>
      </c>
      <c r="G172" s="50">
        <f t="shared" ref="G172:BN172" si="19">IF(COUNTA(G156:G171)=0,0,1)</f>
        <v>0</v>
      </c>
      <c r="H172" s="50">
        <f t="shared" si="19"/>
        <v>0</v>
      </c>
      <c r="I172" s="50">
        <f t="shared" si="19"/>
        <v>0</v>
      </c>
      <c r="J172" s="50">
        <f t="shared" si="19"/>
        <v>0</v>
      </c>
      <c r="K172" s="50">
        <f t="shared" si="19"/>
        <v>0</v>
      </c>
      <c r="L172" s="50">
        <f t="shared" si="19"/>
        <v>0</v>
      </c>
      <c r="M172" s="50">
        <f t="shared" si="19"/>
        <v>0</v>
      </c>
      <c r="N172" s="50">
        <f t="shared" si="19"/>
        <v>0</v>
      </c>
      <c r="O172" s="50">
        <f t="shared" si="19"/>
        <v>0</v>
      </c>
      <c r="P172" s="50">
        <f t="shared" si="19"/>
        <v>0</v>
      </c>
      <c r="Q172" s="50">
        <f t="shared" si="19"/>
        <v>0</v>
      </c>
      <c r="R172" s="50">
        <f t="shared" si="19"/>
        <v>0</v>
      </c>
      <c r="S172" s="50">
        <f t="shared" si="19"/>
        <v>0</v>
      </c>
      <c r="T172" s="50">
        <f t="shared" si="19"/>
        <v>0</v>
      </c>
      <c r="U172" s="50">
        <f t="shared" si="19"/>
        <v>0</v>
      </c>
      <c r="V172" s="50">
        <f t="shared" si="19"/>
        <v>0</v>
      </c>
      <c r="W172" s="50">
        <f t="shared" si="19"/>
        <v>0</v>
      </c>
      <c r="X172" s="50">
        <f t="shared" si="19"/>
        <v>0</v>
      </c>
      <c r="Y172" s="50">
        <f t="shared" si="19"/>
        <v>0</v>
      </c>
      <c r="Z172" s="50">
        <f t="shared" si="19"/>
        <v>0</v>
      </c>
      <c r="AA172" s="50">
        <f t="shared" si="19"/>
        <v>0</v>
      </c>
      <c r="AB172" s="50">
        <f t="shared" si="19"/>
        <v>0</v>
      </c>
      <c r="AC172" s="50">
        <f t="shared" si="19"/>
        <v>0</v>
      </c>
      <c r="AD172" s="50">
        <f t="shared" si="19"/>
        <v>0</v>
      </c>
      <c r="AE172" s="50">
        <f t="shared" si="19"/>
        <v>0</v>
      </c>
      <c r="AF172" s="50">
        <f t="shared" si="19"/>
        <v>0</v>
      </c>
      <c r="AG172" s="50">
        <f t="shared" si="19"/>
        <v>0</v>
      </c>
      <c r="AH172" s="50">
        <f t="shared" si="19"/>
        <v>0</v>
      </c>
      <c r="AI172" s="50">
        <f t="shared" si="19"/>
        <v>0</v>
      </c>
      <c r="AJ172" s="50">
        <f t="shared" si="19"/>
        <v>0</v>
      </c>
      <c r="AK172" s="50">
        <f t="shared" si="19"/>
        <v>0</v>
      </c>
      <c r="AL172" s="50">
        <f t="shared" si="19"/>
        <v>0</v>
      </c>
      <c r="AM172" s="50">
        <f t="shared" si="19"/>
        <v>0</v>
      </c>
      <c r="AN172" s="50">
        <f t="shared" si="19"/>
        <v>0</v>
      </c>
      <c r="AO172" s="50">
        <f t="shared" si="19"/>
        <v>0</v>
      </c>
      <c r="AP172" s="50">
        <f t="shared" si="19"/>
        <v>0</v>
      </c>
      <c r="AQ172" s="50">
        <f t="shared" si="19"/>
        <v>0</v>
      </c>
      <c r="AR172" s="50">
        <f t="shared" si="19"/>
        <v>0</v>
      </c>
      <c r="AS172" s="50">
        <f t="shared" si="19"/>
        <v>0</v>
      </c>
      <c r="AT172" s="50">
        <f t="shared" si="19"/>
        <v>0</v>
      </c>
      <c r="AU172" s="50">
        <f t="shared" si="19"/>
        <v>0</v>
      </c>
      <c r="AV172" s="50">
        <f t="shared" si="19"/>
        <v>0</v>
      </c>
      <c r="AW172" s="50">
        <f t="shared" si="19"/>
        <v>0</v>
      </c>
      <c r="AX172" s="50">
        <f t="shared" si="19"/>
        <v>0</v>
      </c>
      <c r="AY172" s="50">
        <f t="shared" si="19"/>
        <v>0</v>
      </c>
      <c r="AZ172" s="50">
        <f t="shared" si="19"/>
        <v>0</v>
      </c>
      <c r="BA172" s="50">
        <f t="shared" si="19"/>
        <v>0</v>
      </c>
      <c r="BB172" s="50">
        <f t="shared" si="19"/>
        <v>0</v>
      </c>
      <c r="BC172" s="50">
        <f t="shared" si="19"/>
        <v>0</v>
      </c>
      <c r="BD172" s="50">
        <f t="shared" si="19"/>
        <v>0</v>
      </c>
      <c r="BE172" s="50">
        <f t="shared" si="19"/>
        <v>0</v>
      </c>
      <c r="BF172" s="50">
        <f t="shared" si="19"/>
        <v>0</v>
      </c>
      <c r="BG172" s="50">
        <f t="shared" si="19"/>
        <v>0</v>
      </c>
      <c r="BH172" s="50">
        <f t="shared" si="19"/>
        <v>0</v>
      </c>
      <c r="BI172" s="50">
        <f t="shared" si="19"/>
        <v>0</v>
      </c>
      <c r="BJ172" s="50">
        <f t="shared" si="19"/>
        <v>0</v>
      </c>
      <c r="BK172" s="50">
        <f t="shared" si="19"/>
        <v>0</v>
      </c>
      <c r="BL172" s="50">
        <f t="shared" si="19"/>
        <v>0</v>
      </c>
      <c r="BM172" s="50">
        <f t="shared" si="19"/>
        <v>0</v>
      </c>
      <c r="BN172" s="51">
        <f t="shared" si="19"/>
        <v>0</v>
      </c>
    </row>
    <row r="173" spans="1:66" x14ac:dyDescent="0.25">
      <c r="A173" s="76">
        <v>186171</v>
      </c>
      <c r="B173" s="21" t="s">
        <v>10</v>
      </c>
      <c r="C173" s="84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8"/>
    </row>
    <row r="174" spans="1:66" x14ac:dyDescent="0.25">
      <c r="A174" s="77"/>
      <c r="B174" s="21" t="s">
        <v>8</v>
      </c>
      <c r="C174" s="86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13"/>
    </row>
    <row r="175" spans="1:66" x14ac:dyDescent="0.25">
      <c r="A175" s="77"/>
      <c r="B175" s="21" t="s">
        <v>9</v>
      </c>
      <c r="C175" s="86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13"/>
    </row>
    <row r="176" spans="1:66" x14ac:dyDescent="0.25">
      <c r="A176" s="77"/>
      <c r="B176" s="21" t="s">
        <v>106</v>
      </c>
      <c r="C176" s="86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13"/>
    </row>
    <row r="177" spans="1:66" x14ac:dyDescent="0.25">
      <c r="A177" s="77"/>
      <c r="B177" s="21" t="s">
        <v>107</v>
      </c>
      <c r="C177" s="86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13"/>
    </row>
    <row r="178" spans="1:66" x14ac:dyDescent="0.25">
      <c r="A178" s="77"/>
      <c r="B178" s="21" t="s">
        <v>108</v>
      </c>
      <c r="C178" s="86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13"/>
    </row>
    <row r="179" spans="1:66" x14ac:dyDescent="0.25">
      <c r="A179" s="77"/>
      <c r="B179" s="21" t="s">
        <v>109</v>
      </c>
      <c r="C179" s="86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13"/>
    </row>
    <row r="180" spans="1:66" x14ac:dyDescent="0.25">
      <c r="A180" s="77"/>
      <c r="B180" s="21" t="s">
        <v>110</v>
      </c>
      <c r="C180" s="86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13"/>
    </row>
    <row r="181" spans="1:66" x14ac:dyDescent="0.25">
      <c r="A181" s="77"/>
      <c r="B181" s="21" t="s">
        <v>111</v>
      </c>
      <c r="C181" s="86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13"/>
    </row>
    <row r="182" spans="1:66" x14ac:dyDescent="0.25">
      <c r="A182" s="77"/>
      <c r="B182" s="21" t="s">
        <v>112</v>
      </c>
      <c r="C182" s="86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13"/>
    </row>
    <row r="183" spans="1:66" x14ac:dyDescent="0.25">
      <c r="A183" s="77"/>
      <c r="B183" s="21" t="s">
        <v>113</v>
      </c>
      <c r="C183" s="86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13"/>
    </row>
    <row r="184" spans="1:66" x14ac:dyDescent="0.25">
      <c r="A184" s="77"/>
      <c r="B184" s="21" t="s">
        <v>114</v>
      </c>
      <c r="C184" s="86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13"/>
    </row>
    <row r="185" spans="1:66" x14ac:dyDescent="0.25">
      <c r="A185" s="77"/>
      <c r="B185" s="21" t="s">
        <v>115</v>
      </c>
      <c r="C185" s="86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13"/>
    </row>
    <row r="186" spans="1:66" x14ac:dyDescent="0.25">
      <c r="A186" s="77"/>
      <c r="B186" s="21" t="s">
        <v>116</v>
      </c>
      <c r="C186" s="86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13"/>
    </row>
    <row r="187" spans="1:66" x14ac:dyDescent="0.25">
      <c r="A187" s="77"/>
      <c r="B187" s="21" t="s">
        <v>117</v>
      </c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13"/>
    </row>
    <row r="188" spans="1:66" ht="15.75" thickBot="1" x14ac:dyDescent="0.3">
      <c r="A188" s="77"/>
      <c r="B188" s="22" t="s">
        <v>118</v>
      </c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13"/>
    </row>
    <row r="189" spans="1:66" ht="15.75" thickBot="1" x14ac:dyDescent="0.3">
      <c r="A189" s="78"/>
      <c r="B189" s="52">
        <v>186171</v>
      </c>
      <c r="C189" s="49">
        <f>IF(COUNTA(C173:C188)=0,0,1)</f>
        <v>0</v>
      </c>
      <c r="D189" s="50">
        <f t="shared" ref="D189:E189" si="20">IF(COUNTA(D173:D188)=0,0,1)</f>
        <v>0</v>
      </c>
      <c r="E189" s="50">
        <f t="shared" si="20"/>
        <v>0</v>
      </c>
      <c r="F189" s="50">
        <f>IF(COUNTA(F173:F188)=0,0,1)</f>
        <v>0</v>
      </c>
      <c r="G189" s="50">
        <f t="shared" ref="G189:BN189" si="21">IF(COUNTA(G173:G188)=0,0,1)</f>
        <v>0</v>
      </c>
      <c r="H189" s="50">
        <f t="shared" si="21"/>
        <v>0</v>
      </c>
      <c r="I189" s="50">
        <f t="shared" si="21"/>
        <v>0</v>
      </c>
      <c r="J189" s="50">
        <f t="shared" si="21"/>
        <v>0</v>
      </c>
      <c r="K189" s="50">
        <f t="shared" si="21"/>
        <v>0</v>
      </c>
      <c r="L189" s="50">
        <f t="shared" si="21"/>
        <v>0</v>
      </c>
      <c r="M189" s="50">
        <f t="shared" si="21"/>
        <v>0</v>
      </c>
      <c r="N189" s="50">
        <f t="shared" si="21"/>
        <v>0</v>
      </c>
      <c r="O189" s="50">
        <f t="shared" si="21"/>
        <v>0</v>
      </c>
      <c r="P189" s="50">
        <f t="shared" si="21"/>
        <v>0</v>
      </c>
      <c r="Q189" s="50">
        <f t="shared" si="21"/>
        <v>0</v>
      </c>
      <c r="R189" s="50">
        <f t="shared" si="21"/>
        <v>0</v>
      </c>
      <c r="S189" s="50">
        <f t="shared" si="21"/>
        <v>0</v>
      </c>
      <c r="T189" s="50">
        <f t="shared" si="21"/>
        <v>0</v>
      </c>
      <c r="U189" s="50">
        <f t="shared" si="21"/>
        <v>0</v>
      </c>
      <c r="V189" s="50">
        <f t="shared" si="21"/>
        <v>0</v>
      </c>
      <c r="W189" s="50">
        <f t="shared" si="21"/>
        <v>0</v>
      </c>
      <c r="X189" s="50">
        <f t="shared" si="21"/>
        <v>0</v>
      </c>
      <c r="Y189" s="50">
        <f t="shared" si="21"/>
        <v>0</v>
      </c>
      <c r="Z189" s="50">
        <f t="shared" si="21"/>
        <v>0</v>
      </c>
      <c r="AA189" s="50">
        <f t="shared" si="21"/>
        <v>0</v>
      </c>
      <c r="AB189" s="50">
        <f t="shared" si="21"/>
        <v>0</v>
      </c>
      <c r="AC189" s="50">
        <f t="shared" si="21"/>
        <v>0</v>
      </c>
      <c r="AD189" s="50">
        <f t="shared" si="21"/>
        <v>0</v>
      </c>
      <c r="AE189" s="50">
        <f t="shared" si="21"/>
        <v>0</v>
      </c>
      <c r="AF189" s="50">
        <f t="shared" si="21"/>
        <v>0</v>
      </c>
      <c r="AG189" s="50">
        <f t="shared" si="21"/>
        <v>0</v>
      </c>
      <c r="AH189" s="50">
        <f t="shared" si="21"/>
        <v>0</v>
      </c>
      <c r="AI189" s="50">
        <f t="shared" si="21"/>
        <v>0</v>
      </c>
      <c r="AJ189" s="50">
        <f t="shared" si="21"/>
        <v>0</v>
      </c>
      <c r="AK189" s="50">
        <f t="shared" si="21"/>
        <v>0</v>
      </c>
      <c r="AL189" s="50">
        <f t="shared" si="21"/>
        <v>0</v>
      </c>
      <c r="AM189" s="50">
        <f t="shared" si="21"/>
        <v>0</v>
      </c>
      <c r="AN189" s="50">
        <f t="shared" si="21"/>
        <v>0</v>
      </c>
      <c r="AO189" s="50">
        <f t="shared" si="21"/>
        <v>0</v>
      </c>
      <c r="AP189" s="50">
        <f t="shared" si="21"/>
        <v>0</v>
      </c>
      <c r="AQ189" s="50">
        <f t="shared" si="21"/>
        <v>0</v>
      </c>
      <c r="AR189" s="50">
        <f t="shared" si="21"/>
        <v>0</v>
      </c>
      <c r="AS189" s="50">
        <f t="shared" si="21"/>
        <v>0</v>
      </c>
      <c r="AT189" s="50">
        <f t="shared" si="21"/>
        <v>0</v>
      </c>
      <c r="AU189" s="50">
        <f t="shared" si="21"/>
        <v>0</v>
      </c>
      <c r="AV189" s="50">
        <f t="shared" si="21"/>
        <v>0</v>
      </c>
      <c r="AW189" s="50">
        <f t="shared" si="21"/>
        <v>0</v>
      </c>
      <c r="AX189" s="50">
        <f t="shared" si="21"/>
        <v>0</v>
      </c>
      <c r="AY189" s="50">
        <f t="shared" si="21"/>
        <v>0</v>
      </c>
      <c r="AZ189" s="50">
        <f t="shared" si="21"/>
        <v>0</v>
      </c>
      <c r="BA189" s="50">
        <f t="shared" si="21"/>
        <v>0</v>
      </c>
      <c r="BB189" s="50">
        <f t="shared" si="21"/>
        <v>0</v>
      </c>
      <c r="BC189" s="50">
        <f t="shared" si="21"/>
        <v>0</v>
      </c>
      <c r="BD189" s="50">
        <f t="shared" si="21"/>
        <v>0</v>
      </c>
      <c r="BE189" s="50">
        <f t="shared" si="21"/>
        <v>0</v>
      </c>
      <c r="BF189" s="50">
        <f t="shared" si="21"/>
        <v>0</v>
      </c>
      <c r="BG189" s="50">
        <f t="shared" si="21"/>
        <v>0</v>
      </c>
      <c r="BH189" s="50">
        <f t="shared" si="21"/>
        <v>0</v>
      </c>
      <c r="BI189" s="50">
        <f t="shared" si="21"/>
        <v>0</v>
      </c>
      <c r="BJ189" s="50">
        <f t="shared" si="21"/>
        <v>0</v>
      </c>
      <c r="BK189" s="50">
        <f t="shared" si="21"/>
        <v>0</v>
      </c>
      <c r="BL189" s="50">
        <f t="shared" si="21"/>
        <v>0</v>
      </c>
      <c r="BM189" s="50">
        <f t="shared" si="21"/>
        <v>0</v>
      </c>
      <c r="BN189" s="51">
        <f t="shared" si="21"/>
        <v>0</v>
      </c>
    </row>
    <row r="190" spans="1:66" x14ac:dyDescent="0.25">
      <c r="A190" s="76">
        <v>186172</v>
      </c>
      <c r="B190" s="21" t="s">
        <v>10</v>
      </c>
      <c r="C190" s="84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85"/>
      <c r="AX190" s="85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8"/>
    </row>
    <row r="191" spans="1:66" x14ac:dyDescent="0.25">
      <c r="A191" s="77"/>
      <c r="B191" s="21" t="s">
        <v>8</v>
      </c>
      <c r="C191" s="86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13"/>
    </row>
    <row r="192" spans="1:66" x14ac:dyDescent="0.25">
      <c r="A192" s="77"/>
      <c r="B192" s="21" t="s">
        <v>9</v>
      </c>
      <c r="C192" s="86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13"/>
    </row>
    <row r="193" spans="1:66" x14ac:dyDescent="0.25">
      <c r="A193" s="77"/>
      <c r="B193" s="21" t="s">
        <v>106</v>
      </c>
      <c r="C193" s="86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13"/>
    </row>
    <row r="194" spans="1:66" x14ac:dyDescent="0.25">
      <c r="A194" s="77"/>
      <c r="B194" s="21" t="s">
        <v>107</v>
      </c>
      <c r="C194" s="86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13"/>
    </row>
    <row r="195" spans="1:66" x14ac:dyDescent="0.25">
      <c r="A195" s="77"/>
      <c r="B195" s="21" t="s">
        <v>108</v>
      </c>
      <c r="C195" s="86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13"/>
    </row>
    <row r="196" spans="1:66" x14ac:dyDescent="0.25">
      <c r="A196" s="77"/>
      <c r="B196" s="21" t="s">
        <v>109</v>
      </c>
      <c r="C196" s="86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13"/>
    </row>
    <row r="197" spans="1:66" x14ac:dyDescent="0.25">
      <c r="A197" s="77"/>
      <c r="B197" s="21" t="s">
        <v>110</v>
      </c>
      <c r="C197" s="86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13"/>
    </row>
    <row r="198" spans="1:66" x14ac:dyDescent="0.25">
      <c r="A198" s="77"/>
      <c r="B198" s="21" t="s">
        <v>111</v>
      </c>
      <c r="C198" s="86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13"/>
    </row>
    <row r="199" spans="1:66" x14ac:dyDescent="0.25">
      <c r="A199" s="77"/>
      <c r="B199" s="21" t="s">
        <v>112</v>
      </c>
      <c r="C199" s="86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13"/>
    </row>
    <row r="200" spans="1:66" x14ac:dyDescent="0.25">
      <c r="A200" s="77"/>
      <c r="B200" s="21" t="s">
        <v>113</v>
      </c>
      <c r="C200" s="86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13"/>
    </row>
    <row r="201" spans="1:66" x14ac:dyDescent="0.25">
      <c r="A201" s="77"/>
      <c r="B201" s="21" t="s">
        <v>114</v>
      </c>
      <c r="C201" s="86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13"/>
    </row>
    <row r="202" spans="1:66" x14ac:dyDescent="0.25">
      <c r="A202" s="77"/>
      <c r="B202" s="21" t="s">
        <v>115</v>
      </c>
      <c r="C202" s="86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13"/>
    </row>
    <row r="203" spans="1:66" x14ac:dyDescent="0.25">
      <c r="A203" s="77"/>
      <c r="B203" s="21" t="s">
        <v>116</v>
      </c>
      <c r="C203" s="86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13"/>
    </row>
    <row r="204" spans="1:66" x14ac:dyDescent="0.25">
      <c r="A204" s="77"/>
      <c r="B204" s="21" t="s">
        <v>117</v>
      </c>
      <c r="C204" s="12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13"/>
    </row>
    <row r="205" spans="1:66" ht="15.75" thickBot="1" x14ac:dyDescent="0.3">
      <c r="A205" s="77"/>
      <c r="B205" s="22" t="s">
        <v>118</v>
      </c>
      <c r="C205" s="12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13"/>
    </row>
    <row r="206" spans="1:66" ht="15.75" thickBot="1" x14ac:dyDescent="0.3">
      <c r="A206" s="78"/>
      <c r="B206" s="52">
        <v>186172</v>
      </c>
      <c r="C206" s="49">
        <f>IF(COUNTA(C190:C205)=0,0,1)</f>
        <v>0</v>
      </c>
      <c r="D206" s="50">
        <f t="shared" ref="D206:E206" si="22">IF(COUNTA(D190:D205)=0,0,1)</f>
        <v>0</v>
      </c>
      <c r="E206" s="50">
        <f t="shared" si="22"/>
        <v>0</v>
      </c>
      <c r="F206" s="50">
        <f>IF(COUNTA(F190:F205)=0,0,1)</f>
        <v>0</v>
      </c>
      <c r="G206" s="50">
        <f t="shared" ref="G206:BN206" si="23">IF(COUNTA(G190:G205)=0,0,1)</f>
        <v>0</v>
      </c>
      <c r="H206" s="50">
        <f t="shared" si="23"/>
        <v>0</v>
      </c>
      <c r="I206" s="50">
        <f t="shared" si="23"/>
        <v>0</v>
      </c>
      <c r="J206" s="50">
        <f t="shared" si="23"/>
        <v>0</v>
      </c>
      <c r="K206" s="50">
        <f t="shared" si="23"/>
        <v>0</v>
      </c>
      <c r="L206" s="50">
        <f t="shared" si="23"/>
        <v>0</v>
      </c>
      <c r="M206" s="50">
        <f t="shared" si="23"/>
        <v>0</v>
      </c>
      <c r="N206" s="50">
        <f t="shared" si="23"/>
        <v>0</v>
      </c>
      <c r="O206" s="50">
        <f t="shared" si="23"/>
        <v>0</v>
      </c>
      <c r="P206" s="50">
        <f t="shared" si="23"/>
        <v>0</v>
      </c>
      <c r="Q206" s="50">
        <f t="shared" si="23"/>
        <v>0</v>
      </c>
      <c r="R206" s="50">
        <f t="shared" si="23"/>
        <v>0</v>
      </c>
      <c r="S206" s="50">
        <f t="shared" si="23"/>
        <v>0</v>
      </c>
      <c r="T206" s="50">
        <f t="shared" si="23"/>
        <v>0</v>
      </c>
      <c r="U206" s="50">
        <f t="shared" si="23"/>
        <v>0</v>
      </c>
      <c r="V206" s="50">
        <f t="shared" si="23"/>
        <v>0</v>
      </c>
      <c r="W206" s="50">
        <f t="shared" si="23"/>
        <v>0</v>
      </c>
      <c r="X206" s="50">
        <f t="shared" si="23"/>
        <v>0</v>
      </c>
      <c r="Y206" s="50">
        <f t="shared" si="23"/>
        <v>0</v>
      </c>
      <c r="Z206" s="50">
        <f t="shared" si="23"/>
        <v>0</v>
      </c>
      <c r="AA206" s="50">
        <f t="shared" si="23"/>
        <v>0</v>
      </c>
      <c r="AB206" s="50">
        <f t="shared" si="23"/>
        <v>0</v>
      </c>
      <c r="AC206" s="50">
        <f t="shared" si="23"/>
        <v>0</v>
      </c>
      <c r="AD206" s="50">
        <f t="shared" si="23"/>
        <v>0</v>
      </c>
      <c r="AE206" s="50">
        <f t="shared" si="23"/>
        <v>0</v>
      </c>
      <c r="AF206" s="50">
        <f t="shared" si="23"/>
        <v>0</v>
      </c>
      <c r="AG206" s="50">
        <f t="shared" si="23"/>
        <v>0</v>
      </c>
      <c r="AH206" s="50">
        <f t="shared" si="23"/>
        <v>0</v>
      </c>
      <c r="AI206" s="50">
        <f t="shared" si="23"/>
        <v>0</v>
      </c>
      <c r="AJ206" s="50">
        <f t="shared" si="23"/>
        <v>0</v>
      </c>
      <c r="AK206" s="50">
        <f t="shared" si="23"/>
        <v>0</v>
      </c>
      <c r="AL206" s="50">
        <f t="shared" si="23"/>
        <v>0</v>
      </c>
      <c r="AM206" s="50">
        <f t="shared" si="23"/>
        <v>0</v>
      </c>
      <c r="AN206" s="50">
        <f t="shared" si="23"/>
        <v>0</v>
      </c>
      <c r="AO206" s="50">
        <f t="shared" si="23"/>
        <v>0</v>
      </c>
      <c r="AP206" s="50">
        <f t="shared" si="23"/>
        <v>0</v>
      </c>
      <c r="AQ206" s="50">
        <f t="shared" si="23"/>
        <v>0</v>
      </c>
      <c r="AR206" s="50">
        <f t="shared" si="23"/>
        <v>0</v>
      </c>
      <c r="AS206" s="50">
        <f t="shared" si="23"/>
        <v>0</v>
      </c>
      <c r="AT206" s="50">
        <f t="shared" si="23"/>
        <v>0</v>
      </c>
      <c r="AU206" s="50">
        <f t="shared" si="23"/>
        <v>0</v>
      </c>
      <c r="AV206" s="50">
        <f t="shared" si="23"/>
        <v>0</v>
      </c>
      <c r="AW206" s="50">
        <f t="shared" si="23"/>
        <v>0</v>
      </c>
      <c r="AX206" s="50">
        <f t="shared" si="23"/>
        <v>0</v>
      </c>
      <c r="AY206" s="50">
        <f t="shared" si="23"/>
        <v>0</v>
      </c>
      <c r="AZ206" s="50">
        <f t="shared" si="23"/>
        <v>0</v>
      </c>
      <c r="BA206" s="50">
        <f t="shared" si="23"/>
        <v>0</v>
      </c>
      <c r="BB206" s="50">
        <f t="shared" si="23"/>
        <v>0</v>
      </c>
      <c r="BC206" s="50">
        <f t="shared" si="23"/>
        <v>0</v>
      </c>
      <c r="BD206" s="50">
        <f t="shared" si="23"/>
        <v>0</v>
      </c>
      <c r="BE206" s="50">
        <f t="shared" si="23"/>
        <v>0</v>
      </c>
      <c r="BF206" s="50">
        <f t="shared" si="23"/>
        <v>0</v>
      </c>
      <c r="BG206" s="50">
        <f t="shared" si="23"/>
        <v>0</v>
      </c>
      <c r="BH206" s="50">
        <f t="shared" si="23"/>
        <v>0</v>
      </c>
      <c r="BI206" s="50">
        <f t="shared" si="23"/>
        <v>0</v>
      </c>
      <c r="BJ206" s="50">
        <f t="shared" si="23"/>
        <v>0</v>
      </c>
      <c r="BK206" s="50">
        <f t="shared" si="23"/>
        <v>0</v>
      </c>
      <c r="BL206" s="50">
        <f t="shared" si="23"/>
        <v>0</v>
      </c>
      <c r="BM206" s="50">
        <f t="shared" si="23"/>
        <v>0</v>
      </c>
      <c r="BN206" s="51">
        <f t="shared" si="23"/>
        <v>0</v>
      </c>
    </row>
    <row r="207" spans="1:66" x14ac:dyDescent="0.25">
      <c r="A207" s="76">
        <v>186173</v>
      </c>
      <c r="B207" s="21" t="s">
        <v>10</v>
      </c>
      <c r="C207" s="84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  <c r="AT207" s="85"/>
      <c r="AU207" s="85"/>
      <c r="AV207" s="85"/>
      <c r="AW207" s="85"/>
      <c r="AX207" s="85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8"/>
    </row>
    <row r="208" spans="1:66" x14ac:dyDescent="0.25">
      <c r="A208" s="77"/>
      <c r="B208" s="21" t="s">
        <v>8</v>
      </c>
      <c r="C208" s="86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13"/>
    </row>
    <row r="209" spans="1:66" x14ac:dyDescent="0.25">
      <c r="A209" s="77"/>
      <c r="B209" s="21" t="s">
        <v>9</v>
      </c>
      <c r="C209" s="86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13"/>
    </row>
    <row r="210" spans="1:66" x14ac:dyDescent="0.25">
      <c r="A210" s="77"/>
      <c r="B210" s="21" t="s">
        <v>106</v>
      </c>
      <c r="C210" s="86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13"/>
    </row>
    <row r="211" spans="1:66" x14ac:dyDescent="0.25">
      <c r="A211" s="77"/>
      <c r="B211" s="21" t="s">
        <v>107</v>
      </c>
      <c r="C211" s="86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13"/>
    </row>
    <row r="212" spans="1:66" x14ac:dyDescent="0.25">
      <c r="A212" s="77"/>
      <c r="B212" s="21" t="s">
        <v>108</v>
      </c>
      <c r="C212" s="86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13"/>
    </row>
    <row r="213" spans="1:66" x14ac:dyDescent="0.25">
      <c r="A213" s="77"/>
      <c r="B213" s="21" t="s">
        <v>109</v>
      </c>
      <c r="C213" s="86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13"/>
    </row>
    <row r="214" spans="1:66" x14ac:dyDescent="0.25">
      <c r="A214" s="77"/>
      <c r="B214" s="21" t="s">
        <v>110</v>
      </c>
      <c r="C214" s="86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13"/>
    </row>
    <row r="215" spans="1:66" x14ac:dyDescent="0.25">
      <c r="A215" s="77"/>
      <c r="B215" s="21" t="s">
        <v>111</v>
      </c>
      <c r="C215" s="86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13"/>
    </row>
    <row r="216" spans="1:66" x14ac:dyDescent="0.25">
      <c r="A216" s="77"/>
      <c r="B216" s="21" t="s">
        <v>112</v>
      </c>
      <c r="C216" s="86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13"/>
    </row>
    <row r="217" spans="1:66" x14ac:dyDescent="0.25">
      <c r="A217" s="77"/>
      <c r="B217" s="21" t="s">
        <v>113</v>
      </c>
      <c r="C217" s="86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13"/>
    </row>
    <row r="218" spans="1:66" x14ac:dyDescent="0.25">
      <c r="A218" s="77"/>
      <c r="B218" s="21" t="s">
        <v>114</v>
      </c>
      <c r="C218" s="86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13"/>
    </row>
    <row r="219" spans="1:66" x14ac:dyDescent="0.25">
      <c r="A219" s="77"/>
      <c r="B219" s="21" t="s">
        <v>115</v>
      </c>
      <c r="C219" s="86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13"/>
    </row>
    <row r="220" spans="1:66" x14ac:dyDescent="0.25">
      <c r="A220" s="77"/>
      <c r="B220" s="21" t="s">
        <v>116</v>
      </c>
      <c r="C220" s="86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13"/>
    </row>
    <row r="221" spans="1:66" x14ac:dyDescent="0.25">
      <c r="A221" s="77"/>
      <c r="B221" s="21" t="s">
        <v>117</v>
      </c>
      <c r="C221" s="12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13"/>
    </row>
    <row r="222" spans="1:66" ht="15.75" thickBot="1" x14ac:dyDescent="0.3">
      <c r="A222" s="77"/>
      <c r="B222" s="22" t="s">
        <v>118</v>
      </c>
      <c r="C222" s="12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13"/>
    </row>
    <row r="223" spans="1:66" ht="15.75" thickBot="1" x14ac:dyDescent="0.3">
      <c r="A223" s="78"/>
      <c r="B223" s="52">
        <v>186173</v>
      </c>
      <c r="C223" s="49">
        <f>IF(COUNTA(C207:C222)=0,0,1)</f>
        <v>0</v>
      </c>
      <c r="D223" s="50">
        <f t="shared" ref="D223:E223" si="24">IF(COUNTA(D207:D222)=0,0,1)</f>
        <v>0</v>
      </c>
      <c r="E223" s="50">
        <f t="shared" si="24"/>
        <v>0</v>
      </c>
      <c r="F223" s="50">
        <f>IF(COUNTA(F207:F222)=0,0,1)</f>
        <v>0</v>
      </c>
      <c r="G223" s="50">
        <f t="shared" ref="G223:BN223" si="25">IF(COUNTA(G207:G222)=0,0,1)</f>
        <v>0</v>
      </c>
      <c r="H223" s="50">
        <f t="shared" si="25"/>
        <v>0</v>
      </c>
      <c r="I223" s="50">
        <f t="shared" si="25"/>
        <v>0</v>
      </c>
      <c r="J223" s="50">
        <f t="shared" si="25"/>
        <v>0</v>
      </c>
      <c r="K223" s="50">
        <f t="shared" si="25"/>
        <v>0</v>
      </c>
      <c r="L223" s="50">
        <f t="shared" si="25"/>
        <v>0</v>
      </c>
      <c r="M223" s="50">
        <f t="shared" si="25"/>
        <v>0</v>
      </c>
      <c r="N223" s="50">
        <f t="shared" si="25"/>
        <v>0</v>
      </c>
      <c r="O223" s="50">
        <f t="shared" si="25"/>
        <v>0</v>
      </c>
      <c r="P223" s="50">
        <f t="shared" si="25"/>
        <v>0</v>
      </c>
      <c r="Q223" s="50">
        <f t="shared" si="25"/>
        <v>0</v>
      </c>
      <c r="R223" s="50">
        <f t="shared" si="25"/>
        <v>0</v>
      </c>
      <c r="S223" s="50">
        <f t="shared" si="25"/>
        <v>0</v>
      </c>
      <c r="T223" s="50">
        <f t="shared" si="25"/>
        <v>0</v>
      </c>
      <c r="U223" s="50">
        <f t="shared" si="25"/>
        <v>0</v>
      </c>
      <c r="V223" s="50">
        <f t="shared" si="25"/>
        <v>0</v>
      </c>
      <c r="W223" s="50">
        <f t="shared" si="25"/>
        <v>0</v>
      </c>
      <c r="X223" s="50">
        <f t="shared" si="25"/>
        <v>0</v>
      </c>
      <c r="Y223" s="50">
        <f t="shared" si="25"/>
        <v>0</v>
      </c>
      <c r="Z223" s="50">
        <f t="shared" si="25"/>
        <v>0</v>
      </c>
      <c r="AA223" s="50">
        <f t="shared" si="25"/>
        <v>0</v>
      </c>
      <c r="AB223" s="50">
        <f t="shared" si="25"/>
        <v>0</v>
      </c>
      <c r="AC223" s="50">
        <f t="shared" si="25"/>
        <v>0</v>
      </c>
      <c r="AD223" s="50">
        <f t="shared" si="25"/>
        <v>0</v>
      </c>
      <c r="AE223" s="50">
        <f t="shared" si="25"/>
        <v>0</v>
      </c>
      <c r="AF223" s="50">
        <f t="shared" si="25"/>
        <v>0</v>
      </c>
      <c r="AG223" s="50">
        <f t="shared" si="25"/>
        <v>0</v>
      </c>
      <c r="AH223" s="50">
        <f t="shared" si="25"/>
        <v>0</v>
      </c>
      <c r="AI223" s="50">
        <f t="shared" si="25"/>
        <v>0</v>
      </c>
      <c r="AJ223" s="50">
        <f t="shared" si="25"/>
        <v>0</v>
      </c>
      <c r="AK223" s="50">
        <f t="shared" si="25"/>
        <v>0</v>
      </c>
      <c r="AL223" s="50">
        <f t="shared" si="25"/>
        <v>0</v>
      </c>
      <c r="AM223" s="50">
        <f t="shared" si="25"/>
        <v>0</v>
      </c>
      <c r="AN223" s="50">
        <f t="shared" si="25"/>
        <v>0</v>
      </c>
      <c r="AO223" s="50">
        <f t="shared" si="25"/>
        <v>0</v>
      </c>
      <c r="AP223" s="50">
        <f t="shared" si="25"/>
        <v>0</v>
      </c>
      <c r="AQ223" s="50">
        <f t="shared" si="25"/>
        <v>0</v>
      </c>
      <c r="AR223" s="50">
        <f t="shared" si="25"/>
        <v>0</v>
      </c>
      <c r="AS223" s="50">
        <f t="shared" si="25"/>
        <v>0</v>
      </c>
      <c r="AT223" s="50">
        <f t="shared" si="25"/>
        <v>0</v>
      </c>
      <c r="AU223" s="50">
        <f t="shared" si="25"/>
        <v>0</v>
      </c>
      <c r="AV223" s="50">
        <f t="shared" si="25"/>
        <v>0</v>
      </c>
      <c r="AW223" s="50">
        <f t="shared" si="25"/>
        <v>0</v>
      </c>
      <c r="AX223" s="50">
        <f t="shared" si="25"/>
        <v>0</v>
      </c>
      <c r="AY223" s="50">
        <f t="shared" si="25"/>
        <v>0</v>
      </c>
      <c r="AZ223" s="50">
        <f t="shared" si="25"/>
        <v>0</v>
      </c>
      <c r="BA223" s="50">
        <f t="shared" si="25"/>
        <v>0</v>
      </c>
      <c r="BB223" s="50">
        <f t="shared" si="25"/>
        <v>0</v>
      </c>
      <c r="BC223" s="50">
        <f t="shared" si="25"/>
        <v>0</v>
      </c>
      <c r="BD223" s="50">
        <f t="shared" si="25"/>
        <v>0</v>
      </c>
      <c r="BE223" s="50">
        <f t="shared" si="25"/>
        <v>0</v>
      </c>
      <c r="BF223" s="50">
        <f t="shared" si="25"/>
        <v>0</v>
      </c>
      <c r="BG223" s="50">
        <f t="shared" si="25"/>
        <v>0</v>
      </c>
      <c r="BH223" s="50">
        <f t="shared" si="25"/>
        <v>0</v>
      </c>
      <c r="BI223" s="50">
        <f t="shared" si="25"/>
        <v>0</v>
      </c>
      <c r="BJ223" s="50">
        <f t="shared" si="25"/>
        <v>0</v>
      </c>
      <c r="BK223" s="50">
        <f t="shared" si="25"/>
        <v>0</v>
      </c>
      <c r="BL223" s="50">
        <f t="shared" si="25"/>
        <v>0</v>
      </c>
      <c r="BM223" s="50">
        <f t="shared" si="25"/>
        <v>0</v>
      </c>
      <c r="BN223" s="51">
        <f t="shared" si="25"/>
        <v>0</v>
      </c>
    </row>
    <row r="224" spans="1:66" x14ac:dyDescent="0.25">
      <c r="A224" s="76">
        <v>186174</v>
      </c>
      <c r="B224" s="21" t="s">
        <v>10</v>
      </c>
      <c r="C224" s="84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8"/>
    </row>
    <row r="225" spans="1:66" x14ac:dyDescent="0.25">
      <c r="A225" s="77"/>
      <c r="B225" s="21" t="s">
        <v>8</v>
      </c>
      <c r="C225" s="86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13"/>
    </row>
    <row r="226" spans="1:66" x14ac:dyDescent="0.25">
      <c r="A226" s="77"/>
      <c r="B226" s="21" t="s">
        <v>9</v>
      </c>
      <c r="C226" s="86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13"/>
    </row>
    <row r="227" spans="1:66" x14ac:dyDescent="0.25">
      <c r="A227" s="77"/>
      <c r="B227" s="21" t="s">
        <v>106</v>
      </c>
      <c r="C227" s="86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13"/>
    </row>
    <row r="228" spans="1:66" x14ac:dyDescent="0.25">
      <c r="A228" s="77"/>
      <c r="B228" s="21" t="s">
        <v>107</v>
      </c>
      <c r="C228" s="86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13"/>
    </row>
    <row r="229" spans="1:66" x14ac:dyDescent="0.25">
      <c r="A229" s="77"/>
      <c r="B229" s="21" t="s">
        <v>108</v>
      </c>
      <c r="C229" s="86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13"/>
    </row>
    <row r="230" spans="1:66" x14ac:dyDescent="0.25">
      <c r="A230" s="77"/>
      <c r="B230" s="21" t="s">
        <v>109</v>
      </c>
      <c r="C230" s="86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13"/>
    </row>
    <row r="231" spans="1:66" x14ac:dyDescent="0.25">
      <c r="A231" s="77"/>
      <c r="B231" s="21" t="s">
        <v>110</v>
      </c>
      <c r="C231" s="86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13"/>
    </row>
    <row r="232" spans="1:66" x14ac:dyDescent="0.25">
      <c r="A232" s="77"/>
      <c r="B232" s="21" t="s">
        <v>111</v>
      </c>
      <c r="C232" s="86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13"/>
    </row>
    <row r="233" spans="1:66" x14ac:dyDescent="0.25">
      <c r="A233" s="77"/>
      <c r="B233" s="21" t="s">
        <v>112</v>
      </c>
      <c r="C233" s="86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13"/>
    </row>
    <row r="234" spans="1:66" x14ac:dyDescent="0.25">
      <c r="A234" s="77"/>
      <c r="B234" s="21" t="s">
        <v>113</v>
      </c>
      <c r="C234" s="86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13"/>
    </row>
    <row r="235" spans="1:66" x14ac:dyDescent="0.25">
      <c r="A235" s="77"/>
      <c r="B235" s="21" t="s">
        <v>114</v>
      </c>
      <c r="C235" s="86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13"/>
    </row>
    <row r="236" spans="1:66" x14ac:dyDescent="0.25">
      <c r="A236" s="77"/>
      <c r="B236" s="21" t="s">
        <v>115</v>
      </c>
      <c r="C236" s="86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13"/>
    </row>
    <row r="237" spans="1:66" x14ac:dyDescent="0.25">
      <c r="A237" s="77"/>
      <c r="B237" s="21" t="s">
        <v>116</v>
      </c>
      <c r="C237" s="86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13"/>
    </row>
    <row r="238" spans="1:66" x14ac:dyDescent="0.25">
      <c r="A238" s="77"/>
      <c r="B238" s="21" t="s">
        <v>117</v>
      </c>
      <c r="C238" s="12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13"/>
    </row>
    <row r="239" spans="1:66" ht="15.75" thickBot="1" x14ac:dyDescent="0.3">
      <c r="A239" s="77"/>
      <c r="B239" s="22" t="s">
        <v>118</v>
      </c>
      <c r="C239" s="12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13"/>
    </row>
    <row r="240" spans="1:66" ht="15.75" thickBot="1" x14ac:dyDescent="0.3">
      <c r="A240" s="78"/>
      <c r="B240" s="52">
        <v>186174</v>
      </c>
      <c r="C240" s="49">
        <f>IF(COUNTA(C224:C239)=0,0,1)</f>
        <v>0</v>
      </c>
      <c r="D240" s="50">
        <f t="shared" ref="D240:E240" si="26">IF(COUNTA(D224:D239)=0,0,1)</f>
        <v>0</v>
      </c>
      <c r="E240" s="50">
        <f t="shared" si="26"/>
        <v>0</v>
      </c>
      <c r="F240" s="50">
        <f>IF(COUNTA(F224:F239)=0,0,1)</f>
        <v>0</v>
      </c>
      <c r="G240" s="50">
        <f t="shared" ref="G240:BN240" si="27">IF(COUNTA(G224:G239)=0,0,1)</f>
        <v>0</v>
      </c>
      <c r="H240" s="50">
        <f t="shared" si="27"/>
        <v>0</v>
      </c>
      <c r="I240" s="50">
        <f t="shared" si="27"/>
        <v>0</v>
      </c>
      <c r="J240" s="50">
        <f t="shared" si="27"/>
        <v>0</v>
      </c>
      <c r="K240" s="50">
        <f t="shared" si="27"/>
        <v>0</v>
      </c>
      <c r="L240" s="50">
        <f t="shared" si="27"/>
        <v>0</v>
      </c>
      <c r="M240" s="50">
        <f t="shared" si="27"/>
        <v>0</v>
      </c>
      <c r="N240" s="50">
        <f t="shared" si="27"/>
        <v>0</v>
      </c>
      <c r="O240" s="50">
        <f t="shared" si="27"/>
        <v>0</v>
      </c>
      <c r="P240" s="50">
        <f t="shared" si="27"/>
        <v>0</v>
      </c>
      <c r="Q240" s="50">
        <f t="shared" si="27"/>
        <v>0</v>
      </c>
      <c r="R240" s="50">
        <f t="shared" si="27"/>
        <v>0</v>
      </c>
      <c r="S240" s="50">
        <f t="shared" si="27"/>
        <v>0</v>
      </c>
      <c r="T240" s="50">
        <f t="shared" si="27"/>
        <v>0</v>
      </c>
      <c r="U240" s="50">
        <f t="shared" si="27"/>
        <v>0</v>
      </c>
      <c r="V240" s="50">
        <f t="shared" si="27"/>
        <v>0</v>
      </c>
      <c r="W240" s="50">
        <f t="shared" si="27"/>
        <v>0</v>
      </c>
      <c r="X240" s="50">
        <f t="shared" si="27"/>
        <v>0</v>
      </c>
      <c r="Y240" s="50">
        <f t="shared" si="27"/>
        <v>0</v>
      </c>
      <c r="Z240" s="50">
        <f t="shared" si="27"/>
        <v>0</v>
      </c>
      <c r="AA240" s="50">
        <f t="shared" si="27"/>
        <v>0</v>
      </c>
      <c r="AB240" s="50">
        <f t="shared" si="27"/>
        <v>0</v>
      </c>
      <c r="AC240" s="50">
        <f t="shared" si="27"/>
        <v>0</v>
      </c>
      <c r="AD240" s="50">
        <f t="shared" si="27"/>
        <v>0</v>
      </c>
      <c r="AE240" s="50">
        <f t="shared" si="27"/>
        <v>0</v>
      </c>
      <c r="AF240" s="50">
        <f t="shared" si="27"/>
        <v>0</v>
      </c>
      <c r="AG240" s="50">
        <f t="shared" si="27"/>
        <v>0</v>
      </c>
      <c r="AH240" s="50">
        <f t="shared" si="27"/>
        <v>0</v>
      </c>
      <c r="AI240" s="50">
        <f t="shared" si="27"/>
        <v>0</v>
      </c>
      <c r="AJ240" s="50">
        <f t="shared" si="27"/>
        <v>0</v>
      </c>
      <c r="AK240" s="50">
        <f t="shared" si="27"/>
        <v>0</v>
      </c>
      <c r="AL240" s="50">
        <f t="shared" si="27"/>
        <v>0</v>
      </c>
      <c r="AM240" s="50">
        <f t="shared" si="27"/>
        <v>0</v>
      </c>
      <c r="AN240" s="50">
        <f t="shared" si="27"/>
        <v>0</v>
      </c>
      <c r="AO240" s="50">
        <f t="shared" si="27"/>
        <v>0</v>
      </c>
      <c r="AP240" s="50">
        <f t="shared" si="27"/>
        <v>0</v>
      </c>
      <c r="AQ240" s="50">
        <f t="shared" si="27"/>
        <v>0</v>
      </c>
      <c r="AR240" s="50">
        <f t="shared" si="27"/>
        <v>0</v>
      </c>
      <c r="AS240" s="50">
        <f t="shared" si="27"/>
        <v>0</v>
      </c>
      <c r="AT240" s="50">
        <f t="shared" si="27"/>
        <v>0</v>
      </c>
      <c r="AU240" s="50">
        <f t="shared" si="27"/>
        <v>0</v>
      </c>
      <c r="AV240" s="50">
        <f t="shared" si="27"/>
        <v>0</v>
      </c>
      <c r="AW240" s="50">
        <f t="shared" si="27"/>
        <v>0</v>
      </c>
      <c r="AX240" s="50">
        <f t="shared" si="27"/>
        <v>0</v>
      </c>
      <c r="AY240" s="50">
        <f t="shared" si="27"/>
        <v>0</v>
      </c>
      <c r="AZ240" s="50">
        <f t="shared" si="27"/>
        <v>0</v>
      </c>
      <c r="BA240" s="50">
        <f t="shared" si="27"/>
        <v>0</v>
      </c>
      <c r="BB240" s="50">
        <f t="shared" si="27"/>
        <v>0</v>
      </c>
      <c r="BC240" s="50">
        <f t="shared" si="27"/>
        <v>0</v>
      </c>
      <c r="BD240" s="50">
        <f t="shared" si="27"/>
        <v>0</v>
      </c>
      <c r="BE240" s="50">
        <f t="shared" si="27"/>
        <v>0</v>
      </c>
      <c r="BF240" s="50">
        <f t="shared" si="27"/>
        <v>0</v>
      </c>
      <c r="BG240" s="50">
        <f t="shared" si="27"/>
        <v>0</v>
      </c>
      <c r="BH240" s="50">
        <f t="shared" si="27"/>
        <v>0</v>
      </c>
      <c r="BI240" s="50">
        <f t="shared" si="27"/>
        <v>0</v>
      </c>
      <c r="BJ240" s="50">
        <f t="shared" si="27"/>
        <v>0</v>
      </c>
      <c r="BK240" s="50">
        <f t="shared" si="27"/>
        <v>0</v>
      </c>
      <c r="BL240" s="50">
        <f t="shared" si="27"/>
        <v>0</v>
      </c>
      <c r="BM240" s="50">
        <f t="shared" si="27"/>
        <v>0</v>
      </c>
      <c r="BN240" s="51">
        <f t="shared" si="27"/>
        <v>0</v>
      </c>
    </row>
    <row r="241" spans="1:66" x14ac:dyDescent="0.25">
      <c r="A241" s="76">
        <v>186175</v>
      </c>
      <c r="B241" s="21" t="s">
        <v>10</v>
      </c>
      <c r="C241" s="84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8"/>
    </row>
    <row r="242" spans="1:66" x14ac:dyDescent="0.25">
      <c r="A242" s="77"/>
      <c r="B242" s="21" t="s">
        <v>8</v>
      </c>
      <c r="C242" s="86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13"/>
    </row>
    <row r="243" spans="1:66" x14ac:dyDescent="0.25">
      <c r="A243" s="77"/>
      <c r="B243" s="21" t="s">
        <v>9</v>
      </c>
      <c r="C243" s="86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13"/>
    </row>
    <row r="244" spans="1:66" x14ac:dyDescent="0.25">
      <c r="A244" s="77"/>
      <c r="B244" s="21" t="s">
        <v>106</v>
      </c>
      <c r="C244" s="86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13"/>
    </row>
    <row r="245" spans="1:66" x14ac:dyDescent="0.25">
      <c r="A245" s="77"/>
      <c r="B245" s="21" t="s">
        <v>107</v>
      </c>
      <c r="C245" s="86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13"/>
    </row>
    <row r="246" spans="1:66" x14ac:dyDescent="0.25">
      <c r="A246" s="77"/>
      <c r="B246" s="21" t="s">
        <v>108</v>
      </c>
      <c r="C246" s="86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13"/>
    </row>
    <row r="247" spans="1:66" x14ac:dyDescent="0.25">
      <c r="A247" s="77"/>
      <c r="B247" s="21" t="s">
        <v>109</v>
      </c>
      <c r="C247" s="86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13"/>
    </row>
    <row r="248" spans="1:66" x14ac:dyDescent="0.25">
      <c r="A248" s="77"/>
      <c r="B248" s="21" t="s">
        <v>110</v>
      </c>
      <c r="C248" s="86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13"/>
    </row>
    <row r="249" spans="1:66" x14ac:dyDescent="0.25">
      <c r="A249" s="77"/>
      <c r="B249" s="21" t="s">
        <v>111</v>
      </c>
      <c r="C249" s="86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13"/>
    </row>
    <row r="250" spans="1:66" x14ac:dyDescent="0.25">
      <c r="A250" s="77"/>
      <c r="B250" s="21" t="s">
        <v>112</v>
      </c>
      <c r="C250" s="86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13"/>
    </row>
    <row r="251" spans="1:66" x14ac:dyDescent="0.25">
      <c r="A251" s="77"/>
      <c r="B251" s="21" t="s">
        <v>113</v>
      </c>
      <c r="C251" s="86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13"/>
    </row>
    <row r="252" spans="1:66" x14ac:dyDescent="0.25">
      <c r="A252" s="77"/>
      <c r="B252" s="21" t="s">
        <v>114</v>
      </c>
      <c r="C252" s="86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13"/>
    </row>
    <row r="253" spans="1:66" x14ac:dyDescent="0.25">
      <c r="A253" s="77"/>
      <c r="B253" s="21" t="s">
        <v>115</v>
      </c>
      <c r="C253" s="86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13"/>
    </row>
    <row r="254" spans="1:66" x14ac:dyDescent="0.25">
      <c r="A254" s="77"/>
      <c r="B254" s="21" t="s">
        <v>116</v>
      </c>
      <c r="C254" s="86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13"/>
    </row>
    <row r="255" spans="1:66" x14ac:dyDescent="0.25">
      <c r="A255" s="77"/>
      <c r="B255" s="21" t="s">
        <v>117</v>
      </c>
      <c r="C255" s="12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13"/>
    </row>
    <row r="256" spans="1:66" ht="15.75" thickBot="1" x14ac:dyDescent="0.3">
      <c r="A256" s="77"/>
      <c r="B256" s="22" t="s">
        <v>118</v>
      </c>
      <c r="C256" s="12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13"/>
    </row>
    <row r="257" spans="1:66" ht="15.75" thickBot="1" x14ac:dyDescent="0.3">
      <c r="A257" s="78"/>
      <c r="B257" s="52">
        <v>186175</v>
      </c>
      <c r="C257" s="49">
        <f>IF(COUNTA(C241:C256)=0,0,1)</f>
        <v>0</v>
      </c>
      <c r="D257" s="50">
        <f t="shared" ref="D257:E257" si="28">IF(COUNTA(D241:D256)=0,0,1)</f>
        <v>0</v>
      </c>
      <c r="E257" s="50">
        <f t="shared" si="28"/>
        <v>0</v>
      </c>
      <c r="F257" s="50">
        <f>IF(COUNTA(F241:F256)=0,0,1)</f>
        <v>0</v>
      </c>
      <c r="G257" s="50">
        <f t="shared" ref="G257:BN257" si="29">IF(COUNTA(G241:G256)=0,0,1)</f>
        <v>0</v>
      </c>
      <c r="H257" s="50">
        <f t="shared" si="29"/>
        <v>0</v>
      </c>
      <c r="I257" s="50">
        <f t="shared" si="29"/>
        <v>0</v>
      </c>
      <c r="J257" s="50">
        <f t="shared" si="29"/>
        <v>0</v>
      </c>
      <c r="K257" s="50">
        <f t="shared" si="29"/>
        <v>0</v>
      </c>
      <c r="L257" s="50">
        <f t="shared" si="29"/>
        <v>0</v>
      </c>
      <c r="M257" s="50">
        <f t="shared" si="29"/>
        <v>0</v>
      </c>
      <c r="N257" s="50">
        <f t="shared" si="29"/>
        <v>0</v>
      </c>
      <c r="O257" s="50">
        <f t="shared" si="29"/>
        <v>0</v>
      </c>
      <c r="P257" s="50">
        <f t="shared" si="29"/>
        <v>0</v>
      </c>
      <c r="Q257" s="50">
        <f t="shared" si="29"/>
        <v>0</v>
      </c>
      <c r="R257" s="50">
        <f t="shared" si="29"/>
        <v>0</v>
      </c>
      <c r="S257" s="50">
        <f t="shared" si="29"/>
        <v>0</v>
      </c>
      <c r="T257" s="50">
        <f t="shared" si="29"/>
        <v>0</v>
      </c>
      <c r="U257" s="50">
        <f t="shared" si="29"/>
        <v>0</v>
      </c>
      <c r="V257" s="50">
        <f t="shared" si="29"/>
        <v>0</v>
      </c>
      <c r="W257" s="50">
        <f t="shared" si="29"/>
        <v>0</v>
      </c>
      <c r="X257" s="50">
        <f t="shared" si="29"/>
        <v>0</v>
      </c>
      <c r="Y257" s="50">
        <f t="shared" si="29"/>
        <v>0</v>
      </c>
      <c r="Z257" s="50">
        <f t="shared" si="29"/>
        <v>0</v>
      </c>
      <c r="AA257" s="50">
        <f t="shared" si="29"/>
        <v>0</v>
      </c>
      <c r="AB257" s="50">
        <f t="shared" si="29"/>
        <v>0</v>
      </c>
      <c r="AC257" s="50">
        <f t="shared" si="29"/>
        <v>0</v>
      </c>
      <c r="AD257" s="50">
        <f t="shared" si="29"/>
        <v>0</v>
      </c>
      <c r="AE257" s="50">
        <f t="shared" si="29"/>
        <v>0</v>
      </c>
      <c r="AF257" s="50">
        <f t="shared" si="29"/>
        <v>0</v>
      </c>
      <c r="AG257" s="50">
        <f t="shared" si="29"/>
        <v>0</v>
      </c>
      <c r="AH257" s="50">
        <f t="shared" si="29"/>
        <v>0</v>
      </c>
      <c r="AI257" s="50">
        <f t="shared" si="29"/>
        <v>0</v>
      </c>
      <c r="AJ257" s="50">
        <f t="shared" si="29"/>
        <v>0</v>
      </c>
      <c r="AK257" s="50">
        <f t="shared" si="29"/>
        <v>0</v>
      </c>
      <c r="AL257" s="50">
        <f t="shared" si="29"/>
        <v>0</v>
      </c>
      <c r="AM257" s="50">
        <f t="shared" si="29"/>
        <v>0</v>
      </c>
      <c r="AN257" s="50">
        <f t="shared" si="29"/>
        <v>0</v>
      </c>
      <c r="AO257" s="50">
        <f t="shared" si="29"/>
        <v>0</v>
      </c>
      <c r="AP257" s="50">
        <f t="shared" si="29"/>
        <v>0</v>
      </c>
      <c r="AQ257" s="50">
        <f t="shared" si="29"/>
        <v>0</v>
      </c>
      <c r="AR257" s="50">
        <f t="shared" si="29"/>
        <v>0</v>
      </c>
      <c r="AS257" s="50">
        <f t="shared" si="29"/>
        <v>0</v>
      </c>
      <c r="AT257" s="50">
        <f t="shared" si="29"/>
        <v>0</v>
      </c>
      <c r="AU257" s="50">
        <f t="shared" si="29"/>
        <v>0</v>
      </c>
      <c r="AV257" s="50">
        <f t="shared" si="29"/>
        <v>0</v>
      </c>
      <c r="AW257" s="50">
        <f t="shared" si="29"/>
        <v>0</v>
      </c>
      <c r="AX257" s="50">
        <f t="shared" si="29"/>
        <v>0</v>
      </c>
      <c r="AY257" s="50">
        <f t="shared" si="29"/>
        <v>0</v>
      </c>
      <c r="AZ257" s="50">
        <f t="shared" si="29"/>
        <v>0</v>
      </c>
      <c r="BA257" s="50">
        <f t="shared" si="29"/>
        <v>0</v>
      </c>
      <c r="BB257" s="50">
        <f t="shared" si="29"/>
        <v>0</v>
      </c>
      <c r="BC257" s="50">
        <f t="shared" si="29"/>
        <v>0</v>
      </c>
      <c r="BD257" s="50">
        <f t="shared" si="29"/>
        <v>0</v>
      </c>
      <c r="BE257" s="50">
        <f t="shared" si="29"/>
        <v>0</v>
      </c>
      <c r="BF257" s="50">
        <f t="shared" si="29"/>
        <v>0</v>
      </c>
      <c r="BG257" s="50">
        <f t="shared" si="29"/>
        <v>0</v>
      </c>
      <c r="BH257" s="50">
        <f t="shared" si="29"/>
        <v>0</v>
      </c>
      <c r="BI257" s="50">
        <f t="shared" si="29"/>
        <v>0</v>
      </c>
      <c r="BJ257" s="50">
        <f t="shared" si="29"/>
        <v>0</v>
      </c>
      <c r="BK257" s="50">
        <f t="shared" si="29"/>
        <v>0</v>
      </c>
      <c r="BL257" s="50">
        <f t="shared" si="29"/>
        <v>0</v>
      </c>
      <c r="BM257" s="50">
        <f t="shared" si="29"/>
        <v>0</v>
      </c>
      <c r="BN257" s="51">
        <f t="shared" si="29"/>
        <v>0</v>
      </c>
    </row>
    <row r="258" spans="1:66" x14ac:dyDescent="0.25">
      <c r="A258" s="76">
        <v>186176</v>
      </c>
      <c r="B258" s="21" t="s">
        <v>10</v>
      </c>
      <c r="C258" s="84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8"/>
    </row>
    <row r="259" spans="1:66" x14ac:dyDescent="0.25">
      <c r="A259" s="77"/>
      <c r="B259" s="21" t="s">
        <v>8</v>
      </c>
      <c r="C259" s="86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13"/>
    </row>
    <row r="260" spans="1:66" x14ac:dyDescent="0.25">
      <c r="A260" s="77"/>
      <c r="B260" s="21" t="s">
        <v>9</v>
      </c>
      <c r="C260" s="86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13"/>
    </row>
    <row r="261" spans="1:66" x14ac:dyDescent="0.25">
      <c r="A261" s="77"/>
      <c r="B261" s="21" t="s">
        <v>106</v>
      </c>
      <c r="C261" s="86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13"/>
    </row>
    <row r="262" spans="1:66" x14ac:dyDescent="0.25">
      <c r="A262" s="77"/>
      <c r="B262" s="21" t="s">
        <v>107</v>
      </c>
      <c r="C262" s="86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13"/>
    </row>
    <row r="263" spans="1:66" x14ac:dyDescent="0.25">
      <c r="A263" s="77"/>
      <c r="B263" s="21" t="s">
        <v>108</v>
      </c>
      <c r="C263" s="86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13"/>
    </row>
    <row r="264" spans="1:66" x14ac:dyDescent="0.25">
      <c r="A264" s="77"/>
      <c r="B264" s="21" t="s">
        <v>109</v>
      </c>
      <c r="C264" s="86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13"/>
    </row>
    <row r="265" spans="1:66" x14ac:dyDescent="0.25">
      <c r="A265" s="77"/>
      <c r="B265" s="21" t="s">
        <v>110</v>
      </c>
      <c r="C265" s="86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13"/>
    </row>
    <row r="266" spans="1:66" x14ac:dyDescent="0.25">
      <c r="A266" s="77"/>
      <c r="B266" s="21" t="s">
        <v>111</v>
      </c>
      <c r="C266" s="86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13"/>
    </row>
    <row r="267" spans="1:66" x14ac:dyDescent="0.25">
      <c r="A267" s="77"/>
      <c r="B267" s="21" t="s">
        <v>112</v>
      </c>
      <c r="C267" s="86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13"/>
    </row>
    <row r="268" spans="1:66" x14ac:dyDescent="0.25">
      <c r="A268" s="77"/>
      <c r="B268" s="21" t="s">
        <v>113</v>
      </c>
      <c r="C268" s="86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13"/>
    </row>
    <row r="269" spans="1:66" x14ac:dyDescent="0.25">
      <c r="A269" s="77"/>
      <c r="B269" s="21" t="s">
        <v>114</v>
      </c>
      <c r="C269" s="86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13"/>
    </row>
    <row r="270" spans="1:66" x14ac:dyDescent="0.25">
      <c r="A270" s="77"/>
      <c r="B270" s="21" t="s">
        <v>115</v>
      </c>
      <c r="C270" s="86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13"/>
    </row>
    <row r="271" spans="1:66" x14ac:dyDescent="0.25">
      <c r="A271" s="77"/>
      <c r="B271" s="21" t="s">
        <v>116</v>
      </c>
      <c r="C271" s="86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13"/>
    </row>
    <row r="272" spans="1:66" x14ac:dyDescent="0.25">
      <c r="A272" s="77"/>
      <c r="B272" s="21" t="s">
        <v>117</v>
      </c>
      <c r="C272" s="12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13"/>
    </row>
    <row r="273" spans="1:66" ht="15.75" thickBot="1" x14ac:dyDescent="0.3">
      <c r="A273" s="77"/>
      <c r="B273" s="22" t="s">
        <v>118</v>
      </c>
      <c r="C273" s="12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13"/>
    </row>
    <row r="274" spans="1:66" ht="15.75" thickBot="1" x14ac:dyDescent="0.3">
      <c r="A274" s="78"/>
      <c r="B274" s="52">
        <v>186176</v>
      </c>
      <c r="C274" s="49">
        <f>IF(COUNTA(C258:C273)=0,0,1)</f>
        <v>0</v>
      </c>
      <c r="D274" s="50">
        <f t="shared" ref="D274:E274" si="30">IF(COUNTA(D258:D273)=0,0,1)</f>
        <v>0</v>
      </c>
      <c r="E274" s="50">
        <f t="shared" si="30"/>
        <v>0</v>
      </c>
      <c r="F274" s="50">
        <f>IF(COUNTA(F258:F273)=0,0,1)</f>
        <v>0</v>
      </c>
      <c r="G274" s="50">
        <f t="shared" ref="G274:BN274" si="31">IF(COUNTA(G258:G273)=0,0,1)</f>
        <v>0</v>
      </c>
      <c r="H274" s="50">
        <f t="shared" si="31"/>
        <v>0</v>
      </c>
      <c r="I274" s="50">
        <f t="shared" si="31"/>
        <v>0</v>
      </c>
      <c r="J274" s="50">
        <f t="shared" si="31"/>
        <v>0</v>
      </c>
      <c r="K274" s="50">
        <f t="shared" si="31"/>
        <v>0</v>
      </c>
      <c r="L274" s="50">
        <f t="shared" si="31"/>
        <v>0</v>
      </c>
      <c r="M274" s="50">
        <f t="shared" si="31"/>
        <v>0</v>
      </c>
      <c r="N274" s="50">
        <f t="shared" si="31"/>
        <v>0</v>
      </c>
      <c r="O274" s="50">
        <f t="shared" si="31"/>
        <v>0</v>
      </c>
      <c r="P274" s="50">
        <f t="shared" si="31"/>
        <v>0</v>
      </c>
      <c r="Q274" s="50">
        <f t="shared" si="31"/>
        <v>0</v>
      </c>
      <c r="R274" s="50">
        <f t="shared" si="31"/>
        <v>0</v>
      </c>
      <c r="S274" s="50">
        <f t="shared" si="31"/>
        <v>0</v>
      </c>
      <c r="T274" s="50">
        <f t="shared" si="31"/>
        <v>0</v>
      </c>
      <c r="U274" s="50">
        <f t="shared" si="31"/>
        <v>0</v>
      </c>
      <c r="V274" s="50">
        <f t="shared" si="31"/>
        <v>0</v>
      </c>
      <c r="W274" s="50">
        <f t="shared" si="31"/>
        <v>0</v>
      </c>
      <c r="X274" s="50">
        <f t="shared" si="31"/>
        <v>0</v>
      </c>
      <c r="Y274" s="50">
        <f t="shared" si="31"/>
        <v>0</v>
      </c>
      <c r="Z274" s="50">
        <f t="shared" si="31"/>
        <v>0</v>
      </c>
      <c r="AA274" s="50">
        <f t="shared" si="31"/>
        <v>0</v>
      </c>
      <c r="AB274" s="50">
        <f t="shared" si="31"/>
        <v>0</v>
      </c>
      <c r="AC274" s="50">
        <f t="shared" si="31"/>
        <v>0</v>
      </c>
      <c r="AD274" s="50">
        <f t="shared" si="31"/>
        <v>0</v>
      </c>
      <c r="AE274" s="50">
        <f t="shared" si="31"/>
        <v>0</v>
      </c>
      <c r="AF274" s="50">
        <f t="shared" si="31"/>
        <v>0</v>
      </c>
      <c r="AG274" s="50">
        <f t="shared" si="31"/>
        <v>0</v>
      </c>
      <c r="AH274" s="50">
        <f t="shared" si="31"/>
        <v>0</v>
      </c>
      <c r="AI274" s="50">
        <f t="shared" si="31"/>
        <v>0</v>
      </c>
      <c r="AJ274" s="50">
        <f t="shared" si="31"/>
        <v>0</v>
      </c>
      <c r="AK274" s="50">
        <f t="shared" si="31"/>
        <v>0</v>
      </c>
      <c r="AL274" s="50">
        <f t="shared" si="31"/>
        <v>0</v>
      </c>
      <c r="AM274" s="50">
        <f t="shared" si="31"/>
        <v>0</v>
      </c>
      <c r="AN274" s="50">
        <f t="shared" si="31"/>
        <v>0</v>
      </c>
      <c r="AO274" s="50">
        <f t="shared" si="31"/>
        <v>0</v>
      </c>
      <c r="AP274" s="50">
        <f t="shared" si="31"/>
        <v>0</v>
      </c>
      <c r="AQ274" s="50">
        <f t="shared" si="31"/>
        <v>0</v>
      </c>
      <c r="AR274" s="50">
        <f t="shared" si="31"/>
        <v>0</v>
      </c>
      <c r="AS274" s="50">
        <f t="shared" si="31"/>
        <v>0</v>
      </c>
      <c r="AT274" s="50">
        <f t="shared" si="31"/>
        <v>0</v>
      </c>
      <c r="AU274" s="50">
        <f t="shared" si="31"/>
        <v>0</v>
      </c>
      <c r="AV274" s="50">
        <f t="shared" si="31"/>
        <v>0</v>
      </c>
      <c r="AW274" s="50">
        <f t="shared" si="31"/>
        <v>0</v>
      </c>
      <c r="AX274" s="50">
        <f t="shared" si="31"/>
        <v>0</v>
      </c>
      <c r="AY274" s="50">
        <f t="shared" si="31"/>
        <v>0</v>
      </c>
      <c r="AZ274" s="50">
        <f t="shared" si="31"/>
        <v>0</v>
      </c>
      <c r="BA274" s="50">
        <f t="shared" si="31"/>
        <v>0</v>
      </c>
      <c r="BB274" s="50">
        <f t="shared" si="31"/>
        <v>0</v>
      </c>
      <c r="BC274" s="50">
        <f t="shared" si="31"/>
        <v>0</v>
      </c>
      <c r="BD274" s="50">
        <f t="shared" si="31"/>
        <v>0</v>
      </c>
      <c r="BE274" s="50">
        <f t="shared" si="31"/>
        <v>0</v>
      </c>
      <c r="BF274" s="50">
        <f t="shared" si="31"/>
        <v>0</v>
      </c>
      <c r="BG274" s="50">
        <f t="shared" si="31"/>
        <v>0</v>
      </c>
      <c r="BH274" s="50">
        <f t="shared" si="31"/>
        <v>0</v>
      </c>
      <c r="BI274" s="50">
        <f t="shared" si="31"/>
        <v>0</v>
      </c>
      <c r="BJ274" s="50">
        <f t="shared" si="31"/>
        <v>0</v>
      </c>
      <c r="BK274" s="50">
        <f t="shared" si="31"/>
        <v>0</v>
      </c>
      <c r="BL274" s="50">
        <f t="shared" si="31"/>
        <v>0</v>
      </c>
      <c r="BM274" s="50">
        <f t="shared" si="31"/>
        <v>0</v>
      </c>
      <c r="BN274" s="51">
        <f t="shared" si="31"/>
        <v>0</v>
      </c>
    </row>
    <row r="275" spans="1:66" x14ac:dyDescent="0.25">
      <c r="A275" s="76">
        <v>186177</v>
      </c>
      <c r="B275" s="21" t="s">
        <v>10</v>
      </c>
      <c r="C275" s="84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  <c r="AT275" s="85"/>
      <c r="AU275" s="85"/>
      <c r="AV275" s="85"/>
      <c r="AW275" s="85"/>
      <c r="AX275" s="85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8"/>
    </row>
    <row r="276" spans="1:66" x14ac:dyDescent="0.25">
      <c r="A276" s="77"/>
      <c r="B276" s="21" t="s">
        <v>8</v>
      </c>
      <c r="C276" s="86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13"/>
    </row>
    <row r="277" spans="1:66" x14ac:dyDescent="0.25">
      <c r="A277" s="77"/>
      <c r="B277" s="21" t="s">
        <v>9</v>
      </c>
      <c r="C277" s="86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13"/>
    </row>
    <row r="278" spans="1:66" x14ac:dyDescent="0.25">
      <c r="A278" s="77"/>
      <c r="B278" s="21" t="s">
        <v>106</v>
      </c>
      <c r="C278" s="86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13"/>
    </row>
    <row r="279" spans="1:66" x14ac:dyDescent="0.25">
      <c r="A279" s="77"/>
      <c r="B279" s="21" t="s">
        <v>107</v>
      </c>
      <c r="C279" s="86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13"/>
    </row>
    <row r="280" spans="1:66" x14ac:dyDescent="0.25">
      <c r="A280" s="77"/>
      <c r="B280" s="21" t="s">
        <v>108</v>
      </c>
      <c r="C280" s="86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13"/>
    </row>
    <row r="281" spans="1:66" x14ac:dyDescent="0.25">
      <c r="A281" s="77"/>
      <c r="B281" s="21" t="s">
        <v>109</v>
      </c>
      <c r="C281" s="86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13"/>
    </row>
    <row r="282" spans="1:66" x14ac:dyDescent="0.25">
      <c r="A282" s="77"/>
      <c r="B282" s="21" t="s">
        <v>110</v>
      </c>
      <c r="C282" s="86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13"/>
    </row>
    <row r="283" spans="1:66" x14ac:dyDescent="0.25">
      <c r="A283" s="77"/>
      <c r="B283" s="21" t="s">
        <v>111</v>
      </c>
      <c r="C283" s="86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13"/>
    </row>
    <row r="284" spans="1:66" x14ac:dyDescent="0.25">
      <c r="A284" s="77"/>
      <c r="B284" s="21" t="s">
        <v>112</v>
      </c>
      <c r="C284" s="86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13"/>
    </row>
    <row r="285" spans="1:66" x14ac:dyDescent="0.25">
      <c r="A285" s="77"/>
      <c r="B285" s="21" t="s">
        <v>113</v>
      </c>
      <c r="C285" s="86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13"/>
    </row>
    <row r="286" spans="1:66" x14ac:dyDescent="0.25">
      <c r="A286" s="77"/>
      <c r="B286" s="21" t="s">
        <v>114</v>
      </c>
      <c r="C286" s="86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13"/>
    </row>
    <row r="287" spans="1:66" x14ac:dyDescent="0.25">
      <c r="A287" s="77"/>
      <c r="B287" s="21" t="s">
        <v>115</v>
      </c>
      <c r="C287" s="86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13"/>
    </row>
    <row r="288" spans="1:66" x14ac:dyDescent="0.25">
      <c r="A288" s="77"/>
      <c r="B288" s="21" t="s">
        <v>116</v>
      </c>
      <c r="C288" s="86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13"/>
    </row>
    <row r="289" spans="1:66" x14ac:dyDescent="0.25">
      <c r="A289" s="77"/>
      <c r="B289" s="21" t="s">
        <v>117</v>
      </c>
      <c r="C289" s="12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13"/>
    </row>
    <row r="290" spans="1:66" ht="15.75" thickBot="1" x14ac:dyDescent="0.3">
      <c r="A290" s="77"/>
      <c r="B290" s="22" t="s">
        <v>118</v>
      </c>
      <c r="C290" s="12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13"/>
    </row>
    <row r="291" spans="1:66" ht="15.75" thickBot="1" x14ac:dyDescent="0.3">
      <c r="A291" s="78"/>
      <c r="B291" s="52">
        <v>186177</v>
      </c>
      <c r="C291" s="49">
        <f>IF(COUNTA(C275:C290)=0,0,1)</f>
        <v>0</v>
      </c>
      <c r="D291" s="50">
        <f t="shared" ref="D291:E291" si="32">IF(COUNTA(D275:D290)=0,0,1)</f>
        <v>0</v>
      </c>
      <c r="E291" s="50">
        <f t="shared" si="32"/>
        <v>0</v>
      </c>
      <c r="F291" s="50">
        <f>IF(COUNTA(F275:F290)=0,0,1)</f>
        <v>0</v>
      </c>
      <c r="G291" s="50">
        <f t="shared" ref="G291:BN291" si="33">IF(COUNTA(G275:G290)=0,0,1)</f>
        <v>0</v>
      </c>
      <c r="H291" s="50">
        <f t="shared" si="33"/>
        <v>0</v>
      </c>
      <c r="I291" s="50">
        <f t="shared" si="33"/>
        <v>0</v>
      </c>
      <c r="J291" s="50">
        <f t="shared" si="33"/>
        <v>0</v>
      </c>
      <c r="K291" s="50">
        <f t="shared" si="33"/>
        <v>0</v>
      </c>
      <c r="L291" s="50">
        <f t="shared" si="33"/>
        <v>0</v>
      </c>
      <c r="M291" s="50">
        <f t="shared" si="33"/>
        <v>0</v>
      </c>
      <c r="N291" s="50">
        <f t="shared" si="33"/>
        <v>0</v>
      </c>
      <c r="O291" s="50">
        <f t="shared" si="33"/>
        <v>0</v>
      </c>
      <c r="P291" s="50">
        <f t="shared" si="33"/>
        <v>0</v>
      </c>
      <c r="Q291" s="50">
        <f t="shared" si="33"/>
        <v>0</v>
      </c>
      <c r="R291" s="50">
        <f t="shared" si="33"/>
        <v>0</v>
      </c>
      <c r="S291" s="50">
        <f t="shared" si="33"/>
        <v>0</v>
      </c>
      <c r="T291" s="50">
        <f t="shared" si="33"/>
        <v>0</v>
      </c>
      <c r="U291" s="50">
        <f t="shared" si="33"/>
        <v>0</v>
      </c>
      <c r="V291" s="50">
        <f t="shared" si="33"/>
        <v>0</v>
      </c>
      <c r="W291" s="50">
        <f t="shared" si="33"/>
        <v>0</v>
      </c>
      <c r="X291" s="50">
        <f t="shared" si="33"/>
        <v>0</v>
      </c>
      <c r="Y291" s="50">
        <f t="shared" si="33"/>
        <v>0</v>
      </c>
      <c r="Z291" s="50">
        <f t="shared" si="33"/>
        <v>0</v>
      </c>
      <c r="AA291" s="50">
        <f t="shared" si="33"/>
        <v>0</v>
      </c>
      <c r="AB291" s="50">
        <f t="shared" si="33"/>
        <v>0</v>
      </c>
      <c r="AC291" s="50">
        <f t="shared" si="33"/>
        <v>0</v>
      </c>
      <c r="AD291" s="50">
        <f t="shared" si="33"/>
        <v>0</v>
      </c>
      <c r="AE291" s="50">
        <f t="shared" si="33"/>
        <v>0</v>
      </c>
      <c r="AF291" s="50">
        <f t="shared" si="33"/>
        <v>0</v>
      </c>
      <c r="AG291" s="50">
        <f t="shared" si="33"/>
        <v>0</v>
      </c>
      <c r="AH291" s="50">
        <f t="shared" si="33"/>
        <v>0</v>
      </c>
      <c r="AI291" s="50">
        <f t="shared" si="33"/>
        <v>0</v>
      </c>
      <c r="AJ291" s="50">
        <f t="shared" si="33"/>
        <v>0</v>
      </c>
      <c r="AK291" s="50">
        <f t="shared" si="33"/>
        <v>0</v>
      </c>
      <c r="AL291" s="50">
        <f t="shared" si="33"/>
        <v>0</v>
      </c>
      <c r="AM291" s="50">
        <f t="shared" si="33"/>
        <v>0</v>
      </c>
      <c r="AN291" s="50">
        <f t="shared" si="33"/>
        <v>0</v>
      </c>
      <c r="AO291" s="50">
        <f t="shared" si="33"/>
        <v>0</v>
      </c>
      <c r="AP291" s="50">
        <f t="shared" si="33"/>
        <v>0</v>
      </c>
      <c r="AQ291" s="50">
        <f t="shared" si="33"/>
        <v>0</v>
      </c>
      <c r="AR291" s="50">
        <f t="shared" si="33"/>
        <v>0</v>
      </c>
      <c r="AS291" s="50">
        <f t="shared" si="33"/>
        <v>0</v>
      </c>
      <c r="AT291" s="50">
        <f t="shared" si="33"/>
        <v>0</v>
      </c>
      <c r="AU291" s="50">
        <f t="shared" si="33"/>
        <v>0</v>
      </c>
      <c r="AV291" s="50">
        <f t="shared" si="33"/>
        <v>0</v>
      </c>
      <c r="AW291" s="50">
        <f t="shared" si="33"/>
        <v>0</v>
      </c>
      <c r="AX291" s="50">
        <f t="shared" si="33"/>
        <v>0</v>
      </c>
      <c r="AY291" s="50">
        <f t="shared" si="33"/>
        <v>0</v>
      </c>
      <c r="AZ291" s="50">
        <f t="shared" si="33"/>
        <v>0</v>
      </c>
      <c r="BA291" s="50">
        <f t="shared" si="33"/>
        <v>0</v>
      </c>
      <c r="BB291" s="50">
        <f t="shared" si="33"/>
        <v>0</v>
      </c>
      <c r="BC291" s="50">
        <f t="shared" si="33"/>
        <v>0</v>
      </c>
      <c r="BD291" s="50">
        <f t="shared" si="33"/>
        <v>0</v>
      </c>
      <c r="BE291" s="50">
        <f t="shared" si="33"/>
        <v>0</v>
      </c>
      <c r="BF291" s="50">
        <f t="shared" si="33"/>
        <v>0</v>
      </c>
      <c r="BG291" s="50">
        <f t="shared" si="33"/>
        <v>0</v>
      </c>
      <c r="BH291" s="50">
        <f t="shared" si="33"/>
        <v>0</v>
      </c>
      <c r="BI291" s="50">
        <f t="shared" si="33"/>
        <v>0</v>
      </c>
      <c r="BJ291" s="50">
        <f t="shared" si="33"/>
        <v>0</v>
      </c>
      <c r="BK291" s="50">
        <f t="shared" si="33"/>
        <v>0</v>
      </c>
      <c r="BL291" s="50">
        <f t="shared" si="33"/>
        <v>0</v>
      </c>
      <c r="BM291" s="50">
        <f t="shared" si="33"/>
        <v>0</v>
      </c>
      <c r="BN291" s="51">
        <f t="shared" si="33"/>
        <v>0</v>
      </c>
    </row>
    <row r="292" spans="1:66" x14ac:dyDescent="0.25">
      <c r="A292" s="76">
        <v>186178</v>
      </c>
      <c r="B292" s="21" t="s">
        <v>10</v>
      </c>
      <c r="C292" s="84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8"/>
    </row>
    <row r="293" spans="1:66" x14ac:dyDescent="0.25">
      <c r="A293" s="77"/>
      <c r="B293" s="21" t="s">
        <v>8</v>
      </c>
      <c r="C293" s="86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13"/>
    </row>
    <row r="294" spans="1:66" x14ac:dyDescent="0.25">
      <c r="A294" s="77"/>
      <c r="B294" s="21" t="s">
        <v>9</v>
      </c>
      <c r="C294" s="86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13"/>
    </row>
    <row r="295" spans="1:66" x14ac:dyDescent="0.25">
      <c r="A295" s="77"/>
      <c r="B295" s="21" t="s">
        <v>106</v>
      </c>
      <c r="C295" s="86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13"/>
    </row>
    <row r="296" spans="1:66" x14ac:dyDescent="0.25">
      <c r="A296" s="77"/>
      <c r="B296" s="21" t="s">
        <v>107</v>
      </c>
      <c r="C296" s="86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13"/>
    </row>
    <row r="297" spans="1:66" x14ac:dyDescent="0.25">
      <c r="A297" s="77"/>
      <c r="B297" s="21" t="s">
        <v>108</v>
      </c>
      <c r="C297" s="86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13"/>
    </row>
    <row r="298" spans="1:66" x14ac:dyDescent="0.25">
      <c r="A298" s="77"/>
      <c r="B298" s="21" t="s">
        <v>109</v>
      </c>
      <c r="C298" s="86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13"/>
    </row>
    <row r="299" spans="1:66" x14ac:dyDescent="0.25">
      <c r="A299" s="77"/>
      <c r="B299" s="21" t="s">
        <v>110</v>
      </c>
      <c r="C299" s="86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13"/>
    </row>
    <row r="300" spans="1:66" x14ac:dyDescent="0.25">
      <c r="A300" s="77"/>
      <c r="B300" s="21" t="s">
        <v>111</v>
      </c>
      <c r="C300" s="86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13"/>
    </row>
    <row r="301" spans="1:66" x14ac:dyDescent="0.25">
      <c r="A301" s="77"/>
      <c r="B301" s="21" t="s">
        <v>112</v>
      </c>
      <c r="C301" s="86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13"/>
    </row>
    <row r="302" spans="1:66" x14ac:dyDescent="0.25">
      <c r="A302" s="77"/>
      <c r="B302" s="21" t="s">
        <v>113</v>
      </c>
      <c r="C302" s="86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13"/>
    </row>
    <row r="303" spans="1:66" x14ac:dyDescent="0.25">
      <c r="A303" s="77"/>
      <c r="B303" s="21" t="s">
        <v>114</v>
      </c>
      <c r="C303" s="86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13"/>
    </row>
    <row r="304" spans="1:66" x14ac:dyDescent="0.25">
      <c r="A304" s="77"/>
      <c r="B304" s="21" t="s">
        <v>115</v>
      </c>
      <c r="C304" s="86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13"/>
    </row>
    <row r="305" spans="1:66" x14ac:dyDescent="0.25">
      <c r="A305" s="77"/>
      <c r="B305" s="21" t="s">
        <v>116</v>
      </c>
      <c r="C305" s="86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13"/>
    </row>
    <row r="306" spans="1:66" x14ac:dyDescent="0.25">
      <c r="A306" s="77"/>
      <c r="B306" s="21" t="s">
        <v>117</v>
      </c>
      <c r="C306" s="12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13"/>
    </row>
    <row r="307" spans="1:66" ht="15.75" thickBot="1" x14ac:dyDescent="0.3">
      <c r="A307" s="77"/>
      <c r="B307" s="22" t="s">
        <v>118</v>
      </c>
      <c r="C307" s="12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13"/>
    </row>
    <row r="308" spans="1:66" ht="15.75" thickBot="1" x14ac:dyDescent="0.3">
      <c r="A308" s="78"/>
      <c r="B308" s="52">
        <v>186178</v>
      </c>
      <c r="C308" s="49">
        <f>IF(COUNTA(C292:C307)=0,0,1)</f>
        <v>0</v>
      </c>
      <c r="D308" s="50">
        <f t="shared" ref="D308:E308" si="34">IF(COUNTA(D292:D307)=0,0,1)</f>
        <v>0</v>
      </c>
      <c r="E308" s="50">
        <f t="shared" si="34"/>
        <v>0</v>
      </c>
      <c r="F308" s="50">
        <f>IF(COUNTA(F292:F307)=0,0,1)</f>
        <v>0</v>
      </c>
      <c r="G308" s="50">
        <f t="shared" ref="G308:BN308" si="35">IF(COUNTA(G292:G307)=0,0,1)</f>
        <v>0</v>
      </c>
      <c r="H308" s="50">
        <f t="shared" si="35"/>
        <v>0</v>
      </c>
      <c r="I308" s="50">
        <f t="shared" si="35"/>
        <v>0</v>
      </c>
      <c r="J308" s="50">
        <f t="shared" si="35"/>
        <v>0</v>
      </c>
      <c r="K308" s="50">
        <f t="shared" si="35"/>
        <v>0</v>
      </c>
      <c r="L308" s="50">
        <f t="shared" si="35"/>
        <v>0</v>
      </c>
      <c r="M308" s="50">
        <f t="shared" si="35"/>
        <v>0</v>
      </c>
      <c r="N308" s="50">
        <f t="shared" si="35"/>
        <v>0</v>
      </c>
      <c r="O308" s="50">
        <f t="shared" si="35"/>
        <v>0</v>
      </c>
      <c r="P308" s="50">
        <f t="shared" si="35"/>
        <v>0</v>
      </c>
      <c r="Q308" s="50">
        <f t="shared" si="35"/>
        <v>0</v>
      </c>
      <c r="R308" s="50">
        <f t="shared" si="35"/>
        <v>0</v>
      </c>
      <c r="S308" s="50">
        <f t="shared" si="35"/>
        <v>0</v>
      </c>
      <c r="T308" s="50">
        <f t="shared" si="35"/>
        <v>0</v>
      </c>
      <c r="U308" s="50">
        <f t="shared" si="35"/>
        <v>0</v>
      </c>
      <c r="V308" s="50">
        <f t="shared" si="35"/>
        <v>0</v>
      </c>
      <c r="W308" s="50">
        <f t="shared" si="35"/>
        <v>0</v>
      </c>
      <c r="X308" s="50">
        <f t="shared" si="35"/>
        <v>0</v>
      </c>
      <c r="Y308" s="50">
        <f t="shared" si="35"/>
        <v>0</v>
      </c>
      <c r="Z308" s="50">
        <f t="shared" si="35"/>
        <v>0</v>
      </c>
      <c r="AA308" s="50">
        <f t="shared" si="35"/>
        <v>0</v>
      </c>
      <c r="AB308" s="50">
        <f t="shared" si="35"/>
        <v>0</v>
      </c>
      <c r="AC308" s="50">
        <f t="shared" si="35"/>
        <v>0</v>
      </c>
      <c r="AD308" s="50">
        <f t="shared" si="35"/>
        <v>0</v>
      </c>
      <c r="AE308" s="50">
        <f t="shared" si="35"/>
        <v>0</v>
      </c>
      <c r="AF308" s="50">
        <f t="shared" si="35"/>
        <v>0</v>
      </c>
      <c r="AG308" s="50">
        <f t="shared" si="35"/>
        <v>0</v>
      </c>
      <c r="AH308" s="50">
        <f t="shared" si="35"/>
        <v>0</v>
      </c>
      <c r="AI308" s="50">
        <f t="shared" si="35"/>
        <v>0</v>
      </c>
      <c r="AJ308" s="50">
        <f t="shared" si="35"/>
        <v>0</v>
      </c>
      <c r="AK308" s="50">
        <f t="shared" si="35"/>
        <v>0</v>
      </c>
      <c r="AL308" s="50">
        <f t="shared" si="35"/>
        <v>0</v>
      </c>
      <c r="AM308" s="50">
        <f t="shared" si="35"/>
        <v>0</v>
      </c>
      <c r="AN308" s="50">
        <f t="shared" si="35"/>
        <v>0</v>
      </c>
      <c r="AO308" s="50">
        <f t="shared" si="35"/>
        <v>0</v>
      </c>
      <c r="AP308" s="50">
        <f t="shared" si="35"/>
        <v>0</v>
      </c>
      <c r="AQ308" s="50">
        <f t="shared" si="35"/>
        <v>0</v>
      </c>
      <c r="AR308" s="50">
        <f t="shared" si="35"/>
        <v>0</v>
      </c>
      <c r="AS308" s="50">
        <f t="shared" si="35"/>
        <v>0</v>
      </c>
      <c r="AT308" s="50">
        <f t="shared" si="35"/>
        <v>0</v>
      </c>
      <c r="AU308" s="50">
        <f t="shared" si="35"/>
        <v>0</v>
      </c>
      <c r="AV308" s="50">
        <f t="shared" si="35"/>
        <v>0</v>
      </c>
      <c r="AW308" s="50">
        <f t="shared" si="35"/>
        <v>0</v>
      </c>
      <c r="AX308" s="50">
        <f t="shared" si="35"/>
        <v>0</v>
      </c>
      <c r="AY308" s="50">
        <f t="shared" si="35"/>
        <v>0</v>
      </c>
      <c r="AZ308" s="50">
        <f t="shared" si="35"/>
        <v>0</v>
      </c>
      <c r="BA308" s="50">
        <f t="shared" si="35"/>
        <v>0</v>
      </c>
      <c r="BB308" s="50">
        <f t="shared" si="35"/>
        <v>0</v>
      </c>
      <c r="BC308" s="50">
        <f t="shared" si="35"/>
        <v>0</v>
      </c>
      <c r="BD308" s="50">
        <f t="shared" si="35"/>
        <v>0</v>
      </c>
      <c r="BE308" s="50">
        <f t="shared" si="35"/>
        <v>0</v>
      </c>
      <c r="BF308" s="50">
        <f t="shared" si="35"/>
        <v>0</v>
      </c>
      <c r="BG308" s="50">
        <f t="shared" si="35"/>
        <v>0</v>
      </c>
      <c r="BH308" s="50">
        <f t="shared" si="35"/>
        <v>0</v>
      </c>
      <c r="BI308" s="50">
        <f t="shared" si="35"/>
        <v>0</v>
      </c>
      <c r="BJ308" s="50">
        <f t="shared" si="35"/>
        <v>0</v>
      </c>
      <c r="BK308" s="50">
        <f t="shared" si="35"/>
        <v>0</v>
      </c>
      <c r="BL308" s="50">
        <f t="shared" si="35"/>
        <v>0</v>
      </c>
      <c r="BM308" s="50">
        <f t="shared" si="35"/>
        <v>0</v>
      </c>
      <c r="BN308" s="51">
        <f t="shared" si="35"/>
        <v>0</v>
      </c>
    </row>
    <row r="309" spans="1:66" x14ac:dyDescent="0.25">
      <c r="A309" s="76">
        <v>186179</v>
      </c>
      <c r="B309" s="21" t="s">
        <v>10</v>
      </c>
      <c r="C309" s="84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8"/>
    </row>
    <row r="310" spans="1:66" x14ac:dyDescent="0.25">
      <c r="A310" s="77"/>
      <c r="B310" s="21" t="s">
        <v>8</v>
      </c>
      <c r="C310" s="86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13"/>
    </row>
    <row r="311" spans="1:66" x14ac:dyDescent="0.25">
      <c r="A311" s="77"/>
      <c r="B311" s="21" t="s">
        <v>9</v>
      </c>
      <c r="C311" s="86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13"/>
    </row>
    <row r="312" spans="1:66" x14ac:dyDescent="0.25">
      <c r="A312" s="77"/>
      <c r="B312" s="21" t="s">
        <v>106</v>
      </c>
      <c r="C312" s="86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13"/>
    </row>
    <row r="313" spans="1:66" x14ac:dyDescent="0.25">
      <c r="A313" s="77"/>
      <c r="B313" s="21" t="s">
        <v>107</v>
      </c>
      <c r="C313" s="86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13"/>
    </row>
    <row r="314" spans="1:66" x14ac:dyDescent="0.25">
      <c r="A314" s="77"/>
      <c r="B314" s="21" t="s">
        <v>108</v>
      </c>
      <c r="C314" s="86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13"/>
    </row>
    <row r="315" spans="1:66" x14ac:dyDescent="0.25">
      <c r="A315" s="77"/>
      <c r="B315" s="21" t="s">
        <v>109</v>
      </c>
      <c r="C315" s="86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13"/>
    </row>
    <row r="316" spans="1:66" x14ac:dyDescent="0.25">
      <c r="A316" s="77"/>
      <c r="B316" s="21" t="s">
        <v>110</v>
      </c>
      <c r="C316" s="86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13"/>
    </row>
    <row r="317" spans="1:66" x14ac:dyDescent="0.25">
      <c r="A317" s="77"/>
      <c r="B317" s="21" t="s">
        <v>111</v>
      </c>
      <c r="C317" s="86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13"/>
    </row>
    <row r="318" spans="1:66" x14ac:dyDescent="0.25">
      <c r="A318" s="77"/>
      <c r="B318" s="21" t="s">
        <v>112</v>
      </c>
      <c r="C318" s="86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13"/>
    </row>
    <row r="319" spans="1:66" x14ac:dyDescent="0.25">
      <c r="A319" s="77"/>
      <c r="B319" s="21" t="s">
        <v>113</v>
      </c>
      <c r="C319" s="86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13"/>
    </row>
    <row r="320" spans="1:66" x14ac:dyDescent="0.25">
      <c r="A320" s="77"/>
      <c r="B320" s="21" t="s">
        <v>114</v>
      </c>
      <c r="C320" s="86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13"/>
    </row>
    <row r="321" spans="1:66" x14ac:dyDescent="0.25">
      <c r="A321" s="77"/>
      <c r="B321" s="21" t="s">
        <v>115</v>
      </c>
      <c r="C321" s="86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13"/>
    </row>
    <row r="322" spans="1:66" x14ac:dyDescent="0.25">
      <c r="A322" s="77"/>
      <c r="B322" s="21" t="s">
        <v>116</v>
      </c>
      <c r="C322" s="86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13"/>
    </row>
    <row r="323" spans="1:66" x14ac:dyDescent="0.25">
      <c r="A323" s="77"/>
      <c r="B323" s="21" t="s">
        <v>117</v>
      </c>
      <c r="C323" s="12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13"/>
    </row>
    <row r="324" spans="1:66" ht="15.75" thickBot="1" x14ac:dyDescent="0.3">
      <c r="A324" s="77"/>
      <c r="B324" s="22" t="s">
        <v>118</v>
      </c>
      <c r="C324" s="12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13"/>
    </row>
    <row r="325" spans="1:66" ht="15.75" thickBot="1" x14ac:dyDescent="0.3">
      <c r="A325" s="78"/>
      <c r="B325" s="52">
        <v>186179</v>
      </c>
      <c r="C325" s="49">
        <f>IF(COUNTA(C309:C324)=0,0,1)</f>
        <v>0</v>
      </c>
      <c r="D325" s="50">
        <f t="shared" ref="D325:E325" si="36">IF(COUNTA(D309:D324)=0,0,1)</f>
        <v>0</v>
      </c>
      <c r="E325" s="50">
        <f t="shared" si="36"/>
        <v>0</v>
      </c>
      <c r="F325" s="50">
        <f>IF(COUNTA(F309:F324)=0,0,1)</f>
        <v>0</v>
      </c>
      <c r="G325" s="50">
        <f t="shared" ref="G325:BN325" si="37">IF(COUNTA(G309:G324)=0,0,1)</f>
        <v>0</v>
      </c>
      <c r="H325" s="50">
        <f t="shared" si="37"/>
        <v>0</v>
      </c>
      <c r="I325" s="50">
        <f t="shared" si="37"/>
        <v>0</v>
      </c>
      <c r="J325" s="50">
        <f t="shared" si="37"/>
        <v>0</v>
      </c>
      <c r="K325" s="50">
        <f t="shared" si="37"/>
        <v>0</v>
      </c>
      <c r="L325" s="50">
        <f t="shared" si="37"/>
        <v>0</v>
      </c>
      <c r="M325" s="50">
        <f t="shared" si="37"/>
        <v>0</v>
      </c>
      <c r="N325" s="50">
        <f t="shared" si="37"/>
        <v>0</v>
      </c>
      <c r="O325" s="50">
        <f t="shared" si="37"/>
        <v>0</v>
      </c>
      <c r="P325" s="50">
        <f t="shared" si="37"/>
        <v>0</v>
      </c>
      <c r="Q325" s="50">
        <f t="shared" si="37"/>
        <v>0</v>
      </c>
      <c r="R325" s="50">
        <f t="shared" si="37"/>
        <v>0</v>
      </c>
      <c r="S325" s="50">
        <f t="shared" si="37"/>
        <v>0</v>
      </c>
      <c r="T325" s="50">
        <f t="shared" si="37"/>
        <v>0</v>
      </c>
      <c r="U325" s="50">
        <f t="shared" si="37"/>
        <v>0</v>
      </c>
      <c r="V325" s="50">
        <f t="shared" si="37"/>
        <v>0</v>
      </c>
      <c r="W325" s="50">
        <f t="shared" si="37"/>
        <v>0</v>
      </c>
      <c r="X325" s="50">
        <f t="shared" si="37"/>
        <v>0</v>
      </c>
      <c r="Y325" s="50">
        <f t="shared" si="37"/>
        <v>0</v>
      </c>
      <c r="Z325" s="50">
        <f t="shared" si="37"/>
        <v>0</v>
      </c>
      <c r="AA325" s="50">
        <f t="shared" si="37"/>
        <v>0</v>
      </c>
      <c r="AB325" s="50">
        <f t="shared" si="37"/>
        <v>0</v>
      </c>
      <c r="AC325" s="50">
        <f t="shared" si="37"/>
        <v>0</v>
      </c>
      <c r="AD325" s="50">
        <f t="shared" si="37"/>
        <v>0</v>
      </c>
      <c r="AE325" s="50">
        <f t="shared" si="37"/>
        <v>0</v>
      </c>
      <c r="AF325" s="50">
        <f t="shared" si="37"/>
        <v>0</v>
      </c>
      <c r="AG325" s="50">
        <f t="shared" si="37"/>
        <v>0</v>
      </c>
      <c r="AH325" s="50">
        <f t="shared" si="37"/>
        <v>0</v>
      </c>
      <c r="AI325" s="50">
        <f t="shared" si="37"/>
        <v>0</v>
      </c>
      <c r="AJ325" s="50">
        <f t="shared" si="37"/>
        <v>0</v>
      </c>
      <c r="AK325" s="50">
        <f t="shared" si="37"/>
        <v>0</v>
      </c>
      <c r="AL325" s="50">
        <f t="shared" si="37"/>
        <v>0</v>
      </c>
      <c r="AM325" s="50">
        <f t="shared" si="37"/>
        <v>0</v>
      </c>
      <c r="AN325" s="50">
        <f t="shared" si="37"/>
        <v>0</v>
      </c>
      <c r="AO325" s="50">
        <f t="shared" si="37"/>
        <v>0</v>
      </c>
      <c r="AP325" s="50">
        <f t="shared" si="37"/>
        <v>0</v>
      </c>
      <c r="AQ325" s="50">
        <f t="shared" si="37"/>
        <v>0</v>
      </c>
      <c r="AR325" s="50">
        <f t="shared" si="37"/>
        <v>0</v>
      </c>
      <c r="AS325" s="50">
        <f t="shared" si="37"/>
        <v>0</v>
      </c>
      <c r="AT325" s="50">
        <f t="shared" si="37"/>
        <v>0</v>
      </c>
      <c r="AU325" s="50">
        <f t="shared" si="37"/>
        <v>0</v>
      </c>
      <c r="AV325" s="50">
        <f t="shared" si="37"/>
        <v>0</v>
      </c>
      <c r="AW325" s="50">
        <f t="shared" si="37"/>
        <v>0</v>
      </c>
      <c r="AX325" s="50">
        <f t="shared" si="37"/>
        <v>0</v>
      </c>
      <c r="AY325" s="50">
        <f t="shared" si="37"/>
        <v>0</v>
      </c>
      <c r="AZ325" s="50">
        <f t="shared" si="37"/>
        <v>0</v>
      </c>
      <c r="BA325" s="50">
        <f t="shared" si="37"/>
        <v>0</v>
      </c>
      <c r="BB325" s="50">
        <f t="shared" si="37"/>
        <v>0</v>
      </c>
      <c r="BC325" s="50">
        <f t="shared" si="37"/>
        <v>0</v>
      </c>
      <c r="BD325" s="50">
        <f t="shared" si="37"/>
        <v>0</v>
      </c>
      <c r="BE325" s="50">
        <f t="shared" si="37"/>
        <v>0</v>
      </c>
      <c r="BF325" s="50">
        <f t="shared" si="37"/>
        <v>0</v>
      </c>
      <c r="BG325" s="50">
        <f t="shared" si="37"/>
        <v>0</v>
      </c>
      <c r="BH325" s="50">
        <f t="shared" si="37"/>
        <v>0</v>
      </c>
      <c r="BI325" s="50">
        <f t="shared" si="37"/>
        <v>0</v>
      </c>
      <c r="BJ325" s="50">
        <f t="shared" si="37"/>
        <v>0</v>
      </c>
      <c r="BK325" s="50">
        <f t="shared" si="37"/>
        <v>0</v>
      </c>
      <c r="BL325" s="50">
        <f t="shared" si="37"/>
        <v>0</v>
      </c>
      <c r="BM325" s="50">
        <f t="shared" si="37"/>
        <v>0</v>
      </c>
      <c r="BN325" s="51">
        <f t="shared" si="37"/>
        <v>0</v>
      </c>
    </row>
    <row r="326" spans="1:66" x14ac:dyDescent="0.25">
      <c r="A326" s="76">
        <v>186180</v>
      </c>
      <c r="B326" s="21" t="s">
        <v>10</v>
      </c>
      <c r="C326" s="84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  <c r="AT326" s="85"/>
      <c r="AU326" s="85"/>
      <c r="AV326" s="85"/>
      <c r="AW326" s="85"/>
      <c r="AX326" s="85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8"/>
    </row>
    <row r="327" spans="1:66" x14ac:dyDescent="0.25">
      <c r="A327" s="77"/>
      <c r="B327" s="21" t="s">
        <v>8</v>
      </c>
      <c r="C327" s="86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13"/>
    </row>
    <row r="328" spans="1:66" x14ac:dyDescent="0.25">
      <c r="A328" s="77"/>
      <c r="B328" s="21" t="s">
        <v>9</v>
      </c>
      <c r="C328" s="86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13"/>
    </row>
    <row r="329" spans="1:66" x14ac:dyDescent="0.25">
      <c r="A329" s="77"/>
      <c r="B329" s="21" t="s">
        <v>106</v>
      </c>
      <c r="C329" s="86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13"/>
    </row>
    <row r="330" spans="1:66" x14ac:dyDescent="0.25">
      <c r="A330" s="77"/>
      <c r="B330" s="21" t="s">
        <v>107</v>
      </c>
      <c r="C330" s="86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13"/>
    </row>
    <row r="331" spans="1:66" x14ac:dyDescent="0.25">
      <c r="A331" s="77"/>
      <c r="B331" s="21" t="s">
        <v>108</v>
      </c>
      <c r="C331" s="86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13"/>
    </row>
    <row r="332" spans="1:66" x14ac:dyDescent="0.25">
      <c r="A332" s="77"/>
      <c r="B332" s="21" t="s">
        <v>109</v>
      </c>
      <c r="C332" s="86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13"/>
    </row>
    <row r="333" spans="1:66" x14ac:dyDescent="0.25">
      <c r="A333" s="77"/>
      <c r="B333" s="21" t="s">
        <v>110</v>
      </c>
      <c r="C333" s="86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13"/>
    </row>
    <row r="334" spans="1:66" x14ac:dyDescent="0.25">
      <c r="A334" s="77"/>
      <c r="B334" s="21" t="s">
        <v>111</v>
      </c>
      <c r="C334" s="86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13"/>
    </row>
    <row r="335" spans="1:66" x14ac:dyDescent="0.25">
      <c r="A335" s="77"/>
      <c r="B335" s="21" t="s">
        <v>112</v>
      </c>
      <c r="C335" s="86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13"/>
    </row>
    <row r="336" spans="1:66" x14ac:dyDescent="0.25">
      <c r="A336" s="77"/>
      <c r="B336" s="21" t="s">
        <v>113</v>
      </c>
      <c r="C336" s="86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13"/>
    </row>
    <row r="337" spans="1:66" x14ac:dyDescent="0.25">
      <c r="A337" s="77"/>
      <c r="B337" s="21" t="s">
        <v>114</v>
      </c>
      <c r="C337" s="86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13"/>
    </row>
    <row r="338" spans="1:66" x14ac:dyDescent="0.25">
      <c r="A338" s="77"/>
      <c r="B338" s="21" t="s">
        <v>115</v>
      </c>
      <c r="C338" s="86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13"/>
    </row>
    <row r="339" spans="1:66" x14ac:dyDescent="0.25">
      <c r="A339" s="77"/>
      <c r="B339" s="21" t="s">
        <v>116</v>
      </c>
      <c r="C339" s="86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13"/>
    </row>
    <row r="340" spans="1:66" x14ac:dyDescent="0.25">
      <c r="A340" s="77"/>
      <c r="B340" s="21" t="s">
        <v>117</v>
      </c>
      <c r="C340" s="12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13"/>
    </row>
    <row r="341" spans="1:66" ht="15.75" thickBot="1" x14ac:dyDescent="0.3">
      <c r="A341" s="77"/>
      <c r="B341" s="22" t="s">
        <v>118</v>
      </c>
      <c r="C341" s="12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13"/>
    </row>
    <row r="342" spans="1:66" ht="15.75" thickBot="1" x14ac:dyDescent="0.3">
      <c r="A342" s="78"/>
      <c r="B342" s="52">
        <v>186180</v>
      </c>
      <c r="C342" s="49">
        <f>IF(COUNTA(C326:C341)=0,0,1)</f>
        <v>0</v>
      </c>
      <c r="D342" s="50">
        <f t="shared" ref="D342:E342" si="38">IF(COUNTA(D326:D341)=0,0,1)</f>
        <v>0</v>
      </c>
      <c r="E342" s="50">
        <f t="shared" si="38"/>
        <v>0</v>
      </c>
      <c r="F342" s="50">
        <f>IF(COUNTA(F326:F341)=0,0,1)</f>
        <v>0</v>
      </c>
      <c r="G342" s="50">
        <f t="shared" ref="G342:BN342" si="39">IF(COUNTA(G326:G341)=0,0,1)</f>
        <v>0</v>
      </c>
      <c r="H342" s="50">
        <f t="shared" si="39"/>
        <v>0</v>
      </c>
      <c r="I342" s="50">
        <f t="shared" si="39"/>
        <v>0</v>
      </c>
      <c r="J342" s="50">
        <f t="shared" si="39"/>
        <v>0</v>
      </c>
      <c r="K342" s="50">
        <f t="shared" si="39"/>
        <v>0</v>
      </c>
      <c r="L342" s="50">
        <f t="shared" si="39"/>
        <v>0</v>
      </c>
      <c r="M342" s="50">
        <f t="shared" si="39"/>
        <v>0</v>
      </c>
      <c r="N342" s="50">
        <f t="shared" si="39"/>
        <v>0</v>
      </c>
      <c r="O342" s="50">
        <f t="shared" si="39"/>
        <v>0</v>
      </c>
      <c r="P342" s="50">
        <f t="shared" si="39"/>
        <v>0</v>
      </c>
      <c r="Q342" s="50">
        <f t="shared" si="39"/>
        <v>0</v>
      </c>
      <c r="R342" s="50">
        <f t="shared" si="39"/>
        <v>0</v>
      </c>
      <c r="S342" s="50">
        <f t="shared" si="39"/>
        <v>0</v>
      </c>
      <c r="T342" s="50">
        <f t="shared" si="39"/>
        <v>0</v>
      </c>
      <c r="U342" s="50">
        <f t="shared" si="39"/>
        <v>0</v>
      </c>
      <c r="V342" s="50">
        <f t="shared" si="39"/>
        <v>0</v>
      </c>
      <c r="W342" s="50">
        <f t="shared" si="39"/>
        <v>0</v>
      </c>
      <c r="X342" s="50">
        <f t="shared" si="39"/>
        <v>0</v>
      </c>
      <c r="Y342" s="50">
        <f t="shared" si="39"/>
        <v>0</v>
      </c>
      <c r="Z342" s="50">
        <f t="shared" si="39"/>
        <v>0</v>
      </c>
      <c r="AA342" s="50">
        <f t="shared" si="39"/>
        <v>0</v>
      </c>
      <c r="AB342" s="50">
        <f t="shared" si="39"/>
        <v>0</v>
      </c>
      <c r="AC342" s="50">
        <f t="shared" si="39"/>
        <v>0</v>
      </c>
      <c r="AD342" s="50">
        <f t="shared" si="39"/>
        <v>0</v>
      </c>
      <c r="AE342" s="50">
        <f t="shared" si="39"/>
        <v>0</v>
      </c>
      <c r="AF342" s="50">
        <f t="shared" si="39"/>
        <v>0</v>
      </c>
      <c r="AG342" s="50">
        <f t="shared" si="39"/>
        <v>0</v>
      </c>
      <c r="AH342" s="50">
        <f t="shared" si="39"/>
        <v>0</v>
      </c>
      <c r="AI342" s="50">
        <f t="shared" si="39"/>
        <v>0</v>
      </c>
      <c r="AJ342" s="50">
        <f t="shared" si="39"/>
        <v>0</v>
      </c>
      <c r="AK342" s="50">
        <f t="shared" si="39"/>
        <v>0</v>
      </c>
      <c r="AL342" s="50">
        <f t="shared" si="39"/>
        <v>0</v>
      </c>
      <c r="AM342" s="50">
        <f t="shared" si="39"/>
        <v>0</v>
      </c>
      <c r="AN342" s="50">
        <f t="shared" si="39"/>
        <v>0</v>
      </c>
      <c r="AO342" s="50">
        <f t="shared" si="39"/>
        <v>0</v>
      </c>
      <c r="AP342" s="50">
        <f t="shared" si="39"/>
        <v>0</v>
      </c>
      <c r="AQ342" s="50">
        <f t="shared" si="39"/>
        <v>0</v>
      </c>
      <c r="AR342" s="50">
        <f t="shared" si="39"/>
        <v>0</v>
      </c>
      <c r="AS342" s="50">
        <f t="shared" si="39"/>
        <v>0</v>
      </c>
      <c r="AT342" s="50">
        <f t="shared" si="39"/>
        <v>0</v>
      </c>
      <c r="AU342" s="50">
        <f t="shared" si="39"/>
        <v>0</v>
      </c>
      <c r="AV342" s="50">
        <f t="shared" si="39"/>
        <v>0</v>
      </c>
      <c r="AW342" s="50">
        <f t="shared" si="39"/>
        <v>0</v>
      </c>
      <c r="AX342" s="50">
        <f t="shared" si="39"/>
        <v>0</v>
      </c>
      <c r="AY342" s="50">
        <f t="shared" si="39"/>
        <v>0</v>
      </c>
      <c r="AZ342" s="50">
        <f t="shared" si="39"/>
        <v>0</v>
      </c>
      <c r="BA342" s="50">
        <f t="shared" si="39"/>
        <v>0</v>
      </c>
      <c r="BB342" s="50">
        <f t="shared" si="39"/>
        <v>0</v>
      </c>
      <c r="BC342" s="50">
        <f t="shared" si="39"/>
        <v>0</v>
      </c>
      <c r="BD342" s="50">
        <f t="shared" si="39"/>
        <v>0</v>
      </c>
      <c r="BE342" s="50">
        <f t="shared" si="39"/>
        <v>0</v>
      </c>
      <c r="BF342" s="50">
        <f t="shared" si="39"/>
        <v>0</v>
      </c>
      <c r="BG342" s="50">
        <f t="shared" si="39"/>
        <v>0</v>
      </c>
      <c r="BH342" s="50">
        <f t="shared" si="39"/>
        <v>0</v>
      </c>
      <c r="BI342" s="50">
        <f t="shared" si="39"/>
        <v>0</v>
      </c>
      <c r="BJ342" s="50">
        <f t="shared" si="39"/>
        <v>0</v>
      </c>
      <c r="BK342" s="50">
        <f t="shared" si="39"/>
        <v>0</v>
      </c>
      <c r="BL342" s="50">
        <f t="shared" si="39"/>
        <v>0</v>
      </c>
      <c r="BM342" s="50">
        <f t="shared" si="39"/>
        <v>0</v>
      </c>
      <c r="BN342" s="51">
        <f t="shared" si="39"/>
        <v>0</v>
      </c>
    </row>
    <row r="343" spans="1:66" x14ac:dyDescent="0.25">
      <c r="A343" s="76">
        <v>186301</v>
      </c>
      <c r="B343" s="21" t="s">
        <v>10</v>
      </c>
      <c r="C343" s="84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8"/>
    </row>
    <row r="344" spans="1:66" x14ac:dyDescent="0.25">
      <c r="A344" s="77"/>
      <c r="B344" s="21" t="s">
        <v>8</v>
      </c>
      <c r="C344" s="86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13"/>
    </row>
    <row r="345" spans="1:66" x14ac:dyDescent="0.25">
      <c r="A345" s="77"/>
      <c r="B345" s="21" t="s">
        <v>9</v>
      </c>
      <c r="C345" s="86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13"/>
    </row>
    <row r="346" spans="1:66" x14ac:dyDescent="0.25">
      <c r="A346" s="77"/>
      <c r="B346" s="21" t="s">
        <v>106</v>
      </c>
      <c r="C346" s="86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13"/>
    </row>
    <row r="347" spans="1:66" x14ac:dyDescent="0.25">
      <c r="A347" s="77"/>
      <c r="B347" s="21" t="s">
        <v>107</v>
      </c>
      <c r="C347" s="86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13"/>
    </row>
    <row r="348" spans="1:66" x14ac:dyDescent="0.25">
      <c r="A348" s="77"/>
      <c r="B348" s="21" t="s">
        <v>108</v>
      </c>
      <c r="C348" s="86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13"/>
    </row>
    <row r="349" spans="1:66" x14ac:dyDescent="0.25">
      <c r="A349" s="77"/>
      <c r="B349" s="21" t="s">
        <v>109</v>
      </c>
      <c r="C349" s="86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13"/>
    </row>
    <row r="350" spans="1:66" x14ac:dyDescent="0.25">
      <c r="A350" s="77"/>
      <c r="B350" s="21" t="s">
        <v>110</v>
      </c>
      <c r="C350" s="86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13"/>
    </row>
    <row r="351" spans="1:66" x14ac:dyDescent="0.25">
      <c r="A351" s="77"/>
      <c r="B351" s="21" t="s">
        <v>111</v>
      </c>
      <c r="C351" s="86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13"/>
    </row>
    <row r="352" spans="1:66" x14ac:dyDescent="0.25">
      <c r="A352" s="77"/>
      <c r="B352" s="21" t="s">
        <v>112</v>
      </c>
      <c r="C352" s="86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13"/>
    </row>
    <row r="353" spans="1:66" x14ac:dyDescent="0.25">
      <c r="A353" s="77"/>
      <c r="B353" s="21" t="s">
        <v>113</v>
      </c>
      <c r="C353" s="86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13"/>
    </row>
    <row r="354" spans="1:66" x14ac:dyDescent="0.25">
      <c r="A354" s="77"/>
      <c r="B354" s="21" t="s">
        <v>114</v>
      </c>
      <c r="C354" s="86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13"/>
    </row>
    <row r="355" spans="1:66" x14ac:dyDescent="0.25">
      <c r="A355" s="77"/>
      <c r="B355" s="21" t="s">
        <v>115</v>
      </c>
      <c r="C355" s="86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13"/>
    </row>
    <row r="356" spans="1:66" x14ac:dyDescent="0.25">
      <c r="A356" s="77"/>
      <c r="B356" s="21" t="s">
        <v>116</v>
      </c>
      <c r="C356" s="86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13"/>
    </row>
    <row r="357" spans="1:66" x14ac:dyDescent="0.25">
      <c r="A357" s="77"/>
      <c r="B357" s="21" t="s">
        <v>117</v>
      </c>
      <c r="C357" s="12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13"/>
    </row>
    <row r="358" spans="1:66" ht="15.75" thickBot="1" x14ac:dyDescent="0.3">
      <c r="A358" s="77"/>
      <c r="B358" s="22" t="s">
        <v>118</v>
      </c>
      <c r="C358" s="12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13"/>
    </row>
    <row r="359" spans="1:66" ht="15.75" thickBot="1" x14ac:dyDescent="0.3">
      <c r="A359" s="78"/>
      <c r="B359" s="52">
        <v>186301</v>
      </c>
      <c r="C359" s="49">
        <f>IF(COUNTA(C343:C358)=0,0,1)</f>
        <v>0</v>
      </c>
      <c r="D359" s="50">
        <f t="shared" ref="D359:E359" si="40">IF(COUNTA(D343:D358)=0,0,1)</f>
        <v>0</v>
      </c>
      <c r="E359" s="50">
        <f t="shared" si="40"/>
        <v>0</v>
      </c>
      <c r="F359" s="50">
        <f>IF(COUNTA(F343:F358)=0,0,1)</f>
        <v>0</v>
      </c>
      <c r="G359" s="50">
        <f t="shared" ref="G359:BN359" si="41">IF(COUNTA(G343:G358)=0,0,1)</f>
        <v>0</v>
      </c>
      <c r="H359" s="50">
        <f t="shared" si="41"/>
        <v>0</v>
      </c>
      <c r="I359" s="50">
        <f t="shared" si="41"/>
        <v>0</v>
      </c>
      <c r="J359" s="50">
        <f t="shared" si="41"/>
        <v>0</v>
      </c>
      <c r="K359" s="50">
        <f t="shared" si="41"/>
        <v>0</v>
      </c>
      <c r="L359" s="50">
        <f t="shared" si="41"/>
        <v>0</v>
      </c>
      <c r="M359" s="50">
        <f t="shared" si="41"/>
        <v>0</v>
      </c>
      <c r="N359" s="50">
        <f t="shared" si="41"/>
        <v>0</v>
      </c>
      <c r="O359" s="50">
        <f t="shared" si="41"/>
        <v>0</v>
      </c>
      <c r="P359" s="50">
        <f t="shared" si="41"/>
        <v>0</v>
      </c>
      <c r="Q359" s="50">
        <f t="shared" si="41"/>
        <v>0</v>
      </c>
      <c r="R359" s="50">
        <f t="shared" si="41"/>
        <v>0</v>
      </c>
      <c r="S359" s="50">
        <f t="shared" si="41"/>
        <v>0</v>
      </c>
      <c r="T359" s="50">
        <f t="shared" si="41"/>
        <v>0</v>
      </c>
      <c r="U359" s="50">
        <f t="shared" si="41"/>
        <v>0</v>
      </c>
      <c r="V359" s="50">
        <f t="shared" si="41"/>
        <v>0</v>
      </c>
      <c r="W359" s="50">
        <f t="shared" si="41"/>
        <v>0</v>
      </c>
      <c r="X359" s="50">
        <f t="shared" si="41"/>
        <v>0</v>
      </c>
      <c r="Y359" s="50">
        <f t="shared" si="41"/>
        <v>0</v>
      </c>
      <c r="Z359" s="50">
        <f t="shared" si="41"/>
        <v>0</v>
      </c>
      <c r="AA359" s="50">
        <f t="shared" si="41"/>
        <v>0</v>
      </c>
      <c r="AB359" s="50">
        <f t="shared" si="41"/>
        <v>0</v>
      </c>
      <c r="AC359" s="50">
        <f t="shared" si="41"/>
        <v>0</v>
      </c>
      <c r="AD359" s="50">
        <f t="shared" si="41"/>
        <v>0</v>
      </c>
      <c r="AE359" s="50">
        <f t="shared" si="41"/>
        <v>0</v>
      </c>
      <c r="AF359" s="50">
        <f t="shared" si="41"/>
        <v>0</v>
      </c>
      <c r="AG359" s="50">
        <f t="shared" si="41"/>
        <v>0</v>
      </c>
      <c r="AH359" s="50">
        <f t="shared" si="41"/>
        <v>0</v>
      </c>
      <c r="AI359" s="50">
        <f t="shared" si="41"/>
        <v>0</v>
      </c>
      <c r="AJ359" s="50">
        <f t="shared" si="41"/>
        <v>0</v>
      </c>
      <c r="AK359" s="50">
        <f t="shared" si="41"/>
        <v>0</v>
      </c>
      <c r="AL359" s="50">
        <f t="shared" si="41"/>
        <v>0</v>
      </c>
      <c r="AM359" s="50">
        <f t="shared" si="41"/>
        <v>0</v>
      </c>
      <c r="AN359" s="50">
        <f t="shared" si="41"/>
        <v>0</v>
      </c>
      <c r="AO359" s="50">
        <f t="shared" si="41"/>
        <v>0</v>
      </c>
      <c r="AP359" s="50">
        <f t="shared" si="41"/>
        <v>0</v>
      </c>
      <c r="AQ359" s="50">
        <f t="shared" si="41"/>
        <v>0</v>
      </c>
      <c r="AR359" s="50">
        <f t="shared" si="41"/>
        <v>0</v>
      </c>
      <c r="AS359" s="50">
        <f t="shared" si="41"/>
        <v>0</v>
      </c>
      <c r="AT359" s="50">
        <f t="shared" si="41"/>
        <v>0</v>
      </c>
      <c r="AU359" s="50">
        <f t="shared" si="41"/>
        <v>0</v>
      </c>
      <c r="AV359" s="50">
        <f t="shared" si="41"/>
        <v>0</v>
      </c>
      <c r="AW359" s="50">
        <f t="shared" si="41"/>
        <v>0</v>
      </c>
      <c r="AX359" s="50">
        <f t="shared" si="41"/>
        <v>0</v>
      </c>
      <c r="AY359" s="50">
        <f t="shared" si="41"/>
        <v>0</v>
      </c>
      <c r="AZ359" s="50">
        <f t="shared" si="41"/>
        <v>0</v>
      </c>
      <c r="BA359" s="50">
        <f t="shared" si="41"/>
        <v>0</v>
      </c>
      <c r="BB359" s="50">
        <f t="shared" si="41"/>
        <v>0</v>
      </c>
      <c r="BC359" s="50">
        <f t="shared" si="41"/>
        <v>0</v>
      </c>
      <c r="BD359" s="50">
        <f t="shared" si="41"/>
        <v>0</v>
      </c>
      <c r="BE359" s="50">
        <f t="shared" si="41"/>
        <v>0</v>
      </c>
      <c r="BF359" s="50">
        <f t="shared" si="41"/>
        <v>0</v>
      </c>
      <c r="BG359" s="50">
        <f t="shared" si="41"/>
        <v>0</v>
      </c>
      <c r="BH359" s="50">
        <f t="shared" si="41"/>
        <v>0</v>
      </c>
      <c r="BI359" s="50">
        <f t="shared" si="41"/>
        <v>0</v>
      </c>
      <c r="BJ359" s="50">
        <f t="shared" si="41"/>
        <v>0</v>
      </c>
      <c r="BK359" s="50">
        <f t="shared" si="41"/>
        <v>0</v>
      </c>
      <c r="BL359" s="50">
        <f t="shared" si="41"/>
        <v>0</v>
      </c>
      <c r="BM359" s="50">
        <f t="shared" si="41"/>
        <v>0</v>
      </c>
      <c r="BN359" s="51">
        <f t="shared" si="41"/>
        <v>0</v>
      </c>
    </row>
    <row r="360" spans="1:66" x14ac:dyDescent="0.25">
      <c r="A360" s="76">
        <v>186302</v>
      </c>
      <c r="B360" s="21" t="s">
        <v>10</v>
      </c>
      <c r="C360" s="84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8"/>
    </row>
    <row r="361" spans="1:66" x14ac:dyDescent="0.25">
      <c r="A361" s="77"/>
      <c r="B361" s="21" t="s">
        <v>8</v>
      </c>
      <c r="C361" s="86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13"/>
    </row>
    <row r="362" spans="1:66" x14ac:dyDescent="0.25">
      <c r="A362" s="77"/>
      <c r="B362" s="21" t="s">
        <v>9</v>
      </c>
      <c r="C362" s="86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13"/>
    </row>
    <row r="363" spans="1:66" x14ac:dyDescent="0.25">
      <c r="A363" s="77"/>
      <c r="B363" s="21" t="s">
        <v>106</v>
      </c>
      <c r="C363" s="86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13"/>
    </row>
    <row r="364" spans="1:66" x14ac:dyDescent="0.25">
      <c r="A364" s="77"/>
      <c r="B364" s="21" t="s">
        <v>107</v>
      </c>
      <c r="C364" s="86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13"/>
    </row>
    <row r="365" spans="1:66" x14ac:dyDescent="0.25">
      <c r="A365" s="77"/>
      <c r="B365" s="21" t="s">
        <v>108</v>
      </c>
      <c r="C365" s="86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13"/>
    </row>
    <row r="366" spans="1:66" x14ac:dyDescent="0.25">
      <c r="A366" s="77"/>
      <c r="B366" s="21" t="s">
        <v>109</v>
      </c>
      <c r="C366" s="86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13"/>
    </row>
    <row r="367" spans="1:66" x14ac:dyDescent="0.25">
      <c r="A367" s="77"/>
      <c r="B367" s="21" t="s">
        <v>110</v>
      </c>
      <c r="C367" s="86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13"/>
    </row>
    <row r="368" spans="1:66" x14ac:dyDescent="0.25">
      <c r="A368" s="77"/>
      <c r="B368" s="21" t="s">
        <v>111</v>
      </c>
      <c r="C368" s="86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13"/>
    </row>
    <row r="369" spans="1:66" x14ac:dyDescent="0.25">
      <c r="A369" s="77"/>
      <c r="B369" s="21" t="s">
        <v>112</v>
      </c>
      <c r="C369" s="86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13"/>
    </row>
    <row r="370" spans="1:66" x14ac:dyDescent="0.25">
      <c r="A370" s="77"/>
      <c r="B370" s="21" t="s">
        <v>113</v>
      </c>
      <c r="C370" s="86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13"/>
    </row>
    <row r="371" spans="1:66" x14ac:dyDescent="0.25">
      <c r="A371" s="77"/>
      <c r="B371" s="21" t="s">
        <v>114</v>
      </c>
      <c r="C371" s="86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13"/>
    </row>
    <row r="372" spans="1:66" x14ac:dyDescent="0.25">
      <c r="A372" s="77"/>
      <c r="B372" s="21" t="s">
        <v>115</v>
      </c>
      <c r="C372" s="86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13"/>
    </row>
    <row r="373" spans="1:66" x14ac:dyDescent="0.25">
      <c r="A373" s="77"/>
      <c r="B373" s="21" t="s">
        <v>116</v>
      </c>
      <c r="C373" s="86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13"/>
    </row>
    <row r="374" spans="1:66" x14ac:dyDescent="0.25">
      <c r="A374" s="77"/>
      <c r="B374" s="21" t="s">
        <v>117</v>
      </c>
      <c r="C374" s="12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13"/>
    </row>
    <row r="375" spans="1:66" ht="15.75" thickBot="1" x14ac:dyDescent="0.3">
      <c r="A375" s="77"/>
      <c r="B375" s="22" t="s">
        <v>118</v>
      </c>
      <c r="C375" s="12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13"/>
    </row>
    <row r="376" spans="1:66" ht="15.75" thickBot="1" x14ac:dyDescent="0.3">
      <c r="A376" s="78"/>
      <c r="B376" s="52">
        <v>186302</v>
      </c>
      <c r="C376" s="49">
        <f>IF(COUNTA(C360:C375)=0,0,1)</f>
        <v>0</v>
      </c>
      <c r="D376" s="50">
        <f t="shared" ref="D376:E376" si="42">IF(COUNTA(D360:D375)=0,0,1)</f>
        <v>0</v>
      </c>
      <c r="E376" s="50">
        <f t="shared" si="42"/>
        <v>0</v>
      </c>
      <c r="F376" s="50">
        <f>IF(COUNTA(F360:F375)=0,0,1)</f>
        <v>0</v>
      </c>
      <c r="G376" s="50">
        <f t="shared" ref="G376:BN376" si="43">IF(COUNTA(G360:G375)=0,0,1)</f>
        <v>0</v>
      </c>
      <c r="H376" s="50">
        <f t="shared" si="43"/>
        <v>0</v>
      </c>
      <c r="I376" s="50">
        <f t="shared" si="43"/>
        <v>0</v>
      </c>
      <c r="J376" s="50">
        <f t="shared" si="43"/>
        <v>0</v>
      </c>
      <c r="K376" s="50">
        <f t="shared" si="43"/>
        <v>0</v>
      </c>
      <c r="L376" s="50">
        <f t="shared" si="43"/>
        <v>0</v>
      </c>
      <c r="M376" s="50">
        <f t="shared" si="43"/>
        <v>0</v>
      </c>
      <c r="N376" s="50">
        <f t="shared" si="43"/>
        <v>0</v>
      </c>
      <c r="O376" s="50">
        <f t="shared" si="43"/>
        <v>0</v>
      </c>
      <c r="P376" s="50">
        <f t="shared" si="43"/>
        <v>0</v>
      </c>
      <c r="Q376" s="50">
        <f t="shared" si="43"/>
        <v>0</v>
      </c>
      <c r="R376" s="50">
        <f t="shared" si="43"/>
        <v>0</v>
      </c>
      <c r="S376" s="50">
        <f t="shared" si="43"/>
        <v>0</v>
      </c>
      <c r="T376" s="50">
        <f t="shared" si="43"/>
        <v>0</v>
      </c>
      <c r="U376" s="50">
        <f t="shared" si="43"/>
        <v>0</v>
      </c>
      <c r="V376" s="50">
        <f t="shared" si="43"/>
        <v>0</v>
      </c>
      <c r="W376" s="50">
        <f t="shared" si="43"/>
        <v>0</v>
      </c>
      <c r="X376" s="50">
        <f t="shared" si="43"/>
        <v>0</v>
      </c>
      <c r="Y376" s="50">
        <f t="shared" si="43"/>
        <v>0</v>
      </c>
      <c r="Z376" s="50">
        <f t="shared" si="43"/>
        <v>0</v>
      </c>
      <c r="AA376" s="50">
        <f t="shared" si="43"/>
        <v>0</v>
      </c>
      <c r="AB376" s="50">
        <f t="shared" si="43"/>
        <v>0</v>
      </c>
      <c r="AC376" s="50">
        <f t="shared" si="43"/>
        <v>0</v>
      </c>
      <c r="AD376" s="50">
        <f t="shared" si="43"/>
        <v>0</v>
      </c>
      <c r="AE376" s="50">
        <f t="shared" si="43"/>
        <v>0</v>
      </c>
      <c r="AF376" s="50">
        <f t="shared" si="43"/>
        <v>0</v>
      </c>
      <c r="AG376" s="50">
        <f t="shared" si="43"/>
        <v>0</v>
      </c>
      <c r="AH376" s="50">
        <f t="shared" si="43"/>
        <v>0</v>
      </c>
      <c r="AI376" s="50">
        <f t="shared" si="43"/>
        <v>0</v>
      </c>
      <c r="AJ376" s="50">
        <f t="shared" si="43"/>
        <v>0</v>
      </c>
      <c r="AK376" s="50">
        <f t="shared" si="43"/>
        <v>0</v>
      </c>
      <c r="AL376" s="50">
        <f t="shared" si="43"/>
        <v>0</v>
      </c>
      <c r="AM376" s="50">
        <f t="shared" si="43"/>
        <v>0</v>
      </c>
      <c r="AN376" s="50">
        <f t="shared" si="43"/>
        <v>0</v>
      </c>
      <c r="AO376" s="50">
        <f t="shared" si="43"/>
        <v>0</v>
      </c>
      <c r="AP376" s="50">
        <f t="shared" si="43"/>
        <v>0</v>
      </c>
      <c r="AQ376" s="50">
        <f t="shared" si="43"/>
        <v>0</v>
      </c>
      <c r="AR376" s="50">
        <f t="shared" si="43"/>
        <v>0</v>
      </c>
      <c r="AS376" s="50">
        <f t="shared" si="43"/>
        <v>0</v>
      </c>
      <c r="AT376" s="50">
        <f t="shared" si="43"/>
        <v>0</v>
      </c>
      <c r="AU376" s="50">
        <f t="shared" si="43"/>
        <v>0</v>
      </c>
      <c r="AV376" s="50">
        <f t="shared" si="43"/>
        <v>0</v>
      </c>
      <c r="AW376" s="50">
        <f t="shared" si="43"/>
        <v>0</v>
      </c>
      <c r="AX376" s="50">
        <f t="shared" si="43"/>
        <v>0</v>
      </c>
      <c r="AY376" s="50">
        <f t="shared" si="43"/>
        <v>0</v>
      </c>
      <c r="AZ376" s="50">
        <f t="shared" si="43"/>
        <v>0</v>
      </c>
      <c r="BA376" s="50">
        <f t="shared" si="43"/>
        <v>0</v>
      </c>
      <c r="BB376" s="50">
        <f t="shared" si="43"/>
        <v>0</v>
      </c>
      <c r="BC376" s="50">
        <f t="shared" si="43"/>
        <v>0</v>
      </c>
      <c r="BD376" s="50">
        <f t="shared" si="43"/>
        <v>0</v>
      </c>
      <c r="BE376" s="50">
        <f t="shared" si="43"/>
        <v>0</v>
      </c>
      <c r="BF376" s="50">
        <f t="shared" si="43"/>
        <v>0</v>
      </c>
      <c r="BG376" s="50">
        <f t="shared" si="43"/>
        <v>0</v>
      </c>
      <c r="BH376" s="50">
        <f t="shared" si="43"/>
        <v>0</v>
      </c>
      <c r="BI376" s="50">
        <f t="shared" si="43"/>
        <v>0</v>
      </c>
      <c r="BJ376" s="50">
        <f t="shared" si="43"/>
        <v>0</v>
      </c>
      <c r="BK376" s="50">
        <f t="shared" si="43"/>
        <v>0</v>
      </c>
      <c r="BL376" s="50">
        <f t="shared" si="43"/>
        <v>0</v>
      </c>
      <c r="BM376" s="50">
        <f t="shared" si="43"/>
        <v>0</v>
      </c>
      <c r="BN376" s="51">
        <f t="shared" si="43"/>
        <v>0</v>
      </c>
    </row>
    <row r="377" spans="1:66" x14ac:dyDescent="0.25">
      <c r="A377" s="76">
        <v>186303</v>
      </c>
      <c r="B377" s="21" t="s">
        <v>10</v>
      </c>
      <c r="C377" s="84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  <c r="AT377" s="85"/>
      <c r="AU377" s="85"/>
      <c r="AV377" s="85"/>
      <c r="AW377" s="85"/>
      <c r="AX377" s="85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8"/>
    </row>
    <row r="378" spans="1:66" x14ac:dyDescent="0.25">
      <c r="A378" s="77"/>
      <c r="B378" s="21" t="s">
        <v>8</v>
      </c>
      <c r="C378" s="86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13"/>
    </row>
    <row r="379" spans="1:66" x14ac:dyDescent="0.25">
      <c r="A379" s="77"/>
      <c r="B379" s="21" t="s">
        <v>9</v>
      </c>
      <c r="C379" s="86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13"/>
    </row>
    <row r="380" spans="1:66" x14ac:dyDescent="0.25">
      <c r="A380" s="77"/>
      <c r="B380" s="21" t="s">
        <v>106</v>
      </c>
      <c r="C380" s="86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13"/>
    </row>
    <row r="381" spans="1:66" x14ac:dyDescent="0.25">
      <c r="A381" s="77"/>
      <c r="B381" s="21" t="s">
        <v>107</v>
      </c>
      <c r="C381" s="86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13"/>
    </row>
    <row r="382" spans="1:66" x14ac:dyDescent="0.25">
      <c r="A382" s="77"/>
      <c r="B382" s="21" t="s">
        <v>108</v>
      </c>
      <c r="C382" s="86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13"/>
    </row>
    <row r="383" spans="1:66" x14ac:dyDescent="0.25">
      <c r="A383" s="77"/>
      <c r="B383" s="21" t="s">
        <v>109</v>
      </c>
      <c r="C383" s="86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13"/>
    </row>
    <row r="384" spans="1:66" x14ac:dyDescent="0.25">
      <c r="A384" s="77"/>
      <c r="B384" s="21" t="s">
        <v>110</v>
      </c>
      <c r="C384" s="86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13"/>
    </row>
    <row r="385" spans="1:66" x14ac:dyDescent="0.25">
      <c r="A385" s="77"/>
      <c r="B385" s="21" t="s">
        <v>111</v>
      </c>
      <c r="C385" s="86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13"/>
    </row>
    <row r="386" spans="1:66" x14ac:dyDescent="0.25">
      <c r="A386" s="77"/>
      <c r="B386" s="21" t="s">
        <v>112</v>
      </c>
      <c r="C386" s="8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13"/>
    </row>
    <row r="387" spans="1:66" x14ac:dyDescent="0.25">
      <c r="A387" s="77"/>
      <c r="B387" s="21" t="s">
        <v>113</v>
      </c>
      <c r="C387" s="86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13"/>
    </row>
    <row r="388" spans="1:66" x14ac:dyDescent="0.25">
      <c r="A388" s="77"/>
      <c r="B388" s="21" t="s">
        <v>114</v>
      </c>
      <c r="C388" s="8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13"/>
    </row>
    <row r="389" spans="1:66" x14ac:dyDescent="0.25">
      <c r="A389" s="77"/>
      <c r="B389" s="21" t="s">
        <v>115</v>
      </c>
      <c r="C389" s="86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13"/>
    </row>
    <row r="390" spans="1:66" x14ac:dyDescent="0.25">
      <c r="A390" s="77"/>
      <c r="B390" s="21" t="s">
        <v>116</v>
      </c>
      <c r="C390" s="86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13"/>
    </row>
    <row r="391" spans="1:66" x14ac:dyDescent="0.25">
      <c r="A391" s="77"/>
      <c r="B391" s="21" t="s">
        <v>117</v>
      </c>
      <c r="C391" s="12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13"/>
    </row>
    <row r="392" spans="1:66" ht="15.75" thickBot="1" x14ac:dyDescent="0.3">
      <c r="A392" s="77"/>
      <c r="B392" s="22" t="s">
        <v>118</v>
      </c>
      <c r="C392" s="12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13"/>
    </row>
    <row r="393" spans="1:66" ht="15.75" thickBot="1" x14ac:dyDescent="0.3">
      <c r="A393" s="78"/>
      <c r="B393" s="52">
        <v>186303</v>
      </c>
      <c r="C393" s="49">
        <f>IF(COUNTA(C377:C392)=0,0,1)</f>
        <v>0</v>
      </c>
      <c r="D393" s="50">
        <f t="shared" ref="D393:E393" si="44">IF(COUNTA(D377:D392)=0,0,1)</f>
        <v>0</v>
      </c>
      <c r="E393" s="50">
        <f t="shared" si="44"/>
        <v>0</v>
      </c>
      <c r="F393" s="50">
        <f>IF(COUNTA(F377:F392)=0,0,1)</f>
        <v>0</v>
      </c>
      <c r="G393" s="50">
        <f t="shared" ref="G393:BN393" si="45">IF(COUNTA(G377:G392)=0,0,1)</f>
        <v>0</v>
      </c>
      <c r="H393" s="50">
        <f t="shared" si="45"/>
        <v>0</v>
      </c>
      <c r="I393" s="50">
        <f t="shared" si="45"/>
        <v>0</v>
      </c>
      <c r="J393" s="50">
        <f t="shared" si="45"/>
        <v>0</v>
      </c>
      <c r="K393" s="50">
        <f t="shared" si="45"/>
        <v>0</v>
      </c>
      <c r="L393" s="50">
        <f t="shared" si="45"/>
        <v>0</v>
      </c>
      <c r="M393" s="50">
        <f t="shared" si="45"/>
        <v>0</v>
      </c>
      <c r="N393" s="50">
        <f t="shared" si="45"/>
        <v>0</v>
      </c>
      <c r="O393" s="50">
        <f t="shared" si="45"/>
        <v>0</v>
      </c>
      <c r="P393" s="50">
        <f t="shared" si="45"/>
        <v>0</v>
      </c>
      <c r="Q393" s="50">
        <f t="shared" si="45"/>
        <v>0</v>
      </c>
      <c r="R393" s="50">
        <f t="shared" si="45"/>
        <v>0</v>
      </c>
      <c r="S393" s="50">
        <f t="shared" si="45"/>
        <v>0</v>
      </c>
      <c r="T393" s="50">
        <f t="shared" si="45"/>
        <v>0</v>
      </c>
      <c r="U393" s="50">
        <f t="shared" si="45"/>
        <v>0</v>
      </c>
      <c r="V393" s="50">
        <f t="shared" si="45"/>
        <v>0</v>
      </c>
      <c r="W393" s="50">
        <f t="shared" si="45"/>
        <v>0</v>
      </c>
      <c r="X393" s="50">
        <f t="shared" si="45"/>
        <v>0</v>
      </c>
      <c r="Y393" s="50">
        <f t="shared" si="45"/>
        <v>0</v>
      </c>
      <c r="Z393" s="50">
        <f t="shared" si="45"/>
        <v>0</v>
      </c>
      <c r="AA393" s="50">
        <f t="shared" si="45"/>
        <v>0</v>
      </c>
      <c r="AB393" s="50">
        <f t="shared" si="45"/>
        <v>0</v>
      </c>
      <c r="AC393" s="50">
        <f t="shared" si="45"/>
        <v>0</v>
      </c>
      <c r="AD393" s="50">
        <f t="shared" si="45"/>
        <v>0</v>
      </c>
      <c r="AE393" s="50">
        <f t="shared" si="45"/>
        <v>0</v>
      </c>
      <c r="AF393" s="50">
        <f t="shared" si="45"/>
        <v>0</v>
      </c>
      <c r="AG393" s="50">
        <f t="shared" si="45"/>
        <v>0</v>
      </c>
      <c r="AH393" s="50">
        <f t="shared" si="45"/>
        <v>0</v>
      </c>
      <c r="AI393" s="50">
        <f t="shared" si="45"/>
        <v>0</v>
      </c>
      <c r="AJ393" s="50">
        <f t="shared" si="45"/>
        <v>0</v>
      </c>
      <c r="AK393" s="50">
        <f t="shared" si="45"/>
        <v>0</v>
      </c>
      <c r="AL393" s="50">
        <f t="shared" si="45"/>
        <v>0</v>
      </c>
      <c r="AM393" s="50">
        <f t="shared" si="45"/>
        <v>0</v>
      </c>
      <c r="AN393" s="50">
        <f t="shared" si="45"/>
        <v>0</v>
      </c>
      <c r="AO393" s="50">
        <f t="shared" si="45"/>
        <v>0</v>
      </c>
      <c r="AP393" s="50">
        <f t="shared" si="45"/>
        <v>0</v>
      </c>
      <c r="AQ393" s="50">
        <f t="shared" si="45"/>
        <v>0</v>
      </c>
      <c r="AR393" s="50">
        <f t="shared" si="45"/>
        <v>0</v>
      </c>
      <c r="AS393" s="50">
        <f t="shared" si="45"/>
        <v>0</v>
      </c>
      <c r="AT393" s="50">
        <f t="shared" si="45"/>
        <v>0</v>
      </c>
      <c r="AU393" s="50">
        <f t="shared" si="45"/>
        <v>0</v>
      </c>
      <c r="AV393" s="50">
        <f t="shared" si="45"/>
        <v>0</v>
      </c>
      <c r="AW393" s="50">
        <f t="shared" si="45"/>
        <v>0</v>
      </c>
      <c r="AX393" s="50">
        <f t="shared" si="45"/>
        <v>0</v>
      </c>
      <c r="AY393" s="50">
        <f t="shared" si="45"/>
        <v>0</v>
      </c>
      <c r="AZ393" s="50">
        <f t="shared" si="45"/>
        <v>0</v>
      </c>
      <c r="BA393" s="50">
        <f t="shared" si="45"/>
        <v>0</v>
      </c>
      <c r="BB393" s="50">
        <f t="shared" si="45"/>
        <v>0</v>
      </c>
      <c r="BC393" s="50">
        <f t="shared" si="45"/>
        <v>0</v>
      </c>
      <c r="BD393" s="50">
        <f t="shared" si="45"/>
        <v>0</v>
      </c>
      <c r="BE393" s="50">
        <f t="shared" si="45"/>
        <v>0</v>
      </c>
      <c r="BF393" s="50">
        <f t="shared" si="45"/>
        <v>0</v>
      </c>
      <c r="BG393" s="50">
        <f t="shared" si="45"/>
        <v>0</v>
      </c>
      <c r="BH393" s="50">
        <f t="shared" si="45"/>
        <v>0</v>
      </c>
      <c r="BI393" s="50">
        <f t="shared" si="45"/>
        <v>0</v>
      </c>
      <c r="BJ393" s="50">
        <f t="shared" si="45"/>
        <v>0</v>
      </c>
      <c r="BK393" s="50">
        <f t="shared" si="45"/>
        <v>0</v>
      </c>
      <c r="BL393" s="50">
        <f t="shared" si="45"/>
        <v>0</v>
      </c>
      <c r="BM393" s="50">
        <f t="shared" si="45"/>
        <v>0</v>
      </c>
      <c r="BN393" s="51">
        <f t="shared" si="45"/>
        <v>0</v>
      </c>
    </row>
    <row r="394" spans="1:66" x14ac:dyDescent="0.25">
      <c r="A394" s="76">
        <v>186304</v>
      </c>
      <c r="B394" s="21" t="s">
        <v>10</v>
      </c>
      <c r="C394" s="84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  <c r="AU394" s="85"/>
      <c r="AV394" s="85"/>
      <c r="AW394" s="85"/>
      <c r="AX394" s="85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8"/>
    </row>
    <row r="395" spans="1:66" x14ac:dyDescent="0.25">
      <c r="A395" s="77"/>
      <c r="B395" s="21" t="s">
        <v>8</v>
      </c>
      <c r="C395" s="86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13"/>
    </row>
    <row r="396" spans="1:66" x14ac:dyDescent="0.25">
      <c r="A396" s="77"/>
      <c r="B396" s="21" t="s">
        <v>9</v>
      </c>
      <c r="C396" s="86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13"/>
    </row>
    <row r="397" spans="1:66" x14ac:dyDescent="0.25">
      <c r="A397" s="77"/>
      <c r="B397" s="21" t="s">
        <v>106</v>
      </c>
      <c r="C397" s="86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13"/>
    </row>
    <row r="398" spans="1:66" x14ac:dyDescent="0.25">
      <c r="A398" s="77"/>
      <c r="B398" s="21" t="s">
        <v>107</v>
      </c>
      <c r="C398" s="86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13"/>
    </row>
    <row r="399" spans="1:66" x14ac:dyDescent="0.25">
      <c r="A399" s="77"/>
      <c r="B399" s="21" t="s">
        <v>108</v>
      </c>
      <c r="C399" s="86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13"/>
    </row>
    <row r="400" spans="1:66" x14ac:dyDescent="0.25">
      <c r="A400" s="77"/>
      <c r="B400" s="21" t="s">
        <v>109</v>
      </c>
      <c r="C400" s="86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13"/>
    </row>
    <row r="401" spans="1:66" x14ac:dyDescent="0.25">
      <c r="A401" s="77"/>
      <c r="B401" s="21" t="s">
        <v>110</v>
      </c>
      <c r="C401" s="86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13"/>
    </row>
    <row r="402" spans="1:66" x14ac:dyDescent="0.25">
      <c r="A402" s="77"/>
      <c r="B402" s="21" t="s">
        <v>111</v>
      </c>
      <c r="C402" s="86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13"/>
    </row>
    <row r="403" spans="1:66" x14ac:dyDescent="0.25">
      <c r="A403" s="77"/>
      <c r="B403" s="21" t="s">
        <v>112</v>
      </c>
      <c r="C403" s="86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13"/>
    </row>
    <row r="404" spans="1:66" x14ac:dyDescent="0.25">
      <c r="A404" s="77"/>
      <c r="B404" s="21" t="s">
        <v>113</v>
      </c>
      <c r="C404" s="86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13"/>
    </row>
    <row r="405" spans="1:66" x14ac:dyDescent="0.25">
      <c r="A405" s="77"/>
      <c r="B405" s="21" t="s">
        <v>114</v>
      </c>
      <c r="C405" s="86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13"/>
    </row>
    <row r="406" spans="1:66" x14ac:dyDescent="0.25">
      <c r="A406" s="77"/>
      <c r="B406" s="21" t="s">
        <v>115</v>
      </c>
      <c r="C406" s="86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13"/>
    </row>
    <row r="407" spans="1:66" x14ac:dyDescent="0.25">
      <c r="A407" s="77"/>
      <c r="B407" s="21" t="s">
        <v>116</v>
      </c>
      <c r="C407" s="86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13"/>
    </row>
    <row r="408" spans="1:66" x14ac:dyDescent="0.25">
      <c r="A408" s="77"/>
      <c r="B408" s="21" t="s">
        <v>117</v>
      </c>
      <c r="C408" s="12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13"/>
    </row>
    <row r="409" spans="1:66" ht="15.75" thickBot="1" x14ac:dyDescent="0.3">
      <c r="A409" s="77"/>
      <c r="B409" s="22" t="s">
        <v>118</v>
      </c>
      <c r="C409" s="12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13"/>
    </row>
    <row r="410" spans="1:66" ht="15.75" thickBot="1" x14ac:dyDescent="0.3">
      <c r="A410" s="78"/>
      <c r="B410" s="52">
        <v>186304</v>
      </c>
      <c r="C410" s="49">
        <f>IF(COUNTA(C394:C409)=0,0,1)</f>
        <v>0</v>
      </c>
      <c r="D410" s="50">
        <f t="shared" ref="D410:E410" si="46">IF(COUNTA(D394:D409)=0,0,1)</f>
        <v>0</v>
      </c>
      <c r="E410" s="50">
        <f t="shared" si="46"/>
        <v>0</v>
      </c>
      <c r="F410" s="50">
        <f>IF(COUNTA(F394:F409)=0,0,1)</f>
        <v>0</v>
      </c>
      <c r="G410" s="50">
        <f t="shared" ref="G410:BN410" si="47">IF(COUNTA(G394:G409)=0,0,1)</f>
        <v>0</v>
      </c>
      <c r="H410" s="50">
        <f t="shared" si="47"/>
        <v>0</v>
      </c>
      <c r="I410" s="50">
        <f t="shared" si="47"/>
        <v>0</v>
      </c>
      <c r="J410" s="50">
        <f t="shared" si="47"/>
        <v>0</v>
      </c>
      <c r="K410" s="50">
        <f t="shared" si="47"/>
        <v>0</v>
      </c>
      <c r="L410" s="50">
        <f t="shared" si="47"/>
        <v>0</v>
      </c>
      <c r="M410" s="50">
        <f t="shared" si="47"/>
        <v>0</v>
      </c>
      <c r="N410" s="50">
        <f t="shared" si="47"/>
        <v>0</v>
      </c>
      <c r="O410" s="50">
        <f t="shared" si="47"/>
        <v>0</v>
      </c>
      <c r="P410" s="50">
        <f t="shared" si="47"/>
        <v>0</v>
      </c>
      <c r="Q410" s="50">
        <f t="shared" si="47"/>
        <v>0</v>
      </c>
      <c r="R410" s="50">
        <f t="shared" si="47"/>
        <v>0</v>
      </c>
      <c r="S410" s="50">
        <f t="shared" si="47"/>
        <v>0</v>
      </c>
      <c r="T410" s="50">
        <f t="shared" si="47"/>
        <v>0</v>
      </c>
      <c r="U410" s="50">
        <f t="shared" si="47"/>
        <v>0</v>
      </c>
      <c r="V410" s="50">
        <f t="shared" si="47"/>
        <v>0</v>
      </c>
      <c r="W410" s="50">
        <f t="shared" si="47"/>
        <v>0</v>
      </c>
      <c r="X410" s="50">
        <f t="shared" si="47"/>
        <v>0</v>
      </c>
      <c r="Y410" s="50">
        <f t="shared" si="47"/>
        <v>0</v>
      </c>
      <c r="Z410" s="50">
        <f t="shared" si="47"/>
        <v>0</v>
      </c>
      <c r="AA410" s="50">
        <f t="shared" si="47"/>
        <v>0</v>
      </c>
      <c r="AB410" s="50">
        <f t="shared" si="47"/>
        <v>0</v>
      </c>
      <c r="AC410" s="50">
        <f t="shared" si="47"/>
        <v>0</v>
      </c>
      <c r="AD410" s="50">
        <f t="shared" si="47"/>
        <v>0</v>
      </c>
      <c r="AE410" s="50">
        <f t="shared" si="47"/>
        <v>0</v>
      </c>
      <c r="AF410" s="50">
        <f t="shared" si="47"/>
        <v>0</v>
      </c>
      <c r="AG410" s="50">
        <f t="shared" si="47"/>
        <v>0</v>
      </c>
      <c r="AH410" s="50">
        <f t="shared" si="47"/>
        <v>0</v>
      </c>
      <c r="AI410" s="50">
        <f t="shared" si="47"/>
        <v>0</v>
      </c>
      <c r="AJ410" s="50">
        <f t="shared" si="47"/>
        <v>0</v>
      </c>
      <c r="AK410" s="50">
        <f t="shared" si="47"/>
        <v>0</v>
      </c>
      <c r="AL410" s="50">
        <f t="shared" si="47"/>
        <v>0</v>
      </c>
      <c r="AM410" s="50">
        <f t="shared" si="47"/>
        <v>0</v>
      </c>
      <c r="AN410" s="50">
        <f t="shared" si="47"/>
        <v>0</v>
      </c>
      <c r="AO410" s="50">
        <f t="shared" si="47"/>
        <v>0</v>
      </c>
      <c r="AP410" s="50">
        <f t="shared" si="47"/>
        <v>0</v>
      </c>
      <c r="AQ410" s="50">
        <f t="shared" si="47"/>
        <v>0</v>
      </c>
      <c r="AR410" s="50">
        <f t="shared" si="47"/>
        <v>0</v>
      </c>
      <c r="AS410" s="50">
        <f t="shared" si="47"/>
        <v>0</v>
      </c>
      <c r="AT410" s="50">
        <f t="shared" si="47"/>
        <v>0</v>
      </c>
      <c r="AU410" s="50">
        <f t="shared" si="47"/>
        <v>0</v>
      </c>
      <c r="AV410" s="50">
        <f t="shared" si="47"/>
        <v>0</v>
      </c>
      <c r="AW410" s="50">
        <f t="shared" si="47"/>
        <v>0</v>
      </c>
      <c r="AX410" s="50">
        <f t="shared" si="47"/>
        <v>0</v>
      </c>
      <c r="AY410" s="50">
        <f t="shared" si="47"/>
        <v>0</v>
      </c>
      <c r="AZ410" s="50">
        <f t="shared" si="47"/>
        <v>0</v>
      </c>
      <c r="BA410" s="50">
        <f t="shared" si="47"/>
        <v>0</v>
      </c>
      <c r="BB410" s="50">
        <f t="shared" si="47"/>
        <v>0</v>
      </c>
      <c r="BC410" s="50">
        <f t="shared" si="47"/>
        <v>0</v>
      </c>
      <c r="BD410" s="50">
        <f t="shared" si="47"/>
        <v>0</v>
      </c>
      <c r="BE410" s="50">
        <f t="shared" si="47"/>
        <v>0</v>
      </c>
      <c r="BF410" s="50">
        <f t="shared" si="47"/>
        <v>0</v>
      </c>
      <c r="BG410" s="50">
        <f t="shared" si="47"/>
        <v>0</v>
      </c>
      <c r="BH410" s="50">
        <f t="shared" si="47"/>
        <v>0</v>
      </c>
      <c r="BI410" s="50">
        <f t="shared" si="47"/>
        <v>0</v>
      </c>
      <c r="BJ410" s="50">
        <f t="shared" si="47"/>
        <v>0</v>
      </c>
      <c r="BK410" s="50">
        <f t="shared" si="47"/>
        <v>0</v>
      </c>
      <c r="BL410" s="50">
        <f t="shared" si="47"/>
        <v>0</v>
      </c>
      <c r="BM410" s="50">
        <f t="shared" si="47"/>
        <v>0</v>
      </c>
      <c r="BN410" s="51">
        <f t="shared" si="47"/>
        <v>0</v>
      </c>
    </row>
    <row r="411" spans="1:66" x14ac:dyDescent="0.25">
      <c r="A411" s="76">
        <v>186305</v>
      </c>
      <c r="B411" s="21" t="s">
        <v>10</v>
      </c>
      <c r="C411" s="84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  <c r="AT411" s="85"/>
      <c r="AU411" s="85"/>
      <c r="AV411" s="85"/>
      <c r="AW411" s="85"/>
      <c r="AX411" s="85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8"/>
    </row>
    <row r="412" spans="1:66" x14ac:dyDescent="0.25">
      <c r="A412" s="77"/>
      <c r="B412" s="21" t="s">
        <v>8</v>
      </c>
      <c r="C412" s="86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13"/>
    </row>
    <row r="413" spans="1:66" x14ac:dyDescent="0.25">
      <c r="A413" s="77"/>
      <c r="B413" s="21" t="s">
        <v>9</v>
      </c>
      <c r="C413" s="86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13"/>
    </row>
    <row r="414" spans="1:66" x14ac:dyDescent="0.25">
      <c r="A414" s="77"/>
      <c r="B414" s="21" t="s">
        <v>106</v>
      </c>
      <c r="C414" s="86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13"/>
    </row>
    <row r="415" spans="1:66" x14ac:dyDescent="0.25">
      <c r="A415" s="77"/>
      <c r="B415" s="21" t="s">
        <v>107</v>
      </c>
      <c r="C415" s="86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13"/>
    </row>
    <row r="416" spans="1:66" x14ac:dyDescent="0.25">
      <c r="A416" s="77"/>
      <c r="B416" s="21" t="s">
        <v>108</v>
      </c>
      <c r="C416" s="86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13"/>
    </row>
    <row r="417" spans="1:66" x14ac:dyDescent="0.25">
      <c r="A417" s="77"/>
      <c r="B417" s="21" t="s">
        <v>109</v>
      </c>
      <c r="C417" s="86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13"/>
    </row>
    <row r="418" spans="1:66" x14ac:dyDescent="0.25">
      <c r="A418" s="77"/>
      <c r="B418" s="21" t="s">
        <v>110</v>
      </c>
      <c r="C418" s="86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13"/>
    </row>
    <row r="419" spans="1:66" x14ac:dyDescent="0.25">
      <c r="A419" s="77"/>
      <c r="B419" s="21" t="s">
        <v>111</v>
      </c>
      <c r="C419" s="86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13"/>
    </row>
    <row r="420" spans="1:66" x14ac:dyDescent="0.25">
      <c r="A420" s="77"/>
      <c r="B420" s="21" t="s">
        <v>112</v>
      </c>
      <c r="C420" s="86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13"/>
    </row>
    <row r="421" spans="1:66" x14ac:dyDescent="0.25">
      <c r="A421" s="77"/>
      <c r="B421" s="21" t="s">
        <v>113</v>
      </c>
      <c r="C421" s="86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13"/>
    </row>
    <row r="422" spans="1:66" x14ac:dyDescent="0.25">
      <c r="A422" s="77"/>
      <c r="B422" s="21" t="s">
        <v>114</v>
      </c>
      <c r="C422" s="86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13"/>
    </row>
    <row r="423" spans="1:66" x14ac:dyDescent="0.25">
      <c r="A423" s="77"/>
      <c r="B423" s="21" t="s">
        <v>115</v>
      </c>
      <c r="C423" s="86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13"/>
    </row>
    <row r="424" spans="1:66" x14ac:dyDescent="0.25">
      <c r="A424" s="77"/>
      <c r="B424" s="21" t="s">
        <v>116</v>
      </c>
      <c r="C424" s="86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13"/>
    </row>
    <row r="425" spans="1:66" x14ac:dyDescent="0.25">
      <c r="A425" s="77"/>
      <c r="B425" s="21" t="s">
        <v>117</v>
      </c>
      <c r="C425" s="12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13"/>
    </row>
    <row r="426" spans="1:66" ht="15.75" thickBot="1" x14ac:dyDescent="0.3">
      <c r="A426" s="77"/>
      <c r="B426" s="22" t="s">
        <v>118</v>
      </c>
      <c r="C426" s="12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13"/>
    </row>
    <row r="427" spans="1:66" ht="15.75" thickBot="1" x14ac:dyDescent="0.3">
      <c r="A427" s="78"/>
      <c r="B427" s="52">
        <v>186305</v>
      </c>
      <c r="C427" s="49">
        <f>IF(COUNTA(C411:C426)=0,0,1)</f>
        <v>0</v>
      </c>
      <c r="D427" s="50">
        <f t="shared" ref="D427:E427" si="48">IF(COUNTA(D411:D426)=0,0,1)</f>
        <v>0</v>
      </c>
      <c r="E427" s="50">
        <f t="shared" si="48"/>
        <v>0</v>
      </c>
      <c r="F427" s="50">
        <f>IF(COUNTA(F411:F426)=0,0,1)</f>
        <v>0</v>
      </c>
      <c r="G427" s="50">
        <f t="shared" ref="G427:BN427" si="49">IF(COUNTA(G411:G426)=0,0,1)</f>
        <v>0</v>
      </c>
      <c r="H427" s="50">
        <f t="shared" si="49"/>
        <v>0</v>
      </c>
      <c r="I427" s="50">
        <f t="shared" si="49"/>
        <v>0</v>
      </c>
      <c r="J427" s="50">
        <f t="shared" si="49"/>
        <v>0</v>
      </c>
      <c r="K427" s="50">
        <f t="shared" si="49"/>
        <v>0</v>
      </c>
      <c r="L427" s="50">
        <f t="shared" si="49"/>
        <v>0</v>
      </c>
      <c r="M427" s="50">
        <f t="shared" si="49"/>
        <v>0</v>
      </c>
      <c r="N427" s="50">
        <f t="shared" si="49"/>
        <v>0</v>
      </c>
      <c r="O427" s="50">
        <f t="shared" si="49"/>
        <v>0</v>
      </c>
      <c r="P427" s="50">
        <f t="shared" si="49"/>
        <v>0</v>
      </c>
      <c r="Q427" s="50">
        <f t="shared" si="49"/>
        <v>0</v>
      </c>
      <c r="R427" s="50">
        <f t="shared" si="49"/>
        <v>0</v>
      </c>
      <c r="S427" s="50">
        <f t="shared" si="49"/>
        <v>0</v>
      </c>
      <c r="T427" s="50">
        <f t="shared" si="49"/>
        <v>0</v>
      </c>
      <c r="U427" s="50">
        <f t="shared" si="49"/>
        <v>0</v>
      </c>
      <c r="V427" s="50">
        <f t="shared" si="49"/>
        <v>0</v>
      </c>
      <c r="W427" s="50">
        <f t="shared" si="49"/>
        <v>0</v>
      </c>
      <c r="X427" s="50">
        <f t="shared" si="49"/>
        <v>0</v>
      </c>
      <c r="Y427" s="50">
        <f t="shared" si="49"/>
        <v>0</v>
      </c>
      <c r="Z427" s="50">
        <f t="shared" si="49"/>
        <v>0</v>
      </c>
      <c r="AA427" s="50">
        <f t="shared" si="49"/>
        <v>0</v>
      </c>
      <c r="AB427" s="50">
        <f t="shared" si="49"/>
        <v>0</v>
      </c>
      <c r="AC427" s="50">
        <f t="shared" si="49"/>
        <v>0</v>
      </c>
      <c r="AD427" s="50">
        <f t="shared" si="49"/>
        <v>0</v>
      </c>
      <c r="AE427" s="50">
        <f t="shared" si="49"/>
        <v>0</v>
      </c>
      <c r="AF427" s="50">
        <f t="shared" si="49"/>
        <v>0</v>
      </c>
      <c r="AG427" s="50">
        <f t="shared" si="49"/>
        <v>0</v>
      </c>
      <c r="AH427" s="50">
        <f t="shared" si="49"/>
        <v>0</v>
      </c>
      <c r="AI427" s="50">
        <f t="shared" si="49"/>
        <v>0</v>
      </c>
      <c r="AJ427" s="50">
        <f t="shared" si="49"/>
        <v>0</v>
      </c>
      <c r="AK427" s="50">
        <f t="shared" si="49"/>
        <v>0</v>
      </c>
      <c r="AL427" s="50">
        <f t="shared" si="49"/>
        <v>0</v>
      </c>
      <c r="AM427" s="50">
        <f t="shared" si="49"/>
        <v>0</v>
      </c>
      <c r="AN427" s="50">
        <f t="shared" si="49"/>
        <v>0</v>
      </c>
      <c r="AO427" s="50">
        <f t="shared" si="49"/>
        <v>0</v>
      </c>
      <c r="AP427" s="50">
        <f t="shared" si="49"/>
        <v>0</v>
      </c>
      <c r="AQ427" s="50">
        <f t="shared" si="49"/>
        <v>0</v>
      </c>
      <c r="AR427" s="50">
        <f t="shared" si="49"/>
        <v>0</v>
      </c>
      <c r="AS427" s="50">
        <f t="shared" si="49"/>
        <v>0</v>
      </c>
      <c r="AT427" s="50">
        <f t="shared" si="49"/>
        <v>0</v>
      </c>
      <c r="AU427" s="50">
        <f t="shared" si="49"/>
        <v>0</v>
      </c>
      <c r="AV427" s="50">
        <f t="shared" si="49"/>
        <v>0</v>
      </c>
      <c r="AW427" s="50">
        <f t="shared" si="49"/>
        <v>0</v>
      </c>
      <c r="AX427" s="50">
        <f t="shared" si="49"/>
        <v>0</v>
      </c>
      <c r="AY427" s="50">
        <f t="shared" si="49"/>
        <v>0</v>
      </c>
      <c r="AZ427" s="50">
        <f t="shared" si="49"/>
        <v>0</v>
      </c>
      <c r="BA427" s="50">
        <f t="shared" si="49"/>
        <v>0</v>
      </c>
      <c r="BB427" s="50">
        <f t="shared" si="49"/>
        <v>0</v>
      </c>
      <c r="BC427" s="50">
        <f t="shared" si="49"/>
        <v>0</v>
      </c>
      <c r="BD427" s="50">
        <f t="shared" si="49"/>
        <v>0</v>
      </c>
      <c r="BE427" s="50">
        <f t="shared" si="49"/>
        <v>0</v>
      </c>
      <c r="BF427" s="50">
        <f t="shared" si="49"/>
        <v>0</v>
      </c>
      <c r="BG427" s="50">
        <f t="shared" si="49"/>
        <v>0</v>
      </c>
      <c r="BH427" s="50">
        <f t="shared" si="49"/>
        <v>0</v>
      </c>
      <c r="BI427" s="50">
        <f t="shared" si="49"/>
        <v>0</v>
      </c>
      <c r="BJ427" s="50">
        <f t="shared" si="49"/>
        <v>0</v>
      </c>
      <c r="BK427" s="50">
        <f t="shared" si="49"/>
        <v>0</v>
      </c>
      <c r="BL427" s="50">
        <f t="shared" si="49"/>
        <v>0</v>
      </c>
      <c r="BM427" s="50">
        <f t="shared" si="49"/>
        <v>0</v>
      </c>
      <c r="BN427" s="51">
        <f t="shared" si="49"/>
        <v>0</v>
      </c>
    </row>
    <row r="428" spans="1:66" x14ac:dyDescent="0.25">
      <c r="A428" s="76">
        <v>186306</v>
      </c>
      <c r="B428" s="21" t="s">
        <v>10</v>
      </c>
      <c r="C428" s="84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  <c r="AT428" s="85"/>
      <c r="AU428" s="85"/>
      <c r="AV428" s="85"/>
      <c r="AW428" s="85"/>
      <c r="AX428" s="85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8"/>
    </row>
    <row r="429" spans="1:66" x14ac:dyDescent="0.25">
      <c r="A429" s="77"/>
      <c r="B429" s="21" t="s">
        <v>8</v>
      </c>
      <c r="C429" s="86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13"/>
    </row>
    <row r="430" spans="1:66" x14ac:dyDescent="0.25">
      <c r="A430" s="77"/>
      <c r="B430" s="21" t="s">
        <v>9</v>
      </c>
      <c r="C430" s="86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13"/>
    </row>
    <row r="431" spans="1:66" x14ac:dyDescent="0.25">
      <c r="A431" s="77"/>
      <c r="B431" s="21" t="s">
        <v>106</v>
      </c>
      <c r="C431" s="86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13"/>
    </row>
    <row r="432" spans="1:66" x14ac:dyDescent="0.25">
      <c r="A432" s="77"/>
      <c r="B432" s="21" t="s">
        <v>107</v>
      </c>
      <c r="C432" s="86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13"/>
    </row>
    <row r="433" spans="1:66" x14ac:dyDescent="0.25">
      <c r="A433" s="77"/>
      <c r="B433" s="21" t="s">
        <v>108</v>
      </c>
      <c r="C433" s="86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13"/>
    </row>
    <row r="434" spans="1:66" x14ac:dyDescent="0.25">
      <c r="A434" s="77"/>
      <c r="B434" s="21" t="s">
        <v>109</v>
      </c>
      <c r="C434" s="86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13"/>
    </row>
    <row r="435" spans="1:66" x14ac:dyDescent="0.25">
      <c r="A435" s="77"/>
      <c r="B435" s="21" t="s">
        <v>110</v>
      </c>
      <c r="C435" s="86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13"/>
    </row>
    <row r="436" spans="1:66" x14ac:dyDescent="0.25">
      <c r="A436" s="77"/>
      <c r="B436" s="21" t="s">
        <v>111</v>
      </c>
      <c r="C436" s="86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13"/>
    </row>
    <row r="437" spans="1:66" x14ac:dyDescent="0.25">
      <c r="A437" s="77"/>
      <c r="B437" s="21" t="s">
        <v>112</v>
      </c>
      <c r="C437" s="86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13"/>
    </row>
    <row r="438" spans="1:66" x14ac:dyDescent="0.25">
      <c r="A438" s="77"/>
      <c r="B438" s="21" t="s">
        <v>113</v>
      </c>
      <c r="C438" s="86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13"/>
    </row>
    <row r="439" spans="1:66" x14ac:dyDescent="0.25">
      <c r="A439" s="77"/>
      <c r="B439" s="21" t="s">
        <v>114</v>
      </c>
      <c r="C439" s="86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13"/>
    </row>
    <row r="440" spans="1:66" x14ac:dyDescent="0.25">
      <c r="A440" s="77"/>
      <c r="B440" s="21" t="s">
        <v>115</v>
      </c>
      <c r="C440" s="86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13"/>
    </row>
    <row r="441" spans="1:66" x14ac:dyDescent="0.25">
      <c r="A441" s="77"/>
      <c r="B441" s="21" t="s">
        <v>116</v>
      </c>
      <c r="C441" s="86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13"/>
    </row>
    <row r="442" spans="1:66" x14ac:dyDescent="0.25">
      <c r="A442" s="77"/>
      <c r="B442" s="21" t="s">
        <v>117</v>
      </c>
      <c r="C442" s="12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13"/>
    </row>
    <row r="443" spans="1:66" ht="15.75" thickBot="1" x14ac:dyDescent="0.3">
      <c r="A443" s="77"/>
      <c r="B443" s="22" t="s">
        <v>118</v>
      </c>
      <c r="C443" s="12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13"/>
    </row>
    <row r="444" spans="1:66" ht="15.75" thickBot="1" x14ac:dyDescent="0.3">
      <c r="A444" s="78"/>
      <c r="B444" s="52">
        <v>186306</v>
      </c>
      <c r="C444" s="49">
        <f>IF(COUNTA(C428:C443)=0,0,1)</f>
        <v>0</v>
      </c>
      <c r="D444" s="50">
        <f t="shared" ref="D444:E444" si="50">IF(COUNTA(D428:D443)=0,0,1)</f>
        <v>0</v>
      </c>
      <c r="E444" s="50">
        <f t="shared" si="50"/>
        <v>0</v>
      </c>
      <c r="F444" s="50">
        <f>IF(COUNTA(F428:F443)=0,0,1)</f>
        <v>0</v>
      </c>
      <c r="G444" s="50">
        <f t="shared" ref="G444:BN444" si="51">IF(COUNTA(G428:G443)=0,0,1)</f>
        <v>0</v>
      </c>
      <c r="H444" s="50">
        <f t="shared" si="51"/>
        <v>0</v>
      </c>
      <c r="I444" s="50">
        <f t="shared" si="51"/>
        <v>0</v>
      </c>
      <c r="J444" s="50">
        <f t="shared" si="51"/>
        <v>0</v>
      </c>
      <c r="K444" s="50">
        <f t="shared" si="51"/>
        <v>0</v>
      </c>
      <c r="L444" s="50">
        <f t="shared" si="51"/>
        <v>0</v>
      </c>
      <c r="M444" s="50">
        <f t="shared" si="51"/>
        <v>0</v>
      </c>
      <c r="N444" s="50">
        <f t="shared" si="51"/>
        <v>0</v>
      </c>
      <c r="O444" s="50">
        <f t="shared" si="51"/>
        <v>0</v>
      </c>
      <c r="P444" s="50">
        <f t="shared" si="51"/>
        <v>0</v>
      </c>
      <c r="Q444" s="50">
        <f t="shared" si="51"/>
        <v>0</v>
      </c>
      <c r="R444" s="50">
        <f t="shared" si="51"/>
        <v>0</v>
      </c>
      <c r="S444" s="50">
        <f t="shared" si="51"/>
        <v>0</v>
      </c>
      <c r="T444" s="50">
        <f t="shared" si="51"/>
        <v>0</v>
      </c>
      <c r="U444" s="50">
        <f t="shared" si="51"/>
        <v>0</v>
      </c>
      <c r="V444" s="50">
        <f t="shared" si="51"/>
        <v>0</v>
      </c>
      <c r="W444" s="50">
        <f t="shared" si="51"/>
        <v>0</v>
      </c>
      <c r="X444" s="50">
        <f t="shared" si="51"/>
        <v>0</v>
      </c>
      <c r="Y444" s="50">
        <f t="shared" si="51"/>
        <v>0</v>
      </c>
      <c r="Z444" s="50">
        <f t="shared" si="51"/>
        <v>0</v>
      </c>
      <c r="AA444" s="50">
        <f t="shared" si="51"/>
        <v>0</v>
      </c>
      <c r="AB444" s="50">
        <f t="shared" si="51"/>
        <v>0</v>
      </c>
      <c r="AC444" s="50">
        <f t="shared" si="51"/>
        <v>0</v>
      </c>
      <c r="AD444" s="50">
        <f t="shared" si="51"/>
        <v>0</v>
      </c>
      <c r="AE444" s="50">
        <f t="shared" si="51"/>
        <v>0</v>
      </c>
      <c r="AF444" s="50">
        <f t="shared" si="51"/>
        <v>0</v>
      </c>
      <c r="AG444" s="50">
        <f t="shared" si="51"/>
        <v>0</v>
      </c>
      <c r="AH444" s="50">
        <f t="shared" si="51"/>
        <v>0</v>
      </c>
      <c r="AI444" s="50">
        <f t="shared" si="51"/>
        <v>0</v>
      </c>
      <c r="AJ444" s="50">
        <f t="shared" si="51"/>
        <v>0</v>
      </c>
      <c r="AK444" s="50">
        <f t="shared" si="51"/>
        <v>0</v>
      </c>
      <c r="AL444" s="50">
        <f t="shared" si="51"/>
        <v>0</v>
      </c>
      <c r="AM444" s="50">
        <f t="shared" si="51"/>
        <v>0</v>
      </c>
      <c r="AN444" s="50">
        <f t="shared" si="51"/>
        <v>0</v>
      </c>
      <c r="AO444" s="50">
        <f t="shared" si="51"/>
        <v>0</v>
      </c>
      <c r="AP444" s="50">
        <f t="shared" si="51"/>
        <v>0</v>
      </c>
      <c r="AQ444" s="50">
        <f t="shared" si="51"/>
        <v>0</v>
      </c>
      <c r="AR444" s="50">
        <f t="shared" si="51"/>
        <v>0</v>
      </c>
      <c r="AS444" s="50">
        <f t="shared" si="51"/>
        <v>0</v>
      </c>
      <c r="AT444" s="50">
        <f t="shared" si="51"/>
        <v>0</v>
      </c>
      <c r="AU444" s="50">
        <f t="shared" si="51"/>
        <v>0</v>
      </c>
      <c r="AV444" s="50">
        <f t="shared" si="51"/>
        <v>0</v>
      </c>
      <c r="AW444" s="50">
        <f t="shared" si="51"/>
        <v>0</v>
      </c>
      <c r="AX444" s="50">
        <f t="shared" si="51"/>
        <v>0</v>
      </c>
      <c r="AY444" s="50">
        <f t="shared" si="51"/>
        <v>0</v>
      </c>
      <c r="AZ444" s="50">
        <f t="shared" si="51"/>
        <v>0</v>
      </c>
      <c r="BA444" s="50">
        <f t="shared" si="51"/>
        <v>0</v>
      </c>
      <c r="BB444" s="50">
        <f t="shared" si="51"/>
        <v>0</v>
      </c>
      <c r="BC444" s="50">
        <f t="shared" si="51"/>
        <v>0</v>
      </c>
      <c r="BD444" s="50">
        <f t="shared" si="51"/>
        <v>0</v>
      </c>
      <c r="BE444" s="50">
        <f t="shared" si="51"/>
        <v>0</v>
      </c>
      <c r="BF444" s="50">
        <f t="shared" si="51"/>
        <v>0</v>
      </c>
      <c r="BG444" s="50">
        <f t="shared" si="51"/>
        <v>0</v>
      </c>
      <c r="BH444" s="50">
        <f t="shared" si="51"/>
        <v>0</v>
      </c>
      <c r="BI444" s="50">
        <f t="shared" si="51"/>
        <v>0</v>
      </c>
      <c r="BJ444" s="50">
        <f t="shared" si="51"/>
        <v>0</v>
      </c>
      <c r="BK444" s="50">
        <f t="shared" si="51"/>
        <v>0</v>
      </c>
      <c r="BL444" s="50">
        <f t="shared" si="51"/>
        <v>0</v>
      </c>
      <c r="BM444" s="50">
        <f t="shared" si="51"/>
        <v>0</v>
      </c>
      <c r="BN444" s="51">
        <f t="shared" si="51"/>
        <v>0</v>
      </c>
    </row>
    <row r="445" spans="1:66" x14ac:dyDescent="0.25">
      <c r="A445" s="76">
        <v>186307</v>
      </c>
      <c r="B445" s="21" t="s">
        <v>10</v>
      </c>
      <c r="C445" s="84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  <c r="AT445" s="85"/>
      <c r="AU445" s="85"/>
      <c r="AV445" s="85"/>
      <c r="AW445" s="85"/>
      <c r="AX445" s="85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8"/>
    </row>
    <row r="446" spans="1:66" x14ac:dyDescent="0.25">
      <c r="A446" s="77"/>
      <c r="B446" s="21" t="s">
        <v>8</v>
      </c>
      <c r="C446" s="86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13"/>
    </row>
    <row r="447" spans="1:66" x14ac:dyDescent="0.25">
      <c r="A447" s="77"/>
      <c r="B447" s="21" t="s">
        <v>9</v>
      </c>
      <c r="C447" s="86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13"/>
    </row>
    <row r="448" spans="1:66" x14ac:dyDescent="0.25">
      <c r="A448" s="77"/>
      <c r="B448" s="21" t="s">
        <v>106</v>
      </c>
      <c r="C448" s="86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13"/>
    </row>
    <row r="449" spans="1:66" x14ac:dyDescent="0.25">
      <c r="A449" s="77"/>
      <c r="B449" s="21" t="s">
        <v>107</v>
      </c>
      <c r="C449" s="86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13"/>
    </row>
    <row r="450" spans="1:66" x14ac:dyDescent="0.25">
      <c r="A450" s="77"/>
      <c r="B450" s="21" t="s">
        <v>108</v>
      </c>
      <c r="C450" s="86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13"/>
    </row>
    <row r="451" spans="1:66" x14ac:dyDescent="0.25">
      <c r="A451" s="77"/>
      <c r="B451" s="21" t="s">
        <v>109</v>
      </c>
      <c r="C451" s="86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13"/>
    </row>
    <row r="452" spans="1:66" x14ac:dyDescent="0.25">
      <c r="A452" s="77"/>
      <c r="B452" s="21" t="s">
        <v>110</v>
      </c>
      <c r="C452" s="86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13"/>
    </row>
    <row r="453" spans="1:66" x14ac:dyDescent="0.25">
      <c r="A453" s="77"/>
      <c r="B453" s="21" t="s">
        <v>111</v>
      </c>
      <c r="C453" s="86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13"/>
    </row>
    <row r="454" spans="1:66" x14ac:dyDescent="0.25">
      <c r="A454" s="77"/>
      <c r="B454" s="21" t="s">
        <v>112</v>
      </c>
      <c r="C454" s="86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13"/>
    </row>
    <row r="455" spans="1:66" x14ac:dyDescent="0.25">
      <c r="A455" s="77"/>
      <c r="B455" s="21" t="s">
        <v>113</v>
      </c>
      <c r="C455" s="86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13"/>
    </row>
    <row r="456" spans="1:66" x14ac:dyDescent="0.25">
      <c r="A456" s="77"/>
      <c r="B456" s="21" t="s">
        <v>114</v>
      </c>
      <c r="C456" s="86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13"/>
    </row>
    <row r="457" spans="1:66" x14ac:dyDescent="0.25">
      <c r="A457" s="77"/>
      <c r="B457" s="21" t="s">
        <v>115</v>
      </c>
      <c r="C457" s="86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13"/>
    </row>
    <row r="458" spans="1:66" x14ac:dyDescent="0.25">
      <c r="A458" s="77"/>
      <c r="B458" s="21" t="s">
        <v>116</v>
      </c>
      <c r="C458" s="86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13"/>
    </row>
    <row r="459" spans="1:66" x14ac:dyDescent="0.25">
      <c r="A459" s="77"/>
      <c r="B459" s="21" t="s">
        <v>117</v>
      </c>
      <c r="C459" s="12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13"/>
    </row>
    <row r="460" spans="1:66" ht="15.75" thickBot="1" x14ac:dyDescent="0.3">
      <c r="A460" s="77"/>
      <c r="B460" s="22" t="s">
        <v>118</v>
      </c>
      <c r="C460" s="12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13"/>
    </row>
    <row r="461" spans="1:66" ht="15.75" thickBot="1" x14ac:dyDescent="0.3">
      <c r="A461" s="78"/>
      <c r="B461" s="52">
        <v>186307</v>
      </c>
      <c r="C461" s="49">
        <f>IF(COUNTA(C445:C460)=0,0,1)</f>
        <v>0</v>
      </c>
      <c r="D461" s="50">
        <f t="shared" ref="D461:E461" si="52">IF(COUNTA(D445:D460)=0,0,1)</f>
        <v>0</v>
      </c>
      <c r="E461" s="50">
        <f t="shared" si="52"/>
        <v>0</v>
      </c>
      <c r="F461" s="50">
        <f>IF(COUNTA(F445:F460)=0,0,1)</f>
        <v>0</v>
      </c>
      <c r="G461" s="50">
        <f t="shared" ref="G461:BN461" si="53">IF(COUNTA(G445:G460)=0,0,1)</f>
        <v>0</v>
      </c>
      <c r="H461" s="50">
        <f t="shared" si="53"/>
        <v>0</v>
      </c>
      <c r="I461" s="50">
        <f t="shared" si="53"/>
        <v>0</v>
      </c>
      <c r="J461" s="50">
        <f t="shared" si="53"/>
        <v>0</v>
      </c>
      <c r="K461" s="50">
        <f t="shared" si="53"/>
        <v>0</v>
      </c>
      <c r="L461" s="50">
        <f t="shared" si="53"/>
        <v>0</v>
      </c>
      <c r="M461" s="50">
        <f t="shared" si="53"/>
        <v>0</v>
      </c>
      <c r="N461" s="50">
        <f t="shared" si="53"/>
        <v>0</v>
      </c>
      <c r="O461" s="50">
        <f t="shared" si="53"/>
        <v>0</v>
      </c>
      <c r="P461" s="50">
        <f t="shared" si="53"/>
        <v>0</v>
      </c>
      <c r="Q461" s="50">
        <f t="shared" si="53"/>
        <v>0</v>
      </c>
      <c r="R461" s="50">
        <f t="shared" si="53"/>
        <v>0</v>
      </c>
      <c r="S461" s="50">
        <f t="shared" si="53"/>
        <v>0</v>
      </c>
      <c r="T461" s="50">
        <f t="shared" si="53"/>
        <v>0</v>
      </c>
      <c r="U461" s="50">
        <f t="shared" si="53"/>
        <v>0</v>
      </c>
      <c r="V461" s="50">
        <f t="shared" si="53"/>
        <v>0</v>
      </c>
      <c r="W461" s="50">
        <f t="shared" si="53"/>
        <v>0</v>
      </c>
      <c r="X461" s="50">
        <f t="shared" si="53"/>
        <v>0</v>
      </c>
      <c r="Y461" s="50">
        <f t="shared" si="53"/>
        <v>0</v>
      </c>
      <c r="Z461" s="50">
        <f t="shared" si="53"/>
        <v>0</v>
      </c>
      <c r="AA461" s="50">
        <f t="shared" si="53"/>
        <v>0</v>
      </c>
      <c r="AB461" s="50">
        <f t="shared" si="53"/>
        <v>0</v>
      </c>
      <c r="AC461" s="50">
        <f t="shared" si="53"/>
        <v>0</v>
      </c>
      <c r="AD461" s="50">
        <f t="shared" si="53"/>
        <v>0</v>
      </c>
      <c r="AE461" s="50">
        <f t="shared" si="53"/>
        <v>0</v>
      </c>
      <c r="AF461" s="50">
        <f t="shared" si="53"/>
        <v>0</v>
      </c>
      <c r="AG461" s="50">
        <f t="shared" si="53"/>
        <v>0</v>
      </c>
      <c r="AH461" s="50">
        <f t="shared" si="53"/>
        <v>0</v>
      </c>
      <c r="AI461" s="50">
        <f t="shared" si="53"/>
        <v>0</v>
      </c>
      <c r="AJ461" s="50">
        <f t="shared" si="53"/>
        <v>0</v>
      </c>
      <c r="AK461" s="50">
        <f t="shared" si="53"/>
        <v>0</v>
      </c>
      <c r="AL461" s="50">
        <f t="shared" si="53"/>
        <v>0</v>
      </c>
      <c r="AM461" s="50">
        <f t="shared" si="53"/>
        <v>0</v>
      </c>
      <c r="AN461" s="50">
        <f t="shared" si="53"/>
        <v>0</v>
      </c>
      <c r="AO461" s="50">
        <f t="shared" si="53"/>
        <v>0</v>
      </c>
      <c r="AP461" s="50">
        <f t="shared" si="53"/>
        <v>0</v>
      </c>
      <c r="AQ461" s="50">
        <f t="shared" si="53"/>
        <v>0</v>
      </c>
      <c r="AR461" s="50">
        <f t="shared" si="53"/>
        <v>0</v>
      </c>
      <c r="AS461" s="50">
        <f t="shared" si="53"/>
        <v>0</v>
      </c>
      <c r="AT461" s="50">
        <f t="shared" si="53"/>
        <v>0</v>
      </c>
      <c r="AU461" s="50">
        <f t="shared" si="53"/>
        <v>0</v>
      </c>
      <c r="AV461" s="50">
        <f t="shared" si="53"/>
        <v>0</v>
      </c>
      <c r="AW461" s="50">
        <f t="shared" si="53"/>
        <v>0</v>
      </c>
      <c r="AX461" s="50">
        <f t="shared" si="53"/>
        <v>0</v>
      </c>
      <c r="AY461" s="50">
        <f t="shared" si="53"/>
        <v>0</v>
      </c>
      <c r="AZ461" s="50">
        <f t="shared" si="53"/>
        <v>0</v>
      </c>
      <c r="BA461" s="50">
        <f t="shared" si="53"/>
        <v>0</v>
      </c>
      <c r="BB461" s="50">
        <f t="shared" si="53"/>
        <v>0</v>
      </c>
      <c r="BC461" s="50">
        <f t="shared" si="53"/>
        <v>0</v>
      </c>
      <c r="BD461" s="50">
        <f t="shared" si="53"/>
        <v>0</v>
      </c>
      <c r="BE461" s="50">
        <f t="shared" si="53"/>
        <v>0</v>
      </c>
      <c r="BF461" s="50">
        <f t="shared" si="53"/>
        <v>0</v>
      </c>
      <c r="BG461" s="50">
        <f t="shared" si="53"/>
        <v>0</v>
      </c>
      <c r="BH461" s="50">
        <f t="shared" si="53"/>
        <v>0</v>
      </c>
      <c r="BI461" s="50">
        <f t="shared" si="53"/>
        <v>0</v>
      </c>
      <c r="BJ461" s="50">
        <f t="shared" si="53"/>
        <v>0</v>
      </c>
      <c r="BK461" s="50">
        <f t="shared" si="53"/>
        <v>0</v>
      </c>
      <c r="BL461" s="50">
        <f t="shared" si="53"/>
        <v>0</v>
      </c>
      <c r="BM461" s="50">
        <f t="shared" si="53"/>
        <v>0</v>
      </c>
      <c r="BN461" s="51">
        <f t="shared" si="53"/>
        <v>0</v>
      </c>
    </row>
    <row r="462" spans="1:66" x14ac:dyDescent="0.25">
      <c r="A462" s="76">
        <v>186308</v>
      </c>
      <c r="B462" s="21" t="s">
        <v>10</v>
      </c>
      <c r="C462" s="84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  <c r="AT462" s="85"/>
      <c r="AU462" s="85"/>
      <c r="AV462" s="85"/>
      <c r="AW462" s="85"/>
      <c r="AX462" s="85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8"/>
    </row>
    <row r="463" spans="1:66" x14ac:dyDescent="0.25">
      <c r="A463" s="77"/>
      <c r="B463" s="21" t="s">
        <v>8</v>
      </c>
      <c r="C463" s="86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13"/>
    </row>
    <row r="464" spans="1:66" x14ac:dyDescent="0.25">
      <c r="A464" s="77"/>
      <c r="B464" s="21" t="s">
        <v>9</v>
      </c>
      <c r="C464" s="86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13"/>
    </row>
    <row r="465" spans="1:66" x14ac:dyDescent="0.25">
      <c r="A465" s="77"/>
      <c r="B465" s="21" t="s">
        <v>106</v>
      </c>
      <c r="C465" s="86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13"/>
    </row>
    <row r="466" spans="1:66" x14ac:dyDescent="0.25">
      <c r="A466" s="77"/>
      <c r="B466" s="21" t="s">
        <v>107</v>
      </c>
      <c r="C466" s="86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13"/>
    </row>
    <row r="467" spans="1:66" x14ac:dyDescent="0.25">
      <c r="A467" s="77"/>
      <c r="B467" s="21" t="s">
        <v>108</v>
      </c>
      <c r="C467" s="86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13"/>
    </row>
    <row r="468" spans="1:66" x14ac:dyDescent="0.25">
      <c r="A468" s="77"/>
      <c r="B468" s="21" t="s">
        <v>109</v>
      </c>
      <c r="C468" s="86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13"/>
    </row>
    <row r="469" spans="1:66" x14ac:dyDescent="0.25">
      <c r="A469" s="77"/>
      <c r="B469" s="21" t="s">
        <v>110</v>
      </c>
      <c r="C469" s="86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13"/>
    </row>
    <row r="470" spans="1:66" x14ac:dyDescent="0.25">
      <c r="A470" s="77"/>
      <c r="B470" s="21" t="s">
        <v>111</v>
      </c>
      <c r="C470" s="86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13"/>
    </row>
    <row r="471" spans="1:66" x14ac:dyDescent="0.25">
      <c r="A471" s="77"/>
      <c r="B471" s="21" t="s">
        <v>112</v>
      </c>
      <c r="C471" s="86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13"/>
    </row>
    <row r="472" spans="1:66" x14ac:dyDescent="0.25">
      <c r="A472" s="77"/>
      <c r="B472" s="21" t="s">
        <v>113</v>
      </c>
      <c r="C472" s="86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13"/>
    </row>
    <row r="473" spans="1:66" x14ac:dyDescent="0.25">
      <c r="A473" s="77"/>
      <c r="B473" s="21" t="s">
        <v>114</v>
      </c>
      <c r="C473" s="86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13"/>
    </row>
    <row r="474" spans="1:66" x14ac:dyDescent="0.25">
      <c r="A474" s="77"/>
      <c r="B474" s="21" t="s">
        <v>115</v>
      </c>
      <c r="C474" s="86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13"/>
    </row>
    <row r="475" spans="1:66" x14ac:dyDescent="0.25">
      <c r="A475" s="77"/>
      <c r="B475" s="21" t="s">
        <v>116</v>
      </c>
      <c r="C475" s="86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13"/>
    </row>
    <row r="476" spans="1:66" x14ac:dyDescent="0.25">
      <c r="A476" s="77"/>
      <c r="B476" s="21" t="s">
        <v>117</v>
      </c>
      <c r="C476" s="12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13"/>
    </row>
    <row r="477" spans="1:66" ht="15.75" thickBot="1" x14ac:dyDescent="0.3">
      <c r="A477" s="77"/>
      <c r="B477" s="22" t="s">
        <v>118</v>
      </c>
      <c r="C477" s="12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13"/>
    </row>
    <row r="478" spans="1:66" ht="15.75" thickBot="1" x14ac:dyDescent="0.3">
      <c r="A478" s="78"/>
      <c r="B478" s="52">
        <v>186308</v>
      </c>
      <c r="C478" s="49">
        <f>IF(COUNTA(C462:C477)=0,0,1)</f>
        <v>0</v>
      </c>
      <c r="D478" s="50">
        <f t="shared" ref="D478:E478" si="54">IF(COUNTA(D462:D477)=0,0,1)</f>
        <v>0</v>
      </c>
      <c r="E478" s="50">
        <f t="shared" si="54"/>
        <v>0</v>
      </c>
      <c r="F478" s="50">
        <f>IF(COUNTA(F462:F477)=0,0,1)</f>
        <v>0</v>
      </c>
      <c r="G478" s="50">
        <f t="shared" ref="G478:BN478" si="55">IF(COUNTA(G462:G477)=0,0,1)</f>
        <v>0</v>
      </c>
      <c r="H478" s="50">
        <f t="shared" si="55"/>
        <v>0</v>
      </c>
      <c r="I478" s="50">
        <f t="shared" si="55"/>
        <v>0</v>
      </c>
      <c r="J478" s="50">
        <f t="shared" si="55"/>
        <v>0</v>
      </c>
      <c r="K478" s="50">
        <f t="shared" si="55"/>
        <v>0</v>
      </c>
      <c r="L478" s="50">
        <f t="shared" si="55"/>
        <v>0</v>
      </c>
      <c r="M478" s="50">
        <f t="shared" si="55"/>
        <v>0</v>
      </c>
      <c r="N478" s="50">
        <f t="shared" si="55"/>
        <v>0</v>
      </c>
      <c r="O478" s="50">
        <f t="shared" si="55"/>
        <v>0</v>
      </c>
      <c r="P478" s="50">
        <f t="shared" si="55"/>
        <v>0</v>
      </c>
      <c r="Q478" s="50">
        <f t="shared" si="55"/>
        <v>0</v>
      </c>
      <c r="R478" s="50">
        <f t="shared" si="55"/>
        <v>0</v>
      </c>
      <c r="S478" s="50">
        <f t="shared" si="55"/>
        <v>0</v>
      </c>
      <c r="T478" s="50">
        <f t="shared" si="55"/>
        <v>0</v>
      </c>
      <c r="U478" s="50">
        <f t="shared" si="55"/>
        <v>0</v>
      </c>
      <c r="V478" s="50">
        <f t="shared" si="55"/>
        <v>0</v>
      </c>
      <c r="W478" s="50">
        <f t="shared" si="55"/>
        <v>0</v>
      </c>
      <c r="X478" s="50">
        <f t="shared" si="55"/>
        <v>0</v>
      </c>
      <c r="Y478" s="50">
        <f t="shared" si="55"/>
        <v>0</v>
      </c>
      <c r="Z478" s="50">
        <f t="shared" si="55"/>
        <v>0</v>
      </c>
      <c r="AA478" s="50">
        <f t="shared" si="55"/>
        <v>0</v>
      </c>
      <c r="AB478" s="50">
        <f t="shared" si="55"/>
        <v>0</v>
      </c>
      <c r="AC478" s="50">
        <f t="shared" si="55"/>
        <v>0</v>
      </c>
      <c r="AD478" s="50">
        <f t="shared" si="55"/>
        <v>0</v>
      </c>
      <c r="AE478" s="50">
        <f t="shared" si="55"/>
        <v>0</v>
      </c>
      <c r="AF478" s="50">
        <f t="shared" si="55"/>
        <v>0</v>
      </c>
      <c r="AG478" s="50">
        <f t="shared" si="55"/>
        <v>0</v>
      </c>
      <c r="AH478" s="50">
        <f t="shared" si="55"/>
        <v>0</v>
      </c>
      <c r="AI478" s="50">
        <f t="shared" si="55"/>
        <v>0</v>
      </c>
      <c r="AJ478" s="50">
        <f t="shared" si="55"/>
        <v>0</v>
      </c>
      <c r="AK478" s="50">
        <f t="shared" si="55"/>
        <v>0</v>
      </c>
      <c r="AL478" s="50">
        <f t="shared" si="55"/>
        <v>0</v>
      </c>
      <c r="AM478" s="50">
        <f t="shared" si="55"/>
        <v>0</v>
      </c>
      <c r="AN478" s="50">
        <f t="shared" si="55"/>
        <v>0</v>
      </c>
      <c r="AO478" s="50">
        <f t="shared" si="55"/>
        <v>0</v>
      </c>
      <c r="AP478" s="50">
        <f t="shared" si="55"/>
        <v>0</v>
      </c>
      <c r="AQ478" s="50">
        <f t="shared" si="55"/>
        <v>0</v>
      </c>
      <c r="AR478" s="50">
        <f t="shared" si="55"/>
        <v>0</v>
      </c>
      <c r="AS478" s="50">
        <f t="shared" si="55"/>
        <v>0</v>
      </c>
      <c r="AT478" s="50">
        <f t="shared" si="55"/>
        <v>0</v>
      </c>
      <c r="AU478" s="50">
        <f t="shared" si="55"/>
        <v>0</v>
      </c>
      <c r="AV478" s="50">
        <f t="shared" si="55"/>
        <v>0</v>
      </c>
      <c r="AW478" s="50">
        <f t="shared" si="55"/>
        <v>0</v>
      </c>
      <c r="AX478" s="50">
        <f t="shared" si="55"/>
        <v>0</v>
      </c>
      <c r="AY478" s="50">
        <f t="shared" si="55"/>
        <v>0</v>
      </c>
      <c r="AZ478" s="50">
        <f t="shared" si="55"/>
        <v>0</v>
      </c>
      <c r="BA478" s="50">
        <f t="shared" si="55"/>
        <v>0</v>
      </c>
      <c r="BB478" s="50">
        <f t="shared" si="55"/>
        <v>0</v>
      </c>
      <c r="BC478" s="50">
        <f t="shared" si="55"/>
        <v>0</v>
      </c>
      <c r="BD478" s="50">
        <f t="shared" si="55"/>
        <v>0</v>
      </c>
      <c r="BE478" s="50">
        <f t="shared" si="55"/>
        <v>0</v>
      </c>
      <c r="BF478" s="50">
        <f t="shared" si="55"/>
        <v>0</v>
      </c>
      <c r="BG478" s="50">
        <f t="shared" si="55"/>
        <v>0</v>
      </c>
      <c r="BH478" s="50">
        <f t="shared" si="55"/>
        <v>0</v>
      </c>
      <c r="BI478" s="50">
        <f t="shared" si="55"/>
        <v>0</v>
      </c>
      <c r="BJ478" s="50">
        <f t="shared" si="55"/>
        <v>0</v>
      </c>
      <c r="BK478" s="50">
        <f t="shared" si="55"/>
        <v>0</v>
      </c>
      <c r="BL478" s="50">
        <f t="shared" si="55"/>
        <v>0</v>
      </c>
      <c r="BM478" s="50">
        <f t="shared" si="55"/>
        <v>0</v>
      </c>
      <c r="BN478" s="51">
        <f t="shared" si="55"/>
        <v>0</v>
      </c>
    </row>
    <row r="479" spans="1:66" x14ac:dyDescent="0.25">
      <c r="A479" s="76">
        <v>186309</v>
      </c>
      <c r="B479" s="21" t="s">
        <v>10</v>
      </c>
      <c r="C479" s="84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  <c r="AT479" s="85"/>
      <c r="AU479" s="85"/>
      <c r="AV479" s="85"/>
      <c r="AW479" s="85"/>
      <c r="AX479" s="85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8"/>
    </row>
    <row r="480" spans="1:66" x14ac:dyDescent="0.25">
      <c r="A480" s="77"/>
      <c r="B480" s="21" t="s">
        <v>8</v>
      </c>
      <c r="C480" s="86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13"/>
    </row>
    <row r="481" spans="1:66" x14ac:dyDescent="0.25">
      <c r="A481" s="77"/>
      <c r="B481" s="21" t="s">
        <v>9</v>
      </c>
      <c r="C481" s="86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13"/>
    </row>
    <row r="482" spans="1:66" x14ac:dyDescent="0.25">
      <c r="A482" s="77"/>
      <c r="B482" s="21" t="s">
        <v>106</v>
      </c>
      <c r="C482" s="86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13"/>
    </row>
    <row r="483" spans="1:66" x14ac:dyDescent="0.25">
      <c r="A483" s="77"/>
      <c r="B483" s="21" t="s">
        <v>107</v>
      </c>
      <c r="C483" s="86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13"/>
    </row>
    <row r="484" spans="1:66" x14ac:dyDescent="0.25">
      <c r="A484" s="77"/>
      <c r="B484" s="21" t="s">
        <v>108</v>
      </c>
      <c r="C484" s="86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13"/>
    </row>
    <row r="485" spans="1:66" x14ac:dyDescent="0.25">
      <c r="A485" s="77"/>
      <c r="B485" s="21" t="s">
        <v>109</v>
      </c>
      <c r="C485" s="86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13"/>
    </row>
    <row r="486" spans="1:66" x14ac:dyDescent="0.25">
      <c r="A486" s="77"/>
      <c r="B486" s="21" t="s">
        <v>110</v>
      </c>
      <c r="C486" s="86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13"/>
    </row>
    <row r="487" spans="1:66" x14ac:dyDescent="0.25">
      <c r="A487" s="77"/>
      <c r="B487" s="21" t="s">
        <v>111</v>
      </c>
      <c r="C487" s="86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13"/>
    </row>
    <row r="488" spans="1:66" x14ac:dyDescent="0.25">
      <c r="A488" s="77"/>
      <c r="B488" s="21" t="s">
        <v>112</v>
      </c>
      <c r="C488" s="86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13"/>
    </row>
    <row r="489" spans="1:66" x14ac:dyDescent="0.25">
      <c r="A489" s="77"/>
      <c r="B489" s="21" t="s">
        <v>113</v>
      </c>
      <c r="C489" s="86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13"/>
    </row>
    <row r="490" spans="1:66" x14ac:dyDescent="0.25">
      <c r="A490" s="77"/>
      <c r="B490" s="21" t="s">
        <v>114</v>
      </c>
      <c r="C490" s="86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13"/>
    </row>
    <row r="491" spans="1:66" x14ac:dyDescent="0.25">
      <c r="A491" s="77"/>
      <c r="B491" s="21" t="s">
        <v>115</v>
      </c>
      <c r="C491" s="86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13"/>
    </row>
    <row r="492" spans="1:66" x14ac:dyDescent="0.25">
      <c r="A492" s="77"/>
      <c r="B492" s="21" t="s">
        <v>116</v>
      </c>
      <c r="C492" s="86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13"/>
    </row>
    <row r="493" spans="1:66" x14ac:dyDescent="0.25">
      <c r="A493" s="77"/>
      <c r="B493" s="21" t="s">
        <v>117</v>
      </c>
      <c r="C493" s="12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13"/>
    </row>
    <row r="494" spans="1:66" ht="15.75" thickBot="1" x14ac:dyDescent="0.3">
      <c r="A494" s="77"/>
      <c r="B494" s="22" t="s">
        <v>118</v>
      </c>
      <c r="C494" s="12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13"/>
    </row>
    <row r="495" spans="1:66" ht="15.75" thickBot="1" x14ac:dyDescent="0.3">
      <c r="A495" s="78"/>
      <c r="B495" s="52">
        <v>186309</v>
      </c>
      <c r="C495" s="49">
        <f>IF(COUNTA(C479:C494)=0,0,1)</f>
        <v>0</v>
      </c>
      <c r="D495" s="50">
        <f t="shared" ref="D495:E495" si="56">IF(COUNTA(D479:D494)=0,0,1)</f>
        <v>0</v>
      </c>
      <c r="E495" s="50">
        <f t="shared" si="56"/>
        <v>0</v>
      </c>
      <c r="F495" s="50">
        <f>IF(COUNTA(F479:F494)=0,0,1)</f>
        <v>0</v>
      </c>
      <c r="G495" s="50">
        <f t="shared" ref="G495:BN495" si="57">IF(COUNTA(G479:G494)=0,0,1)</f>
        <v>0</v>
      </c>
      <c r="H495" s="50">
        <f t="shared" si="57"/>
        <v>0</v>
      </c>
      <c r="I495" s="50">
        <f t="shared" si="57"/>
        <v>0</v>
      </c>
      <c r="J495" s="50">
        <f t="shared" si="57"/>
        <v>0</v>
      </c>
      <c r="K495" s="50">
        <f t="shared" si="57"/>
        <v>0</v>
      </c>
      <c r="L495" s="50">
        <f t="shared" si="57"/>
        <v>0</v>
      </c>
      <c r="M495" s="50">
        <f t="shared" si="57"/>
        <v>0</v>
      </c>
      <c r="N495" s="50">
        <f t="shared" si="57"/>
        <v>0</v>
      </c>
      <c r="O495" s="50">
        <f t="shared" si="57"/>
        <v>0</v>
      </c>
      <c r="P495" s="50">
        <f t="shared" si="57"/>
        <v>0</v>
      </c>
      <c r="Q495" s="50">
        <f t="shared" si="57"/>
        <v>0</v>
      </c>
      <c r="R495" s="50">
        <f t="shared" si="57"/>
        <v>0</v>
      </c>
      <c r="S495" s="50">
        <f t="shared" si="57"/>
        <v>0</v>
      </c>
      <c r="T495" s="50">
        <f t="shared" si="57"/>
        <v>0</v>
      </c>
      <c r="U495" s="50">
        <f t="shared" si="57"/>
        <v>0</v>
      </c>
      <c r="V495" s="50">
        <f t="shared" si="57"/>
        <v>0</v>
      </c>
      <c r="W495" s="50">
        <f t="shared" si="57"/>
        <v>0</v>
      </c>
      <c r="X495" s="50">
        <f t="shared" si="57"/>
        <v>0</v>
      </c>
      <c r="Y495" s="50">
        <f t="shared" si="57"/>
        <v>0</v>
      </c>
      <c r="Z495" s="50">
        <f t="shared" si="57"/>
        <v>0</v>
      </c>
      <c r="AA495" s="50">
        <f t="shared" si="57"/>
        <v>0</v>
      </c>
      <c r="AB495" s="50">
        <f t="shared" si="57"/>
        <v>0</v>
      </c>
      <c r="AC495" s="50">
        <f t="shared" si="57"/>
        <v>0</v>
      </c>
      <c r="AD495" s="50">
        <f t="shared" si="57"/>
        <v>0</v>
      </c>
      <c r="AE495" s="50">
        <f t="shared" si="57"/>
        <v>0</v>
      </c>
      <c r="AF495" s="50">
        <f t="shared" si="57"/>
        <v>0</v>
      </c>
      <c r="AG495" s="50">
        <f t="shared" si="57"/>
        <v>0</v>
      </c>
      <c r="AH495" s="50">
        <f t="shared" si="57"/>
        <v>0</v>
      </c>
      <c r="AI495" s="50">
        <f t="shared" si="57"/>
        <v>0</v>
      </c>
      <c r="AJ495" s="50">
        <f t="shared" si="57"/>
        <v>0</v>
      </c>
      <c r="AK495" s="50">
        <f t="shared" si="57"/>
        <v>0</v>
      </c>
      <c r="AL495" s="50">
        <f t="shared" si="57"/>
        <v>0</v>
      </c>
      <c r="AM495" s="50">
        <f t="shared" si="57"/>
        <v>0</v>
      </c>
      <c r="AN495" s="50">
        <f t="shared" si="57"/>
        <v>0</v>
      </c>
      <c r="AO495" s="50">
        <f t="shared" si="57"/>
        <v>0</v>
      </c>
      <c r="AP495" s="50">
        <f t="shared" si="57"/>
        <v>0</v>
      </c>
      <c r="AQ495" s="50">
        <f t="shared" si="57"/>
        <v>0</v>
      </c>
      <c r="AR495" s="50">
        <f t="shared" si="57"/>
        <v>0</v>
      </c>
      <c r="AS495" s="50">
        <f t="shared" si="57"/>
        <v>0</v>
      </c>
      <c r="AT495" s="50">
        <f t="shared" si="57"/>
        <v>0</v>
      </c>
      <c r="AU495" s="50">
        <f t="shared" si="57"/>
        <v>0</v>
      </c>
      <c r="AV495" s="50">
        <f t="shared" si="57"/>
        <v>0</v>
      </c>
      <c r="AW495" s="50">
        <f t="shared" si="57"/>
        <v>0</v>
      </c>
      <c r="AX495" s="50">
        <f t="shared" si="57"/>
        <v>0</v>
      </c>
      <c r="AY495" s="50">
        <f t="shared" si="57"/>
        <v>0</v>
      </c>
      <c r="AZ495" s="50">
        <f t="shared" si="57"/>
        <v>0</v>
      </c>
      <c r="BA495" s="50">
        <f t="shared" si="57"/>
        <v>0</v>
      </c>
      <c r="BB495" s="50">
        <f t="shared" si="57"/>
        <v>0</v>
      </c>
      <c r="BC495" s="50">
        <f t="shared" si="57"/>
        <v>0</v>
      </c>
      <c r="BD495" s="50">
        <f t="shared" si="57"/>
        <v>0</v>
      </c>
      <c r="BE495" s="50">
        <f t="shared" si="57"/>
        <v>0</v>
      </c>
      <c r="BF495" s="50">
        <f t="shared" si="57"/>
        <v>0</v>
      </c>
      <c r="BG495" s="50">
        <f t="shared" si="57"/>
        <v>0</v>
      </c>
      <c r="BH495" s="50">
        <f t="shared" si="57"/>
        <v>0</v>
      </c>
      <c r="BI495" s="50">
        <f t="shared" si="57"/>
        <v>0</v>
      </c>
      <c r="BJ495" s="50">
        <f t="shared" si="57"/>
        <v>0</v>
      </c>
      <c r="BK495" s="50">
        <f t="shared" si="57"/>
        <v>0</v>
      </c>
      <c r="BL495" s="50">
        <f t="shared" si="57"/>
        <v>0</v>
      </c>
      <c r="BM495" s="50">
        <f t="shared" si="57"/>
        <v>0</v>
      </c>
      <c r="BN495" s="51">
        <f t="shared" si="57"/>
        <v>0</v>
      </c>
    </row>
    <row r="496" spans="1:66" x14ac:dyDescent="0.25">
      <c r="A496" s="76">
        <v>186310</v>
      </c>
      <c r="B496" s="21" t="s">
        <v>10</v>
      </c>
      <c r="C496" s="84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  <c r="AT496" s="85"/>
      <c r="AU496" s="85"/>
      <c r="AV496" s="85"/>
      <c r="AW496" s="85"/>
      <c r="AX496" s="85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8"/>
    </row>
    <row r="497" spans="1:66" x14ac:dyDescent="0.25">
      <c r="A497" s="77"/>
      <c r="B497" s="21" t="s">
        <v>8</v>
      </c>
      <c r="C497" s="86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13"/>
    </row>
    <row r="498" spans="1:66" x14ac:dyDescent="0.25">
      <c r="A498" s="77"/>
      <c r="B498" s="21" t="s">
        <v>9</v>
      </c>
      <c r="C498" s="86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13"/>
    </row>
    <row r="499" spans="1:66" x14ac:dyDescent="0.25">
      <c r="A499" s="77"/>
      <c r="B499" s="21" t="s">
        <v>106</v>
      </c>
      <c r="C499" s="86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13"/>
    </row>
    <row r="500" spans="1:66" x14ac:dyDescent="0.25">
      <c r="A500" s="77"/>
      <c r="B500" s="21" t="s">
        <v>107</v>
      </c>
      <c r="C500" s="86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13"/>
    </row>
    <row r="501" spans="1:66" x14ac:dyDescent="0.25">
      <c r="A501" s="77"/>
      <c r="B501" s="21" t="s">
        <v>108</v>
      </c>
      <c r="C501" s="86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13"/>
    </row>
    <row r="502" spans="1:66" x14ac:dyDescent="0.25">
      <c r="A502" s="77"/>
      <c r="B502" s="21" t="s">
        <v>109</v>
      </c>
      <c r="C502" s="86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13"/>
    </row>
    <row r="503" spans="1:66" x14ac:dyDescent="0.25">
      <c r="A503" s="77"/>
      <c r="B503" s="21" t="s">
        <v>110</v>
      </c>
      <c r="C503" s="86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13"/>
    </row>
    <row r="504" spans="1:66" x14ac:dyDescent="0.25">
      <c r="A504" s="77"/>
      <c r="B504" s="21" t="s">
        <v>111</v>
      </c>
      <c r="C504" s="86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13"/>
    </row>
    <row r="505" spans="1:66" x14ac:dyDescent="0.25">
      <c r="A505" s="77"/>
      <c r="B505" s="21" t="s">
        <v>112</v>
      </c>
      <c r="C505" s="86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13"/>
    </row>
    <row r="506" spans="1:66" x14ac:dyDescent="0.25">
      <c r="A506" s="77"/>
      <c r="B506" s="21" t="s">
        <v>113</v>
      </c>
      <c r="C506" s="86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13"/>
    </row>
    <row r="507" spans="1:66" x14ac:dyDescent="0.25">
      <c r="A507" s="77"/>
      <c r="B507" s="21" t="s">
        <v>114</v>
      </c>
      <c r="C507" s="86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13"/>
    </row>
    <row r="508" spans="1:66" x14ac:dyDescent="0.25">
      <c r="A508" s="77"/>
      <c r="B508" s="21" t="s">
        <v>115</v>
      </c>
      <c r="C508" s="86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13"/>
    </row>
    <row r="509" spans="1:66" x14ac:dyDescent="0.25">
      <c r="A509" s="77"/>
      <c r="B509" s="21" t="s">
        <v>116</v>
      </c>
      <c r="C509" s="86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13"/>
    </row>
    <row r="510" spans="1:66" x14ac:dyDescent="0.25">
      <c r="A510" s="77"/>
      <c r="B510" s="21" t="s">
        <v>117</v>
      </c>
      <c r="C510" s="12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13"/>
    </row>
    <row r="511" spans="1:66" ht="15.75" thickBot="1" x14ac:dyDescent="0.3">
      <c r="A511" s="77"/>
      <c r="B511" s="22" t="s">
        <v>118</v>
      </c>
      <c r="C511" s="12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13"/>
    </row>
    <row r="512" spans="1:66" ht="15.75" thickBot="1" x14ac:dyDescent="0.3">
      <c r="A512" s="78"/>
      <c r="B512" s="52">
        <v>186310</v>
      </c>
      <c r="C512" s="49">
        <f>IF(COUNTA(C496:C511)=0,0,1)</f>
        <v>0</v>
      </c>
      <c r="D512" s="50">
        <f t="shared" ref="D512:E512" si="58">IF(COUNTA(D496:D511)=0,0,1)</f>
        <v>0</v>
      </c>
      <c r="E512" s="50">
        <f t="shared" si="58"/>
        <v>0</v>
      </c>
      <c r="F512" s="50">
        <f>IF(COUNTA(F496:F511)=0,0,1)</f>
        <v>0</v>
      </c>
      <c r="G512" s="50">
        <f t="shared" ref="G512:BN512" si="59">IF(COUNTA(G496:G511)=0,0,1)</f>
        <v>0</v>
      </c>
      <c r="H512" s="50">
        <f t="shared" si="59"/>
        <v>0</v>
      </c>
      <c r="I512" s="50">
        <f t="shared" si="59"/>
        <v>0</v>
      </c>
      <c r="J512" s="50">
        <f t="shared" si="59"/>
        <v>0</v>
      </c>
      <c r="K512" s="50">
        <f t="shared" si="59"/>
        <v>0</v>
      </c>
      <c r="L512" s="50">
        <f t="shared" si="59"/>
        <v>0</v>
      </c>
      <c r="M512" s="50">
        <f t="shared" si="59"/>
        <v>0</v>
      </c>
      <c r="N512" s="50">
        <f t="shared" si="59"/>
        <v>0</v>
      </c>
      <c r="O512" s="50">
        <f t="shared" si="59"/>
        <v>0</v>
      </c>
      <c r="P512" s="50">
        <f t="shared" si="59"/>
        <v>0</v>
      </c>
      <c r="Q512" s="50">
        <f t="shared" si="59"/>
        <v>0</v>
      </c>
      <c r="R512" s="50">
        <f t="shared" si="59"/>
        <v>0</v>
      </c>
      <c r="S512" s="50">
        <f t="shared" si="59"/>
        <v>0</v>
      </c>
      <c r="T512" s="50">
        <f t="shared" si="59"/>
        <v>0</v>
      </c>
      <c r="U512" s="50">
        <f t="shared" si="59"/>
        <v>0</v>
      </c>
      <c r="V512" s="50">
        <f t="shared" si="59"/>
        <v>0</v>
      </c>
      <c r="W512" s="50">
        <f t="shared" si="59"/>
        <v>0</v>
      </c>
      <c r="X512" s="50">
        <f t="shared" si="59"/>
        <v>0</v>
      </c>
      <c r="Y512" s="50">
        <f t="shared" si="59"/>
        <v>0</v>
      </c>
      <c r="Z512" s="50">
        <f t="shared" si="59"/>
        <v>0</v>
      </c>
      <c r="AA512" s="50">
        <f t="shared" si="59"/>
        <v>0</v>
      </c>
      <c r="AB512" s="50">
        <f t="shared" si="59"/>
        <v>0</v>
      </c>
      <c r="AC512" s="50">
        <f t="shared" si="59"/>
        <v>0</v>
      </c>
      <c r="AD512" s="50">
        <f t="shared" si="59"/>
        <v>0</v>
      </c>
      <c r="AE512" s="50">
        <f t="shared" si="59"/>
        <v>0</v>
      </c>
      <c r="AF512" s="50">
        <f t="shared" si="59"/>
        <v>0</v>
      </c>
      <c r="AG512" s="50">
        <f t="shared" si="59"/>
        <v>0</v>
      </c>
      <c r="AH512" s="50">
        <f t="shared" si="59"/>
        <v>0</v>
      </c>
      <c r="AI512" s="50">
        <f t="shared" si="59"/>
        <v>0</v>
      </c>
      <c r="AJ512" s="50">
        <f t="shared" si="59"/>
        <v>0</v>
      </c>
      <c r="AK512" s="50">
        <f t="shared" si="59"/>
        <v>0</v>
      </c>
      <c r="AL512" s="50">
        <f t="shared" si="59"/>
        <v>0</v>
      </c>
      <c r="AM512" s="50">
        <f t="shared" si="59"/>
        <v>0</v>
      </c>
      <c r="AN512" s="50">
        <f t="shared" si="59"/>
        <v>0</v>
      </c>
      <c r="AO512" s="50">
        <f t="shared" si="59"/>
        <v>0</v>
      </c>
      <c r="AP512" s="50">
        <f t="shared" si="59"/>
        <v>0</v>
      </c>
      <c r="AQ512" s="50">
        <f t="shared" si="59"/>
        <v>0</v>
      </c>
      <c r="AR512" s="50">
        <f t="shared" si="59"/>
        <v>0</v>
      </c>
      <c r="AS512" s="50">
        <f t="shared" si="59"/>
        <v>0</v>
      </c>
      <c r="AT512" s="50">
        <f t="shared" si="59"/>
        <v>0</v>
      </c>
      <c r="AU512" s="50">
        <f t="shared" si="59"/>
        <v>0</v>
      </c>
      <c r="AV512" s="50">
        <f t="shared" si="59"/>
        <v>0</v>
      </c>
      <c r="AW512" s="50">
        <f t="shared" si="59"/>
        <v>0</v>
      </c>
      <c r="AX512" s="50">
        <f t="shared" si="59"/>
        <v>0</v>
      </c>
      <c r="AY512" s="50">
        <f t="shared" si="59"/>
        <v>0</v>
      </c>
      <c r="AZ512" s="50">
        <f t="shared" si="59"/>
        <v>0</v>
      </c>
      <c r="BA512" s="50">
        <f t="shared" si="59"/>
        <v>0</v>
      </c>
      <c r="BB512" s="50">
        <f t="shared" si="59"/>
        <v>0</v>
      </c>
      <c r="BC512" s="50">
        <f t="shared" si="59"/>
        <v>0</v>
      </c>
      <c r="BD512" s="50">
        <f t="shared" si="59"/>
        <v>0</v>
      </c>
      <c r="BE512" s="50">
        <f t="shared" si="59"/>
        <v>0</v>
      </c>
      <c r="BF512" s="50">
        <f t="shared" si="59"/>
        <v>0</v>
      </c>
      <c r="BG512" s="50">
        <f t="shared" si="59"/>
        <v>0</v>
      </c>
      <c r="BH512" s="50">
        <f t="shared" si="59"/>
        <v>0</v>
      </c>
      <c r="BI512" s="50">
        <f t="shared" si="59"/>
        <v>0</v>
      </c>
      <c r="BJ512" s="50">
        <f t="shared" si="59"/>
        <v>0</v>
      </c>
      <c r="BK512" s="50">
        <f t="shared" si="59"/>
        <v>0</v>
      </c>
      <c r="BL512" s="50">
        <f t="shared" si="59"/>
        <v>0</v>
      </c>
      <c r="BM512" s="50">
        <f t="shared" si="59"/>
        <v>0</v>
      </c>
      <c r="BN512" s="51">
        <f t="shared" si="59"/>
        <v>0</v>
      </c>
    </row>
    <row r="513" spans="1:66" x14ac:dyDescent="0.25">
      <c r="A513" s="76">
        <v>186311</v>
      </c>
      <c r="B513" s="21" t="s">
        <v>10</v>
      </c>
      <c r="C513" s="84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  <c r="AT513" s="85"/>
      <c r="AU513" s="85"/>
      <c r="AV513" s="85"/>
      <c r="AW513" s="85"/>
      <c r="AX513" s="85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8"/>
    </row>
    <row r="514" spans="1:66" x14ac:dyDescent="0.25">
      <c r="A514" s="77"/>
      <c r="B514" s="21" t="s">
        <v>8</v>
      </c>
      <c r="C514" s="86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13"/>
    </row>
    <row r="515" spans="1:66" x14ac:dyDescent="0.25">
      <c r="A515" s="77"/>
      <c r="B515" s="21" t="s">
        <v>9</v>
      </c>
      <c r="C515" s="86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13"/>
    </row>
    <row r="516" spans="1:66" x14ac:dyDescent="0.25">
      <c r="A516" s="77"/>
      <c r="B516" s="21" t="s">
        <v>106</v>
      </c>
      <c r="C516" s="86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13"/>
    </row>
    <row r="517" spans="1:66" x14ac:dyDescent="0.25">
      <c r="A517" s="77"/>
      <c r="B517" s="21" t="s">
        <v>107</v>
      </c>
      <c r="C517" s="86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13"/>
    </row>
    <row r="518" spans="1:66" x14ac:dyDescent="0.25">
      <c r="A518" s="77"/>
      <c r="B518" s="21" t="s">
        <v>108</v>
      </c>
      <c r="C518" s="86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13"/>
    </row>
    <row r="519" spans="1:66" x14ac:dyDescent="0.25">
      <c r="A519" s="77"/>
      <c r="B519" s="21" t="s">
        <v>109</v>
      </c>
      <c r="C519" s="86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13"/>
    </row>
    <row r="520" spans="1:66" x14ac:dyDescent="0.25">
      <c r="A520" s="77"/>
      <c r="B520" s="21" t="s">
        <v>110</v>
      </c>
      <c r="C520" s="86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13"/>
    </row>
    <row r="521" spans="1:66" x14ac:dyDescent="0.25">
      <c r="A521" s="77"/>
      <c r="B521" s="21" t="s">
        <v>111</v>
      </c>
      <c r="C521" s="86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13"/>
    </row>
    <row r="522" spans="1:66" x14ac:dyDescent="0.25">
      <c r="A522" s="77"/>
      <c r="B522" s="21" t="s">
        <v>112</v>
      </c>
      <c r="C522" s="86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13"/>
    </row>
    <row r="523" spans="1:66" x14ac:dyDescent="0.25">
      <c r="A523" s="77"/>
      <c r="B523" s="21" t="s">
        <v>113</v>
      </c>
      <c r="C523" s="86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13"/>
    </row>
    <row r="524" spans="1:66" x14ac:dyDescent="0.25">
      <c r="A524" s="77"/>
      <c r="B524" s="21" t="s">
        <v>114</v>
      </c>
      <c r="C524" s="86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13"/>
    </row>
    <row r="525" spans="1:66" x14ac:dyDescent="0.25">
      <c r="A525" s="77"/>
      <c r="B525" s="21" t="s">
        <v>115</v>
      </c>
      <c r="C525" s="86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13"/>
    </row>
    <row r="526" spans="1:66" x14ac:dyDescent="0.25">
      <c r="A526" s="77"/>
      <c r="B526" s="21" t="s">
        <v>116</v>
      </c>
      <c r="C526" s="86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13"/>
    </row>
    <row r="527" spans="1:66" x14ac:dyDescent="0.25">
      <c r="A527" s="77"/>
      <c r="B527" s="21" t="s">
        <v>117</v>
      </c>
      <c r="C527" s="12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13"/>
    </row>
    <row r="528" spans="1:66" ht="15.75" thickBot="1" x14ac:dyDescent="0.3">
      <c r="A528" s="77"/>
      <c r="B528" s="22" t="s">
        <v>118</v>
      </c>
      <c r="C528" s="12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13"/>
    </row>
    <row r="529" spans="1:66" ht="15.75" thickBot="1" x14ac:dyDescent="0.3">
      <c r="A529" s="78"/>
      <c r="B529" s="52">
        <v>186311</v>
      </c>
      <c r="C529" s="49">
        <f>IF(COUNTA(C513:C528)=0,0,1)</f>
        <v>0</v>
      </c>
      <c r="D529" s="50">
        <f t="shared" ref="D529:E529" si="60">IF(COUNTA(D513:D528)=0,0,1)</f>
        <v>0</v>
      </c>
      <c r="E529" s="50">
        <f t="shared" si="60"/>
        <v>0</v>
      </c>
      <c r="F529" s="50">
        <f>IF(COUNTA(F513:F528)=0,0,1)</f>
        <v>0</v>
      </c>
      <c r="G529" s="50">
        <f t="shared" ref="G529:BN529" si="61">IF(COUNTA(G513:G528)=0,0,1)</f>
        <v>0</v>
      </c>
      <c r="H529" s="50">
        <f t="shared" si="61"/>
        <v>0</v>
      </c>
      <c r="I529" s="50">
        <f t="shared" si="61"/>
        <v>0</v>
      </c>
      <c r="J529" s="50">
        <f t="shared" si="61"/>
        <v>0</v>
      </c>
      <c r="K529" s="50">
        <f t="shared" si="61"/>
        <v>0</v>
      </c>
      <c r="L529" s="50">
        <f t="shared" si="61"/>
        <v>0</v>
      </c>
      <c r="M529" s="50">
        <f t="shared" si="61"/>
        <v>0</v>
      </c>
      <c r="N529" s="50">
        <f t="shared" si="61"/>
        <v>0</v>
      </c>
      <c r="O529" s="50">
        <f t="shared" si="61"/>
        <v>0</v>
      </c>
      <c r="P529" s="50">
        <f t="shared" si="61"/>
        <v>0</v>
      </c>
      <c r="Q529" s="50">
        <f t="shared" si="61"/>
        <v>0</v>
      </c>
      <c r="R529" s="50">
        <f t="shared" si="61"/>
        <v>0</v>
      </c>
      <c r="S529" s="50">
        <f t="shared" si="61"/>
        <v>0</v>
      </c>
      <c r="T529" s="50">
        <f t="shared" si="61"/>
        <v>0</v>
      </c>
      <c r="U529" s="50">
        <f t="shared" si="61"/>
        <v>0</v>
      </c>
      <c r="V529" s="50">
        <f t="shared" si="61"/>
        <v>0</v>
      </c>
      <c r="W529" s="50">
        <f t="shared" si="61"/>
        <v>0</v>
      </c>
      <c r="X529" s="50">
        <f t="shared" si="61"/>
        <v>0</v>
      </c>
      <c r="Y529" s="50">
        <f t="shared" si="61"/>
        <v>0</v>
      </c>
      <c r="Z529" s="50">
        <f t="shared" si="61"/>
        <v>0</v>
      </c>
      <c r="AA529" s="50">
        <f t="shared" si="61"/>
        <v>0</v>
      </c>
      <c r="AB529" s="50">
        <f t="shared" si="61"/>
        <v>0</v>
      </c>
      <c r="AC529" s="50">
        <f t="shared" si="61"/>
        <v>0</v>
      </c>
      <c r="AD529" s="50">
        <f t="shared" si="61"/>
        <v>0</v>
      </c>
      <c r="AE529" s="50">
        <f t="shared" si="61"/>
        <v>0</v>
      </c>
      <c r="AF529" s="50">
        <f t="shared" si="61"/>
        <v>0</v>
      </c>
      <c r="AG529" s="50">
        <f t="shared" si="61"/>
        <v>0</v>
      </c>
      <c r="AH529" s="50">
        <f t="shared" si="61"/>
        <v>0</v>
      </c>
      <c r="AI529" s="50">
        <f t="shared" si="61"/>
        <v>0</v>
      </c>
      <c r="AJ529" s="50">
        <f t="shared" si="61"/>
        <v>0</v>
      </c>
      <c r="AK529" s="50">
        <f t="shared" si="61"/>
        <v>0</v>
      </c>
      <c r="AL529" s="50">
        <f t="shared" si="61"/>
        <v>0</v>
      </c>
      <c r="AM529" s="50">
        <f t="shared" si="61"/>
        <v>0</v>
      </c>
      <c r="AN529" s="50">
        <f t="shared" si="61"/>
        <v>0</v>
      </c>
      <c r="AO529" s="50">
        <f t="shared" si="61"/>
        <v>0</v>
      </c>
      <c r="AP529" s="50">
        <f t="shared" si="61"/>
        <v>0</v>
      </c>
      <c r="AQ529" s="50">
        <f t="shared" si="61"/>
        <v>0</v>
      </c>
      <c r="AR529" s="50">
        <f t="shared" si="61"/>
        <v>0</v>
      </c>
      <c r="AS529" s="50">
        <f t="shared" si="61"/>
        <v>0</v>
      </c>
      <c r="AT529" s="50">
        <f t="shared" si="61"/>
        <v>0</v>
      </c>
      <c r="AU529" s="50">
        <f t="shared" si="61"/>
        <v>0</v>
      </c>
      <c r="AV529" s="50">
        <f t="shared" si="61"/>
        <v>0</v>
      </c>
      <c r="AW529" s="50">
        <f t="shared" si="61"/>
        <v>0</v>
      </c>
      <c r="AX529" s="50">
        <f t="shared" si="61"/>
        <v>0</v>
      </c>
      <c r="AY529" s="50">
        <f t="shared" si="61"/>
        <v>0</v>
      </c>
      <c r="AZ529" s="50">
        <f t="shared" si="61"/>
        <v>0</v>
      </c>
      <c r="BA529" s="50">
        <f t="shared" si="61"/>
        <v>0</v>
      </c>
      <c r="BB529" s="50">
        <f t="shared" si="61"/>
        <v>0</v>
      </c>
      <c r="BC529" s="50">
        <f t="shared" si="61"/>
        <v>0</v>
      </c>
      <c r="BD529" s="50">
        <f t="shared" si="61"/>
        <v>0</v>
      </c>
      <c r="BE529" s="50">
        <f t="shared" si="61"/>
        <v>0</v>
      </c>
      <c r="BF529" s="50">
        <f t="shared" si="61"/>
        <v>0</v>
      </c>
      <c r="BG529" s="50">
        <f t="shared" si="61"/>
        <v>0</v>
      </c>
      <c r="BH529" s="50">
        <f t="shared" si="61"/>
        <v>0</v>
      </c>
      <c r="BI529" s="50">
        <f t="shared" si="61"/>
        <v>0</v>
      </c>
      <c r="BJ529" s="50">
        <f t="shared" si="61"/>
        <v>0</v>
      </c>
      <c r="BK529" s="50">
        <f t="shared" si="61"/>
        <v>0</v>
      </c>
      <c r="BL529" s="50">
        <f t="shared" si="61"/>
        <v>0</v>
      </c>
      <c r="BM529" s="50">
        <f t="shared" si="61"/>
        <v>0</v>
      </c>
      <c r="BN529" s="51">
        <f t="shared" si="61"/>
        <v>0</v>
      </c>
    </row>
    <row r="530" spans="1:66" x14ac:dyDescent="0.25">
      <c r="A530" s="76">
        <v>186312</v>
      </c>
      <c r="B530" s="21" t="s">
        <v>10</v>
      </c>
      <c r="C530" s="84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  <c r="AT530" s="85"/>
      <c r="AU530" s="85"/>
      <c r="AV530" s="85"/>
      <c r="AW530" s="85"/>
      <c r="AX530" s="85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8"/>
    </row>
    <row r="531" spans="1:66" x14ac:dyDescent="0.25">
      <c r="A531" s="77"/>
      <c r="B531" s="21" t="s">
        <v>8</v>
      </c>
      <c r="C531" s="86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13"/>
    </row>
    <row r="532" spans="1:66" x14ac:dyDescent="0.25">
      <c r="A532" s="77"/>
      <c r="B532" s="21" t="s">
        <v>9</v>
      </c>
      <c r="C532" s="86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13"/>
    </row>
    <row r="533" spans="1:66" x14ac:dyDescent="0.25">
      <c r="A533" s="77"/>
      <c r="B533" s="21" t="s">
        <v>106</v>
      </c>
      <c r="C533" s="86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13"/>
    </row>
    <row r="534" spans="1:66" x14ac:dyDescent="0.25">
      <c r="A534" s="77"/>
      <c r="B534" s="21" t="s">
        <v>107</v>
      </c>
      <c r="C534" s="86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13"/>
    </row>
    <row r="535" spans="1:66" x14ac:dyDescent="0.25">
      <c r="A535" s="77"/>
      <c r="B535" s="21" t="s">
        <v>108</v>
      </c>
      <c r="C535" s="86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13"/>
    </row>
    <row r="536" spans="1:66" x14ac:dyDescent="0.25">
      <c r="A536" s="77"/>
      <c r="B536" s="21" t="s">
        <v>109</v>
      </c>
      <c r="C536" s="86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13"/>
    </row>
    <row r="537" spans="1:66" x14ac:dyDescent="0.25">
      <c r="A537" s="77"/>
      <c r="B537" s="21" t="s">
        <v>110</v>
      </c>
      <c r="C537" s="86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13"/>
    </row>
    <row r="538" spans="1:66" x14ac:dyDescent="0.25">
      <c r="A538" s="77"/>
      <c r="B538" s="21" t="s">
        <v>111</v>
      </c>
      <c r="C538" s="86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13"/>
    </row>
    <row r="539" spans="1:66" x14ac:dyDescent="0.25">
      <c r="A539" s="77"/>
      <c r="B539" s="21" t="s">
        <v>112</v>
      </c>
      <c r="C539" s="86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13"/>
    </row>
    <row r="540" spans="1:66" x14ac:dyDescent="0.25">
      <c r="A540" s="77"/>
      <c r="B540" s="21" t="s">
        <v>113</v>
      </c>
      <c r="C540" s="86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13"/>
    </row>
    <row r="541" spans="1:66" x14ac:dyDescent="0.25">
      <c r="A541" s="77"/>
      <c r="B541" s="21" t="s">
        <v>114</v>
      </c>
      <c r="C541" s="86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13"/>
    </row>
    <row r="542" spans="1:66" x14ac:dyDescent="0.25">
      <c r="A542" s="77"/>
      <c r="B542" s="21" t="s">
        <v>115</v>
      </c>
      <c r="C542" s="86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13"/>
    </row>
    <row r="543" spans="1:66" x14ac:dyDescent="0.25">
      <c r="A543" s="77"/>
      <c r="B543" s="21" t="s">
        <v>116</v>
      </c>
      <c r="C543" s="86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13"/>
    </row>
    <row r="544" spans="1:66" x14ac:dyDescent="0.25">
      <c r="A544" s="77"/>
      <c r="B544" s="21" t="s">
        <v>117</v>
      </c>
      <c r="C544" s="12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13"/>
    </row>
    <row r="545" spans="1:66" ht="15.75" thickBot="1" x14ac:dyDescent="0.3">
      <c r="A545" s="77"/>
      <c r="B545" s="22" t="s">
        <v>118</v>
      </c>
      <c r="C545" s="12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13"/>
    </row>
    <row r="546" spans="1:66" ht="15.75" thickBot="1" x14ac:dyDescent="0.3">
      <c r="A546" s="78"/>
      <c r="B546" s="52">
        <v>186312</v>
      </c>
      <c r="C546" s="49">
        <f>IF(COUNTA(C530:C545)=0,0,1)</f>
        <v>0</v>
      </c>
      <c r="D546" s="50">
        <f t="shared" ref="D546:E546" si="62">IF(COUNTA(D530:D545)=0,0,1)</f>
        <v>0</v>
      </c>
      <c r="E546" s="50">
        <f t="shared" si="62"/>
        <v>0</v>
      </c>
      <c r="F546" s="50">
        <f>IF(COUNTA(F530:F545)=0,0,1)</f>
        <v>0</v>
      </c>
      <c r="G546" s="50">
        <f t="shared" ref="G546:BN546" si="63">IF(COUNTA(G530:G545)=0,0,1)</f>
        <v>0</v>
      </c>
      <c r="H546" s="50">
        <f t="shared" si="63"/>
        <v>0</v>
      </c>
      <c r="I546" s="50">
        <f t="shared" si="63"/>
        <v>0</v>
      </c>
      <c r="J546" s="50">
        <f t="shared" si="63"/>
        <v>0</v>
      </c>
      <c r="K546" s="50">
        <f t="shared" si="63"/>
        <v>0</v>
      </c>
      <c r="L546" s="50">
        <f t="shared" si="63"/>
        <v>0</v>
      </c>
      <c r="M546" s="50">
        <f t="shared" si="63"/>
        <v>0</v>
      </c>
      <c r="N546" s="50">
        <f t="shared" si="63"/>
        <v>0</v>
      </c>
      <c r="O546" s="50">
        <f t="shared" si="63"/>
        <v>0</v>
      </c>
      <c r="P546" s="50">
        <f t="shared" si="63"/>
        <v>0</v>
      </c>
      <c r="Q546" s="50">
        <f t="shared" si="63"/>
        <v>0</v>
      </c>
      <c r="R546" s="50">
        <f t="shared" si="63"/>
        <v>0</v>
      </c>
      <c r="S546" s="50">
        <f t="shared" si="63"/>
        <v>0</v>
      </c>
      <c r="T546" s="50">
        <f t="shared" si="63"/>
        <v>0</v>
      </c>
      <c r="U546" s="50">
        <f t="shared" si="63"/>
        <v>0</v>
      </c>
      <c r="V546" s="50">
        <f t="shared" si="63"/>
        <v>0</v>
      </c>
      <c r="W546" s="50">
        <f t="shared" si="63"/>
        <v>0</v>
      </c>
      <c r="X546" s="50">
        <f t="shared" si="63"/>
        <v>0</v>
      </c>
      <c r="Y546" s="50">
        <f t="shared" si="63"/>
        <v>0</v>
      </c>
      <c r="Z546" s="50">
        <f t="shared" si="63"/>
        <v>0</v>
      </c>
      <c r="AA546" s="50">
        <f t="shared" si="63"/>
        <v>0</v>
      </c>
      <c r="AB546" s="50">
        <f t="shared" si="63"/>
        <v>0</v>
      </c>
      <c r="AC546" s="50">
        <f t="shared" si="63"/>
        <v>0</v>
      </c>
      <c r="AD546" s="50">
        <f t="shared" si="63"/>
        <v>0</v>
      </c>
      <c r="AE546" s="50">
        <f t="shared" si="63"/>
        <v>0</v>
      </c>
      <c r="AF546" s="50">
        <f t="shared" si="63"/>
        <v>0</v>
      </c>
      <c r="AG546" s="50">
        <f t="shared" si="63"/>
        <v>0</v>
      </c>
      <c r="AH546" s="50">
        <f t="shared" si="63"/>
        <v>0</v>
      </c>
      <c r="AI546" s="50">
        <f t="shared" si="63"/>
        <v>0</v>
      </c>
      <c r="AJ546" s="50">
        <f t="shared" si="63"/>
        <v>0</v>
      </c>
      <c r="AK546" s="50">
        <f t="shared" si="63"/>
        <v>0</v>
      </c>
      <c r="AL546" s="50">
        <f t="shared" si="63"/>
        <v>0</v>
      </c>
      <c r="AM546" s="50">
        <f t="shared" si="63"/>
        <v>0</v>
      </c>
      <c r="AN546" s="50">
        <f t="shared" si="63"/>
        <v>0</v>
      </c>
      <c r="AO546" s="50">
        <f t="shared" si="63"/>
        <v>0</v>
      </c>
      <c r="AP546" s="50">
        <f t="shared" si="63"/>
        <v>0</v>
      </c>
      <c r="AQ546" s="50">
        <f t="shared" si="63"/>
        <v>0</v>
      </c>
      <c r="AR546" s="50">
        <f t="shared" si="63"/>
        <v>0</v>
      </c>
      <c r="AS546" s="50">
        <f t="shared" si="63"/>
        <v>0</v>
      </c>
      <c r="AT546" s="50">
        <f t="shared" si="63"/>
        <v>0</v>
      </c>
      <c r="AU546" s="50">
        <f t="shared" si="63"/>
        <v>0</v>
      </c>
      <c r="AV546" s="50">
        <f t="shared" si="63"/>
        <v>0</v>
      </c>
      <c r="AW546" s="50">
        <f t="shared" si="63"/>
        <v>0</v>
      </c>
      <c r="AX546" s="50">
        <f t="shared" si="63"/>
        <v>0</v>
      </c>
      <c r="AY546" s="50">
        <f t="shared" si="63"/>
        <v>0</v>
      </c>
      <c r="AZ546" s="50">
        <f t="shared" si="63"/>
        <v>0</v>
      </c>
      <c r="BA546" s="50">
        <f t="shared" si="63"/>
        <v>0</v>
      </c>
      <c r="BB546" s="50">
        <f t="shared" si="63"/>
        <v>0</v>
      </c>
      <c r="BC546" s="50">
        <f t="shared" si="63"/>
        <v>0</v>
      </c>
      <c r="BD546" s="50">
        <f t="shared" si="63"/>
        <v>0</v>
      </c>
      <c r="BE546" s="50">
        <f t="shared" si="63"/>
        <v>0</v>
      </c>
      <c r="BF546" s="50">
        <f t="shared" si="63"/>
        <v>0</v>
      </c>
      <c r="BG546" s="50">
        <f t="shared" si="63"/>
        <v>0</v>
      </c>
      <c r="BH546" s="50">
        <f t="shared" si="63"/>
        <v>0</v>
      </c>
      <c r="BI546" s="50">
        <f t="shared" si="63"/>
        <v>0</v>
      </c>
      <c r="BJ546" s="50">
        <f t="shared" si="63"/>
        <v>0</v>
      </c>
      <c r="BK546" s="50">
        <f t="shared" si="63"/>
        <v>0</v>
      </c>
      <c r="BL546" s="50">
        <f t="shared" si="63"/>
        <v>0</v>
      </c>
      <c r="BM546" s="50">
        <f t="shared" si="63"/>
        <v>0</v>
      </c>
      <c r="BN546" s="51">
        <f t="shared" si="63"/>
        <v>0</v>
      </c>
    </row>
    <row r="547" spans="1:66" x14ac:dyDescent="0.25">
      <c r="A547" s="76">
        <v>186313</v>
      </c>
      <c r="B547" s="21" t="s">
        <v>10</v>
      </c>
      <c r="C547" s="84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  <c r="AT547" s="85"/>
      <c r="AU547" s="85"/>
      <c r="AV547" s="85"/>
      <c r="AW547" s="85"/>
      <c r="AX547" s="85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8"/>
    </row>
    <row r="548" spans="1:66" x14ac:dyDescent="0.25">
      <c r="A548" s="77"/>
      <c r="B548" s="21" t="s">
        <v>8</v>
      </c>
      <c r="C548" s="86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13"/>
    </row>
    <row r="549" spans="1:66" x14ac:dyDescent="0.25">
      <c r="A549" s="77"/>
      <c r="B549" s="21" t="s">
        <v>9</v>
      </c>
      <c r="C549" s="86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13"/>
    </row>
    <row r="550" spans="1:66" x14ac:dyDescent="0.25">
      <c r="A550" s="77"/>
      <c r="B550" s="21" t="s">
        <v>106</v>
      </c>
      <c r="C550" s="86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13"/>
    </row>
    <row r="551" spans="1:66" x14ac:dyDescent="0.25">
      <c r="A551" s="77"/>
      <c r="B551" s="21" t="s">
        <v>107</v>
      </c>
      <c r="C551" s="86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13"/>
    </row>
    <row r="552" spans="1:66" x14ac:dyDescent="0.25">
      <c r="A552" s="77"/>
      <c r="B552" s="21" t="s">
        <v>108</v>
      </c>
      <c r="C552" s="86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13"/>
    </row>
    <row r="553" spans="1:66" x14ac:dyDescent="0.25">
      <c r="A553" s="77"/>
      <c r="B553" s="21" t="s">
        <v>109</v>
      </c>
      <c r="C553" s="86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13"/>
    </row>
    <row r="554" spans="1:66" x14ac:dyDescent="0.25">
      <c r="A554" s="77"/>
      <c r="B554" s="21" t="s">
        <v>110</v>
      </c>
      <c r="C554" s="86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13"/>
    </row>
    <row r="555" spans="1:66" x14ac:dyDescent="0.25">
      <c r="A555" s="77"/>
      <c r="B555" s="21" t="s">
        <v>111</v>
      </c>
      <c r="C555" s="86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13"/>
    </row>
    <row r="556" spans="1:66" x14ac:dyDescent="0.25">
      <c r="A556" s="77"/>
      <c r="B556" s="21" t="s">
        <v>112</v>
      </c>
      <c r="C556" s="86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13"/>
    </row>
    <row r="557" spans="1:66" x14ac:dyDescent="0.25">
      <c r="A557" s="77"/>
      <c r="B557" s="21" t="s">
        <v>113</v>
      </c>
      <c r="C557" s="86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13"/>
    </row>
    <row r="558" spans="1:66" x14ac:dyDescent="0.25">
      <c r="A558" s="77"/>
      <c r="B558" s="21" t="s">
        <v>114</v>
      </c>
      <c r="C558" s="86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13"/>
    </row>
    <row r="559" spans="1:66" x14ac:dyDescent="0.25">
      <c r="A559" s="77"/>
      <c r="B559" s="21" t="s">
        <v>115</v>
      </c>
      <c r="C559" s="86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13"/>
    </row>
    <row r="560" spans="1:66" x14ac:dyDescent="0.25">
      <c r="A560" s="77"/>
      <c r="B560" s="21" t="s">
        <v>116</v>
      </c>
      <c r="C560" s="86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13"/>
    </row>
    <row r="561" spans="1:66" x14ac:dyDescent="0.25">
      <c r="A561" s="77"/>
      <c r="B561" s="21" t="s">
        <v>117</v>
      </c>
      <c r="C561" s="12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13"/>
    </row>
    <row r="562" spans="1:66" ht="15.75" thickBot="1" x14ac:dyDescent="0.3">
      <c r="A562" s="77"/>
      <c r="B562" s="22" t="s">
        <v>118</v>
      </c>
      <c r="C562" s="12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13"/>
    </row>
    <row r="563" spans="1:66" ht="15.75" thickBot="1" x14ac:dyDescent="0.3">
      <c r="A563" s="78"/>
      <c r="B563" s="52">
        <v>186313</v>
      </c>
      <c r="C563" s="49">
        <f>IF(COUNTA(C547:C562)=0,0,1)</f>
        <v>0</v>
      </c>
      <c r="D563" s="50">
        <f t="shared" ref="D563:E563" si="64">IF(COUNTA(D547:D562)=0,0,1)</f>
        <v>0</v>
      </c>
      <c r="E563" s="50">
        <f t="shared" si="64"/>
        <v>0</v>
      </c>
      <c r="F563" s="50">
        <f>IF(COUNTA(F547:F562)=0,0,1)</f>
        <v>0</v>
      </c>
      <c r="G563" s="50">
        <f t="shared" ref="G563:BN563" si="65">IF(COUNTA(G547:G562)=0,0,1)</f>
        <v>0</v>
      </c>
      <c r="H563" s="50">
        <f t="shared" si="65"/>
        <v>0</v>
      </c>
      <c r="I563" s="50">
        <f t="shared" si="65"/>
        <v>0</v>
      </c>
      <c r="J563" s="50">
        <f t="shared" si="65"/>
        <v>0</v>
      </c>
      <c r="K563" s="50">
        <f t="shared" si="65"/>
        <v>0</v>
      </c>
      <c r="L563" s="50">
        <f t="shared" si="65"/>
        <v>0</v>
      </c>
      <c r="M563" s="50">
        <f t="shared" si="65"/>
        <v>0</v>
      </c>
      <c r="N563" s="50">
        <f t="shared" si="65"/>
        <v>0</v>
      </c>
      <c r="O563" s="50">
        <f t="shared" si="65"/>
        <v>0</v>
      </c>
      <c r="P563" s="50">
        <f t="shared" si="65"/>
        <v>0</v>
      </c>
      <c r="Q563" s="50">
        <f t="shared" si="65"/>
        <v>0</v>
      </c>
      <c r="R563" s="50">
        <f t="shared" si="65"/>
        <v>0</v>
      </c>
      <c r="S563" s="50">
        <f t="shared" si="65"/>
        <v>0</v>
      </c>
      <c r="T563" s="50">
        <f t="shared" si="65"/>
        <v>0</v>
      </c>
      <c r="U563" s="50">
        <f t="shared" si="65"/>
        <v>0</v>
      </c>
      <c r="V563" s="50">
        <f t="shared" si="65"/>
        <v>0</v>
      </c>
      <c r="W563" s="50">
        <f t="shared" si="65"/>
        <v>0</v>
      </c>
      <c r="X563" s="50">
        <f t="shared" si="65"/>
        <v>0</v>
      </c>
      <c r="Y563" s="50">
        <f t="shared" si="65"/>
        <v>0</v>
      </c>
      <c r="Z563" s="50">
        <f t="shared" si="65"/>
        <v>0</v>
      </c>
      <c r="AA563" s="50">
        <f t="shared" si="65"/>
        <v>0</v>
      </c>
      <c r="AB563" s="50">
        <f t="shared" si="65"/>
        <v>0</v>
      </c>
      <c r="AC563" s="50">
        <f t="shared" si="65"/>
        <v>0</v>
      </c>
      <c r="AD563" s="50">
        <f t="shared" si="65"/>
        <v>0</v>
      </c>
      <c r="AE563" s="50">
        <f t="shared" si="65"/>
        <v>0</v>
      </c>
      <c r="AF563" s="50">
        <f t="shared" si="65"/>
        <v>0</v>
      </c>
      <c r="AG563" s="50">
        <f t="shared" si="65"/>
        <v>0</v>
      </c>
      <c r="AH563" s="50">
        <f t="shared" si="65"/>
        <v>0</v>
      </c>
      <c r="AI563" s="50">
        <f t="shared" si="65"/>
        <v>0</v>
      </c>
      <c r="AJ563" s="50">
        <f t="shared" si="65"/>
        <v>0</v>
      </c>
      <c r="AK563" s="50">
        <f t="shared" si="65"/>
        <v>0</v>
      </c>
      <c r="AL563" s="50">
        <f t="shared" si="65"/>
        <v>0</v>
      </c>
      <c r="AM563" s="50">
        <f t="shared" si="65"/>
        <v>0</v>
      </c>
      <c r="AN563" s="50">
        <f t="shared" si="65"/>
        <v>0</v>
      </c>
      <c r="AO563" s="50">
        <f t="shared" si="65"/>
        <v>0</v>
      </c>
      <c r="AP563" s="50">
        <f t="shared" si="65"/>
        <v>0</v>
      </c>
      <c r="AQ563" s="50">
        <f t="shared" si="65"/>
        <v>0</v>
      </c>
      <c r="AR563" s="50">
        <f t="shared" si="65"/>
        <v>0</v>
      </c>
      <c r="AS563" s="50">
        <f t="shared" si="65"/>
        <v>0</v>
      </c>
      <c r="AT563" s="50">
        <f t="shared" si="65"/>
        <v>0</v>
      </c>
      <c r="AU563" s="50">
        <f t="shared" si="65"/>
        <v>0</v>
      </c>
      <c r="AV563" s="50">
        <f t="shared" si="65"/>
        <v>0</v>
      </c>
      <c r="AW563" s="50">
        <f t="shared" si="65"/>
        <v>0</v>
      </c>
      <c r="AX563" s="50">
        <f t="shared" si="65"/>
        <v>0</v>
      </c>
      <c r="AY563" s="50">
        <f t="shared" si="65"/>
        <v>0</v>
      </c>
      <c r="AZ563" s="50">
        <f t="shared" si="65"/>
        <v>0</v>
      </c>
      <c r="BA563" s="50">
        <f t="shared" si="65"/>
        <v>0</v>
      </c>
      <c r="BB563" s="50">
        <f t="shared" si="65"/>
        <v>0</v>
      </c>
      <c r="BC563" s="50">
        <f t="shared" si="65"/>
        <v>0</v>
      </c>
      <c r="BD563" s="50">
        <f t="shared" si="65"/>
        <v>0</v>
      </c>
      <c r="BE563" s="50">
        <f t="shared" si="65"/>
        <v>0</v>
      </c>
      <c r="BF563" s="50">
        <f t="shared" si="65"/>
        <v>0</v>
      </c>
      <c r="BG563" s="50">
        <f t="shared" si="65"/>
        <v>0</v>
      </c>
      <c r="BH563" s="50">
        <f t="shared" si="65"/>
        <v>0</v>
      </c>
      <c r="BI563" s="50">
        <f t="shared" si="65"/>
        <v>0</v>
      </c>
      <c r="BJ563" s="50">
        <f t="shared" si="65"/>
        <v>0</v>
      </c>
      <c r="BK563" s="50">
        <f t="shared" si="65"/>
        <v>0</v>
      </c>
      <c r="BL563" s="50">
        <f t="shared" si="65"/>
        <v>0</v>
      </c>
      <c r="BM563" s="50">
        <f t="shared" si="65"/>
        <v>0</v>
      </c>
      <c r="BN563" s="51">
        <f t="shared" si="65"/>
        <v>0</v>
      </c>
    </row>
    <row r="564" spans="1:66" x14ac:dyDescent="0.25">
      <c r="A564" s="76">
        <v>186314</v>
      </c>
      <c r="B564" s="21" t="s">
        <v>10</v>
      </c>
      <c r="C564" s="84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  <c r="AT564" s="85"/>
      <c r="AU564" s="85"/>
      <c r="AV564" s="85"/>
      <c r="AW564" s="85"/>
      <c r="AX564" s="85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8"/>
    </row>
    <row r="565" spans="1:66" x14ac:dyDescent="0.25">
      <c r="A565" s="77"/>
      <c r="B565" s="21" t="s">
        <v>8</v>
      </c>
      <c r="C565" s="86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13"/>
    </row>
    <row r="566" spans="1:66" x14ac:dyDescent="0.25">
      <c r="A566" s="77"/>
      <c r="B566" s="21" t="s">
        <v>9</v>
      </c>
      <c r="C566" s="86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13"/>
    </row>
    <row r="567" spans="1:66" x14ac:dyDescent="0.25">
      <c r="A567" s="77"/>
      <c r="B567" s="21" t="s">
        <v>106</v>
      </c>
      <c r="C567" s="86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13"/>
    </row>
    <row r="568" spans="1:66" x14ac:dyDescent="0.25">
      <c r="A568" s="77"/>
      <c r="B568" s="21" t="s">
        <v>107</v>
      </c>
      <c r="C568" s="86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13"/>
    </row>
    <row r="569" spans="1:66" x14ac:dyDescent="0.25">
      <c r="A569" s="77"/>
      <c r="B569" s="21" t="s">
        <v>108</v>
      </c>
      <c r="C569" s="86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13"/>
    </row>
    <row r="570" spans="1:66" x14ac:dyDescent="0.25">
      <c r="A570" s="77"/>
      <c r="B570" s="21" t="s">
        <v>109</v>
      </c>
      <c r="C570" s="86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13"/>
    </row>
    <row r="571" spans="1:66" x14ac:dyDescent="0.25">
      <c r="A571" s="77"/>
      <c r="B571" s="21" t="s">
        <v>110</v>
      </c>
      <c r="C571" s="86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13"/>
    </row>
    <row r="572" spans="1:66" x14ac:dyDescent="0.25">
      <c r="A572" s="77"/>
      <c r="B572" s="21" t="s">
        <v>111</v>
      </c>
      <c r="C572" s="86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13"/>
    </row>
    <row r="573" spans="1:66" x14ac:dyDescent="0.25">
      <c r="A573" s="77"/>
      <c r="B573" s="21" t="s">
        <v>112</v>
      </c>
      <c r="C573" s="86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13"/>
    </row>
    <row r="574" spans="1:66" x14ac:dyDescent="0.25">
      <c r="A574" s="77"/>
      <c r="B574" s="21" t="s">
        <v>113</v>
      </c>
      <c r="C574" s="86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13"/>
    </row>
    <row r="575" spans="1:66" x14ac:dyDescent="0.25">
      <c r="A575" s="77"/>
      <c r="B575" s="21" t="s">
        <v>114</v>
      </c>
      <c r="C575" s="86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13"/>
    </row>
    <row r="576" spans="1:66" x14ac:dyDescent="0.25">
      <c r="A576" s="77"/>
      <c r="B576" s="21" t="s">
        <v>115</v>
      </c>
      <c r="C576" s="86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13"/>
    </row>
    <row r="577" spans="1:66" x14ac:dyDescent="0.25">
      <c r="A577" s="77"/>
      <c r="B577" s="21" t="s">
        <v>116</v>
      </c>
      <c r="C577" s="86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13"/>
    </row>
    <row r="578" spans="1:66" x14ac:dyDescent="0.25">
      <c r="A578" s="77"/>
      <c r="B578" s="21" t="s">
        <v>117</v>
      </c>
      <c r="C578" s="12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13"/>
    </row>
    <row r="579" spans="1:66" ht="15.75" thickBot="1" x14ac:dyDescent="0.3">
      <c r="A579" s="77"/>
      <c r="B579" s="22" t="s">
        <v>118</v>
      </c>
      <c r="C579" s="12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13"/>
    </row>
    <row r="580" spans="1:66" ht="15.75" thickBot="1" x14ac:dyDescent="0.3">
      <c r="A580" s="78"/>
      <c r="B580" s="52">
        <v>186314</v>
      </c>
      <c r="C580" s="49">
        <f>IF(COUNTA(C564:C579)=0,0,1)</f>
        <v>0</v>
      </c>
      <c r="D580" s="50">
        <f t="shared" ref="D580:E580" si="66">IF(COUNTA(D564:D579)=0,0,1)</f>
        <v>0</v>
      </c>
      <c r="E580" s="50">
        <f t="shared" si="66"/>
        <v>0</v>
      </c>
      <c r="F580" s="50">
        <f>IF(COUNTA(F564:F579)=0,0,1)</f>
        <v>0</v>
      </c>
      <c r="G580" s="50">
        <f t="shared" ref="G580:BN580" si="67">IF(COUNTA(G564:G579)=0,0,1)</f>
        <v>0</v>
      </c>
      <c r="H580" s="50">
        <f t="shared" si="67"/>
        <v>0</v>
      </c>
      <c r="I580" s="50">
        <f t="shared" si="67"/>
        <v>0</v>
      </c>
      <c r="J580" s="50">
        <f t="shared" si="67"/>
        <v>0</v>
      </c>
      <c r="K580" s="50">
        <f t="shared" si="67"/>
        <v>0</v>
      </c>
      <c r="L580" s="50">
        <f t="shared" si="67"/>
        <v>0</v>
      </c>
      <c r="M580" s="50">
        <f t="shared" si="67"/>
        <v>0</v>
      </c>
      <c r="N580" s="50">
        <f t="shared" si="67"/>
        <v>0</v>
      </c>
      <c r="O580" s="50">
        <f t="shared" si="67"/>
        <v>0</v>
      </c>
      <c r="P580" s="50">
        <f t="shared" si="67"/>
        <v>0</v>
      </c>
      <c r="Q580" s="50">
        <f t="shared" si="67"/>
        <v>0</v>
      </c>
      <c r="R580" s="50">
        <f t="shared" si="67"/>
        <v>0</v>
      </c>
      <c r="S580" s="50">
        <f t="shared" si="67"/>
        <v>0</v>
      </c>
      <c r="T580" s="50">
        <f t="shared" si="67"/>
        <v>0</v>
      </c>
      <c r="U580" s="50">
        <f t="shared" si="67"/>
        <v>0</v>
      </c>
      <c r="V580" s="50">
        <f t="shared" si="67"/>
        <v>0</v>
      </c>
      <c r="W580" s="50">
        <f t="shared" si="67"/>
        <v>0</v>
      </c>
      <c r="X580" s="50">
        <f t="shared" si="67"/>
        <v>0</v>
      </c>
      <c r="Y580" s="50">
        <f t="shared" si="67"/>
        <v>0</v>
      </c>
      <c r="Z580" s="50">
        <f t="shared" si="67"/>
        <v>0</v>
      </c>
      <c r="AA580" s="50">
        <f t="shared" si="67"/>
        <v>0</v>
      </c>
      <c r="AB580" s="50">
        <f t="shared" si="67"/>
        <v>0</v>
      </c>
      <c r="AC580" s="50">
        <f t="shared" si="67"/>
        <v>0</v>
      </c>
      <c r="AD580" s="50">
        <f t="shared" si="67"/>
        <v>0</v>
      </c>
      <c r="AE580" s="50">
        <f t="shared" si="67"/>
        <v>0</v>
      </c>
      <c r="AF580" s="50">
        <f t="shared" si="67"/>
        <v>0</v>
      </c>
      <c r="AG580" s="50">
        <f t="shared" si="67"/>
        <v>0</v>
      </c>
      <c r="AH580" s="50">
        <f t="shared" si="67"/>
        <v>0</v>
      </c>
      <c r="AI580" s="50">
        <f t="shared" si="67"/>
        <v>0</v>
      </c>
      <c r="AJ580" s="50">
        <f t="shared" si="67"/>
        <v>0</v>
      </c>
      <c r="AK580" s="50">
        <f t="shared" si="67"/>
        <v>0</v>
      </c>
      <c r="AL580" s="50">
        <f t="shared" si="67"/>
        <v>0</v>
      </c>
      <c r="AM580" s="50">
        <f t="shared" si="67"/>
        <v>0</v>
      </c>
      <c r="AN580" s="50">
        <f t="shared" si="67"/>
        <v>0</v>
      </c>
      <c r="AO580" s="50">
        <f t="shared" si="67"/>
        <v>0</v>
      </c>
      <c r="AP580" s="50">
        <f t="shared" si="67"/>
        <v>0</v>
      </c>
      <c r="AQ580" s="50">
        <f t="shared" si="67"/>
        <v>0</v>
      </c>
      <c r="AR580" s="50">
        <f t="shared" si="67"/>
        <v>0</v>
      </c>
      <c r="AS580" s="50">
        <f t="shared" si="67"/>
        <v>0</v>
      </c>
      <c r="AT580" s="50">
        <f t="shared" si="67"/>
        <v>0</v>
      </c>
      <c r="AU580" s="50">
        <f t="shared" si="67"/>
        <v>0</v>
      </c>
      <c r="AV580" s="50">
        <f t="shared" si="67"/>
        <v>0</v>
      </c>
      <c r="AW580" s="50">
        <f t="shared" si="67"/>
        <v>0</v>
      </c>
      <c r="AX580" s="50">
        <f t="shared" si="67"/>
        <v>0</v>
      </c>
      <c r="AY580" s="50">
        <f t="shared" si="67"/>
        <v>0</v>
      </c>
      <c r="AZ580" s="50">
        <f t="shared" si="67"/>
        <v>0</v>
      </c>
      <c r="BA580" s="50">
        <f t="shared" si="67"/>
        <v>0</v>
      </c>
      <c r="BB580" s="50">
        <f t="shared" si="67"/>
        <v>0</v>
      </c>
      <c r="BC580" s="50">
        <f t="shared" si="67"/>
        <v>0</v>
      </c>
      <c r="BD580" s="50">
        <f t="shared" si="67"/>
        <v>0</v>
      </c>
      <c r="BE580" s="50">
        <f t="shared" si="67"/>
        <v>0</v>
      </c>
      <c r="BF580" s="50">
        <f t="shared" si="67"/>
        <v>0</v>
      </c>
      <c r="BG580" s="50">
        <f t="shared" si="67"/>
        <v>0</v>
      </c>
      <c r="BH580" s="50">
        <f t="shared" si="67"/>
        <v>0</v>
      </c>
      <c r="BI580" s="50">
        <f t="shared" si="67"/>
        <v>0</v>
      </c>
      <c r="BJ580" s="50">
        <f t="shared" si="67"/>
        <v>0</v>
      </c>
      <c r="BK580" s="50">
        <f t="shared" si="67"/>
        <v>0</v>
      </c>
      <c r="BL580" s="50">
        <f t="shared" si="67"/>
        <v>0</v>
      </c>
      <c r="BM580" s="50">
        <f t="shared" si="67"/>
        <v>0</v>
      </c>
      <c r="BN580" s="51">
        <f t="shared" si="67"/>
        <v>0</v>
      </c>
    </row>
    <row r="581" spans="1:66" x14ac:dyDescent="0.25">
      <c r="A581" s="76">
        <v>186315</v>
      </c>
      <c r="B581" s="21" t="s">
        <v>10</v>
      </c>
      <c r="C581" s="84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  <c r="AO581" s="85"/>
      <c r="AP581" s="85"/>
      <c r="AQ581" s="85"/>
      <c r="AR581" s="85"/>
      <c r="AS581" s="85"/>
      <c r="AT581" s="85"/>
      <c r="AU581" s="85"/>
      <c r="AV581" s="85"/>
      <c r="AW581" s="85"/>
      <c r="AX581" s="85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8"/>
    </row>
    <row r="582" spans="1:66" x14ac:dyDescent="0.25">
      <c r="A582" s="77"/>
      <c r="B582" s="21" t="s">
        <v>8</v>
      </c>
      <c r="C582" s="86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13"/>
    </row>
    <row r="583" spans="1:66" x14ac:dyDescent="0.25">
      <c r="A583" s="77"/>
      <c r="B583" s="21" t="s">
        <v>9</v>
      </c>
      <c r="C583" s="86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13"/>
    </row>
    <row r="584" spans="1:66" x14ac:dyDescent="0.25">
      <c r="A584" s="77"/>
      <c r="B584" s="21" t="s">
        <v>106</v>
      </c>
      <c r="C584" s="86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13"/>
    </row>
    <row r="585" spans="1:66" x14ac:dyDescent="0.25">
      <c r="A585" s="77"/>
      <c r="B585" s="21" t="s">
        <v>107</v>
      </c>
      <c r="C585" s="86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13"/>
    </row>
    <row r="586" spans="1:66" x14ac:dyDescent="0.25">
      <c r="A586" s="77"/>
      <c r="B586" s="21" t="s">
        <v>108</v>
      </c>
      <c r="C586" s="86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13"/>
    </row>
    <row r="587" spans="1:66" x14ac:dyDescent="0.25">
      <c r="A587" s="77"/>
      <c r="B587" s="21" t="s">
        <v>109</v>
      </c>
      <c r="C587" s="86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13"/>
    </row>
    <row r="588" spans="1:66" x14ac:dyDescent="0.25">
      <c r="A588" s="77"/>
      <c r="B588" s="21" t="s">
        <v>110</v>
      </c>
      <c r="C588" s="86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13"/>
    </row>
    <row r="589" spans="1:66" x14ac:dyDescent="0.25">
      <c r="A589" s="77"/>
      <c r="B589" s="21" t="s">
        <v>111</v>
      </c>
      <c r="C589" s="86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13"/>
    </row>
    <row r="590" spans="1:66" x14ac:dyDescent="0.25">
      <c r="A590" s="77"/>
      <c r="B590" s="21" t="s">
        <v>112</v>
      </c>
      <c r="C590" s="86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13"/>
    </row>
    <row r="591" spans="1:66" x14ac:dyDescent="0.25">
      <c r="A591" s="77"/>
      <c r="B591" s="21" t="s">
        <v>113</v>
      </c>
      <c r="C591" s="86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13"/>
    </row>
    <row r="592" spans="1:66" x14ac:dyDescent="0.25">
      <c r="A592" s="77"/>
      <c r="B592" s="21" t="s">
        <v>114</v>
      </c>
      <c r="C592" s="86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13"/>
    </row>
    <row r="593" spans="1:66" x14ac:dyDescent="0.25">
      <c r="A593" s="77"/>
      <c r="B593" s="21" t="s">
        <v>115</v>
      </c>
      <c r="C593" s="86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13"/>
    </row>
    <row r="594" spans="1:66" x14ac:dyDescent="0.25">
      <c r="A594" s="77"/>
      <c r="B594" s="21" t="s">
        <v>116</v>
      </c>
      <c r="C594" s="86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13"/>
    </row>
    <row r="595" spans="1:66" x14ac:dyDescent="0.25">
      <c r="A595" s="77"/>
      <c r="B595" s="21" t="s">
        <v>117</v>
      </c>
      <c r="C595" s="12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13"/>
    </row>
    <row r="596" spans="1:66" ht="15.75" thickBot="1" x14ac:dyDescent="0.3">
      <c r="A596" s="77"/>
      <c r="B596" s="22" t="s">
        <v>118</v>
      </c>
      <c r="C596" s="12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13"/>
    </row>
    <row r="597" spans="1:66" ht="15.75" thickBot="1" x14ac:dyDescent="0.3">
      <c r="A597" s="78"/>
      <c r="B597" s="52">
        <v>186315</v>
      </c>
      <c r="C597" s="49">
        <f>IF(COUNTA(C581:C596)=0,0,1)</f>
        <v>0</v>
      </c>
      <c r="D597" s="50">
        <f t="shared" ref="D597:E597" si="68">IF(COUNTA(D581:D596)=0,0,1)</f>
        <v>0</v>
      </c>
      <c r="E597" s="50">
        <f t="shared" si="68"/>
        <v>0</v>
      </c>
      <c r="F597" s="50">
        <f>IF(COUNTA(F581:F596)=0,0,1)</f>
        <v>0</v>
      </c>
      <c r="G597" s="50">
        <f t="shared" ref="G597:BN597" si="69">IF(COUNTA(G581:G596)=0,0,1)</f>
        <v>0</v>
      </c>
      <c r="H597" s="50">
        <f t="shared" si="69"/>
        <v>0</v>
      </c>
      <c r="I597" s="50">
        <f t="shared" si="69"/>
        <v>0</v>
      </c>
      <c r="J597" s="50">
        <f t="shared" si="69"/>
        <v>0</v>
      </c>
      <c r="K597" s="50">
        <f t="shared" si="69"/>
        <v>0</v>
      </c>
      <c r="L597" s="50">
        <f t="shared" si="69"/>
        <v>0</v>
      </c>
      <c r="M597" s="50">
        <f t="shared" si="69"/>
        <v>0</v>
      </c>
      <c r="N597" s="50">
        <f t="shared" si="69"/>
        <v>0</v>
      </c>
      <c r="O597" s="50">
        <f t="shared" si="69"/>
        <v>0</v>
      </c>
      <c r="P597" s="50">
        <f t="shared" si="69"/>
        <v>0</v>
      </c>
      <c r="Q597" s="50">
        <f t="shared" si="69"/>
        <v>0</v>
      </c>
      <c r="R597" s="50">
        <f t="shared" si="69"/>
        <v>0</v>
      </c>
      <c r="S597" s="50">
        <f t="shared" si="69"/>
        <v>0</v>
      </c>
      <c r="T597" s="50">
        <f t="shared" si="69"/>
        <v>0</v>
      </c>
      <c r="U597" s="50">
        <f t="shared" si="69"/>
        <v>0</v>
      </c>
      <c r="V597" s="50">
        <f t="shared" si="69"/>
        <v>0</v>
      </c>
      <c r="W597" s="50">
        <f t="shared" si="69"/>
        <v>0</v>
      </c>
      <c r="X597" s="50">
        <f t="shared" si="69"/>
        <v>0</v>
      </c>
      <c r="Y597" s="50">
        <f t="shared" si="69"/>
        <v>0</v>
      </c>
      <c r="Z597" s="50">
        <f t="shared" si="69"/>
        <v>0</v>
      </c>
      <c r="AA597" s="50">
        <f t="shared" si="69"/>
        <v>0</v>
      </c>
      <c r="AB597" s="50">
        <f t="shared" si="69"/>
        <v>0</v>
      </c>
      <c r="AC597" s="50">
        <f t="shared" si="69"/>
        <v>0</v>
      </c>
      <c r="AD597" s="50">
        <f t="shared" si="69"/>
        <v>0</v>
      </c>
      <c r="AE597" s="50">
        <f t="shared" si="69"/>
        <v>0</v>
      </c>
      <c r="AF597" s="50">
        <f t="shared" si="69"/>
        <v>0</v>
      </c>
      <c r="AG597" s="50">
        <f t="shared" si="69"/>
        <v>0</v>
      </c>
      <c r="AH597" s="50">
        <f t="shared" si="69"/>
        <v>0</v>
      </c>
      <c r="AI597" s="50">
        <f t="shared" si="69"/>
        <v>0</v>
      </c>
      <c r="AJ597" s="50">
        <f t="shared" si="69"/>
        <v>0</v>
      </c>
      <c r="AK597" s="50">
        <f t="shared" si="69"/>
        <v>0</v>
      </c>
      <c r="AL597" s="50">
        <f t="shared" si="69"/>
        <v>0</v>
      </c>
      <c r="AM597" s="50">
        <f t="shared" si="69"/>
        <v>0</v>
      </c>
      <c r="AN597" s="50">
        <f t="shared" si="69"/>
        <v>0</v>
      </c>
      <c r="AO597" s="50">
        <f t="shared" si="69"/>
        <v>0</v>
      </c>
      <c r="AP597" s="50">
        <f t="shared" si="69"/>
        <v>0</v>
      </c>
      <c r="AQ597" s="50">
        <f t="shared" si="69"/>
        <v>0</v>
      </c>
      <c r="AR597" s="50">
        <f t="shared" si="69"/>
        <v>0</v>
      </c>
      <c r="AS597" s="50">
        <f t="shared" si="69"/>
        <v>0</v>
      </c>
      <c r="AT597" s="50">
        <f t="shared" si="69"/>
        <v>0</v>
      </c>
      <c r="AU597" s="50">
        <f t="shared" si="69"/>
        <v>0</v>
      </c>
      <c r="AV597" s="50">
        <f t="shared" si="69"/>
        <v>0</v>
      </c>
      <c r="AW597" s="50">
        <f t="shared" si="69"/>
        <v>0</v>
      </c>
      <c r="AX597" s="50">
        <f t="shared" si="69"/>
        <v>0</v>
      </c>
      <c r="AY597" s="50">
        <f t="shared" si="69"/>
        <v>0</v>
      </c>
      <c r="AZ597" s="50">
        <f t="shared" si="69"/>
        <v>0</v>
      </c>
      <c r="BA597" s="50">
        <f t="shared" si="69"/>
        <v>0</v>
      </c>
      <c r="BB597" s="50">
        <f t="shared" si="69"/>
        <v>0</v>
      </c>
      <c r="BC597" s="50">
        <f t="shared" si="69"/>
        <v>0</v>
      </c>
      <c r="BD597" s="50">
        <f t="shared" si="69"/>
        <v>0</v>
      </c>
      <c r="BE597" s="50">
        <f t="shared" si="69"/>
        <v>0</v>
      </c>
      <c r="BF597" s="50">
        <f t="shared" si="69"/>
        <v>0</v>
      </c>
      <c r="BG597" s="50">
        <f t="shared" si="69"/>
        <v>0</v>
      </c>
      <c r="BH597" s="50">
        <f t="shared" si="69"/>
        <v>0</v>
      </c>
      <c r="BI597" s="50">
        <f t="shared" si="69"/>
        <v>0</v>
      </c>
      <c r="BJ597" s="50">
        <f t="shared" si="69"/>
        <v>0</v>
      </c>
      <c r="BK597" s="50">
        <f t="shared" si="69"/>
        <v>0</v>
      </c>
      <c r="BL597" s="50">
        <f t="shared" si="69"/>
        <v>0</v>
      </c>
      <c r="BM597" s="50">
        <f t="shared" si="69"/>
        <v>0</v>
      </c>
      <c r="BN597" s="51">
        <f t="shared" si="69"/>
        <v>0</v>
      </c>
    </row>
    <row r="598" spans="1:66" x14ac:dyDescent="0.25">
      <c r="A598" s="76">
        <v>186316</v>
      </c>
      <c r="B598" s="21" t="s">
        <v>10</v>
      </c>
      <c r="C598" s="84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  <c r="AO598" s="85"/>
      <c r="AP598" s="85"/>
      <c r="AQ598" s="85"/>
      <c r="AR598" s="85"/>
      <c r="AS598" s="85"/>
      <c r="AT598" s="85"/>
      <c r="AU598" s="85"/>
      <c r="AV598" s="85"/>
      <c r="AW598" s="85"/>
      <c r="AX598" s="85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8"/>
    </row>
    <row r="599" spans="1:66" x14ac:dyDescent="0.25">
      <c r="A599" s="77"/>
      <c r="B599" s="21" t="s">
        <v>8</v>
      </c>
      <c r="C599" s="86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13"/>
    </row>
    <row r="600" spans="1:66" x14ac:dyDescent="0.25">
      <c r="A600" s="77"/>
      <c r="B600" s="21" t="s">
        <v>9</v>
      </c>
      <c r="C600" s="86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13"/>
    </row>
    <row r="601" spans="1:66" x14ac:dyDescent="0.25">
      <c r="A601" s="77"/>
      <c r="B601" s="21" t="s">
        <v>106</v>
      </c>
      <c r="C601" s="86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13"/>
    </row>
    <row r="602" spans="1:66" x14ac:dyDescent="0.25">
      <c r="A602" s="77"/>
      <c r="B602" s="21" t="s">
        <v>107</v>
      </c>
      <c r="C602" s="86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13"/>
    </row>
    <row r="603" spans="1:66" x14ac:dyDescent="0.25">
      <c r="A603" s="77"/>
      <c r="B603" s="21" t="s">
        <v>108</v>
      </c>
      <c r="C603" s="86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13"/>
    </row>
    <row r="604" spans="1:66" x14ac:dyDescent="0.25">
      <c r="A604" s="77"/>
      <c r="B604" s="21" t="s">
        <v>109</v>
      </c>
      <c r="C604" s="86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13"/>
    </row>
    <row r="605" spans="1:66" x14ac:dyDescent="0.25">
      <c r="A605" s="77"/>
      <c r="B605" s="21" t="s">
        <v>110</v>
      </c>
      <c r="C605" s="86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13"/>
    </row>
    <row r="606" spans="1:66" x14ac:dyDescent="0.25">
      <c r="A606" s="77"/>
      <c r="B606" s="21" t="s">
        <v>111</v>
      </c>
      <c r="C606" s="86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13"/>
    </row>
    <row r="607" spans="1:66" x14ac:dyDescent="0.25">
      <c r="A607" s="77"/>
      <c r="B607" s="21" t="s">
        <v>112</v>
      </c>
      <c r="C607" s="86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13"/>
    </row>
    <row r="608" spans="1:66" x14ac:dyDescent="0.25">
      <c r="A608" s="77"/>
      <c r="B608" s="21" t="s">
        <v>113</v>
      </c>
      <c r="C608" s="86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13"/>
    </row>
    <row r="609" spans="1:66" x14ac:dyDescent="0.25">
      <c r="A609" s="77"/>
      <c r="B609" s="21" t="s">
        <v>114</v>
      </c>
      <c r="C609" s="86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13"/>
    </row>
    <row r="610" spans="1:66" x14ac:dyDescent="0.25">
      <c r="A610" s="77"/>
      <c r="B610" s="21" t="s">
        <v>115</v>
      </c>
      <c r="C610" s="86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13"/>
    </row>
    <row r="611" spans="1:66" x14ac:dyDescent="0.25">
      <c r="A611" s="77"/>
      <c r="B611" s="21" t="s">
        <v>116</v>
      </c>
      <c r="C611" s="86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13"/>
    </row>
    <row r="612" spans="1:66" x14ac:dyDescent="0.25">
      <c r="A612" s="77"/>
      <c r="B612" s="21" t="s">
        <v>117</v>
      </c>
      <c r="C612" s="12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13"/>
    </row>
    <row r="613" spans="1:66" ht="15.75" thickBot="1" x14ac:dyDescent="0.3">
      <c r="A613" s="77"/>
      <c r="B613" s="22" t="s">
        <v>118</v>
      </c>
      <c r="C613" s="12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13"/>
    </row>
    <row r="614" spans="1:66" ht="15.75" thickBot="1" x14ac:dyDescent="0.3">
      <c r="A614" s="78"/>
      <c r="B614" s="52">
        <v>186316</v>
      </c>
      <c r="C614" s="49">
        <f>IF(COUNTA(C598:C613)=0,0,1)</f>
        <v>0</v>
      </c>
      <c r="D614" s="50">
        <f t="shared" ref="D614:E614" si="70">IF(COUNTA(D598:D613)=0,0,1)</f>
        <v>0</v>
      </c>
      <c r="E614" s="50">
        <f t="shared" si="70"/>
        <v>0</v>
      </c>
      <c r="F614" s="50">
        <f>IF(COUNTA(F598:F613)=0,0,1)</f>
        <v>0</v>
      </c>
      <c r="G614" s="50">
        <f t="shared" ref="G614:BN614" si="71">IF(COUNTA(G598:G613)=0,0,1)</f>
        <v>0</v>
      </c>
      <c r="H614" s="50">
        <f t="shared" si="71"/>
        <v>0</v>
      </c>
      <c r="I614" s="50">
        <f t="shared" si="71"/>
        <v>0</v>
      </c>
      <c r="J614" s="50">
        <f t="shared" si="71"/>
        <v>0</v>
      </c>
      <c r="K614" s="50">
        <f t="shared" si="71"/>
        <v>0</v>
      </c>
      <c r="L614" s="50">
        <f t="shared" si="71"/>
        <v>0</v>
      </c>
      <c r="M614" s="50">
        <f t="shared" si="71"/>
        <v>0</v>
      </c>
      <c r="N614" s="50">
        <f t="shared" si="71"/>
        <v>0</v>
      </c>
      <c r="O614" s="50">
        <f t="shared" si="71"/>
        <v>0</v>
      </c>
      <c r="P614" s="50">
        <f t="shared" si="71"/>
        <v>0</v>
      </c>
      <c r="Q614" s="50">
        <f t="shared" si="71"/>
        <v>0</v>
      </c>
      <c r="R614" s="50">
        <f t="shared" si="71"/>
        <v>0</v>
      </c>
      <c r="S614" s="50">
        <f t="shared" si="71"/>
        <v>0</v>
      </c>
      <c r="T614" s="50">
        <f t="shared" si="71"/>
        <v>0</v>
      </c>
      <c r="U614" s="50">
        <f t="shared" si="71"/>
        <v>0</v>
      </c>
      <c r="V614" s="50">
        <f t="shared" si="71"/>
        <v>0</v>
      </c>
      <c r="W614" s="50">
        <f t="shared" si="71"/>
        <v>0</v>
      </c>
      <c r="X614" s="50">
        <f t="shared" si="71"/>
        <v>0</v>
      </c>
      <c r="Y614" s="50">
        <f t="shared" si="71"/>
        <v>0</v>
      </c>
      <c r="Z614" s="50">
        <f t="shared" si="71"/>
        <v>0</v>
      </c>
      <c r="AA614" s="50">
        <f t="shared" si="71"/>
        <v>0</v>
      </c>
      <c r="AB614" s="50">
        <f t="shared" si="71"/>
        <v>0</v>
      </c>
      <c r="AC614" s="50">
        <f t="shared" si="71"/>
        <v>0</v>
      </c>
      <c r="AD614" s="50">
        <f t="shared" si="71"/>
        <v>0</v>
      </c>
      <c r="AE614" s="50">
        <f t="shared" si="71"/>
        <v>0</v>
      </c>
      <c r="AF614" s="50">
        <f t="shared" si="71"/>
        <v>0</v>
      </c>
      <c r="AG614" s="50">
        <f t="shared" si="71"/>
        <v>0</v>
      </c>
      <c r="AH614" s="50">
        <f t="shared" si="71"/>
        <v>0</v>
      </c>
      <c r="AI614" s="50">
        <f t="shared" si="71"/>
        <v>0</v>
      </c>
      <c r="AJ614" s="50">
        <f t="shared" si="71"/>
        <v>0</v>
      </c>
      <c r="AK614" s="50">
        <f t="shared" si="71"/>
        <v>0</v>
      </c>
      <c r="AL614" s="50">
        <f t="shared" si="71"/>
        <v>0</v>
      </c>
      <c r="AM614" s="50">
        <f t="shared" si="71"/>
        <v>0</v>
      </c>
      <c r="AN614" s="50">
        <f t="shared" si="71"/>
        <v>0</v>
      </c>
      <c r="AO614" s="50">
        <f t="shared" si="71"/>
        <v>0</v>
      </c>
      <c r="AP614" s="50">
        <f t="shared" si="71"/>
        <v>0</v>
      </c>
      <c r="AQ614" s="50">
        <f t="shared" si="71"/>
        <v>0</v>
      </c>
      <c r="AR614" s="50">
        <f t="shared" si="71"/>
        <v>0</v>
      </c>
      <c r="AS614" s="50">
        <f t="shared" si="71"/>
        <v>0</v>
      </c>
      <c r="AT614" s="50">
        <f t="shared" si="71"/>
        <v>0</v>
      </c>
      <c r="AU614" s="50">
        <f t="shared" si="71"/>
        <v>0</v>
      </c>
      <c r="AV614" s="50">
        <f t="shared" si="71"/>
        <v>0</v>
      </c>
      <c r="AW614" s="50">
        <f t="shared" si="71"/>
        <v>0</v>
      </c>
      <c r="AX614" s="50">
        <f t="shared" si="71"/>
        <v>0</v>
      </c>
      <c r="AY614" s="50">
        <f t="shared" si="71"/>
        <v>0</v>
      </c>
      <c r="AZ614" s="50">
        <f t="shared" si="71"/>
        <v>0</v>
      </c>
      <c r="BA614" s="50">
        <f t="shared" si="71"/>
        <v>0</v>
      </c>
      <c r="BB614" s="50">
        <f t="shared" si="71"/>
        <v>0</v>
      </c>
      <c r="BC614" s="50">
        <f t="shared" si="71"/>
        <v>0</v>
      </c>
      <c r="BD614" s="50">
        <f t="shared" si="71"/>
        <v>0</v>
      </c>
      <c r="BE614" s="50">
        <f t="shared" si="71"/>
        <v>0</v>
      </c>
      <c r="BF614" s="50">
        <f t="shared" si="71"/>
        <v>0</v>
      </c>
      <c r="BG614" s="50">
        <f t="shared" si="71"/>
        <v>0</v>
      </c>
      <c r="BH614" s="50">
        <f t="shared" si="71"/>
        <v>0</v>
      </c>
      <c r="BI614" s="50">
        <f t="shared" si="71"/>
        <v>0</v>
      </c>
      <c r="BJ614" s="50">
        <f t="shared" si="71"/>
        <v>0</v>
      </c>
      <c r="BK614" s="50">
        <f t="shared" si="71"/>
        <v>0</v>
      </c>
      <c r="BL614" s="50">
        <f t="shared" si="71"/>
        <v>0</v>
      </c>
      <c r="BM614" s="50">
        <f t="shared" si="71"/>
        <v>0</v>
      </c>
      <c r="BN614" s="51">
        <f t="shared" si="71"/>
        <v>0</v>
      </c>
    </row>
    <row r="615" spans="1:66" x14ac:dyDescent="0.25">
      <c r="A615" s="76">
        <v>186317</v>
      </c>
      <c r="B615" s="21" t="s">
        <v>10</v>
      </c>
      <c r="C615" s="84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  <c r="AT615" s="85"/>
      <c r="AU615" s="85"/>
      <c r="AV615" s="85"/>
      <c r="AW615" s="85"/>
      <c r="AX615" s="85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8"/>
    </row>
    <row r="616" spans="1:66" x14ac:dyDescent="0.25">
      <c r="A616" s="77"/>
      <c r="B616" s="21" t="s">
        <v>8</v>
      </c>
      <c r="C616" s="86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4"/>
      <c r="AN616" s="54"/>
      <c r="AO616" s="54"/>
      <c r="AP616" s="54"/>
      <c r="AQ616" s="54"/>
      <c r="AR616" s="54"/>
      <c r="AS616" s="54"/>
      <c r="AT616" s="54"/>
      <c r="AU616" s="54"/>
      <c r="AV616" s="54"/>
      <c r="AW616" s="54"/>
      <c r="AX616" s="54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13"/>
    </row>
    <row r="617" spans="1:66" x14ac:dyDescent="0.25">
      <c r="A617" s="77"/>
      <c r="B617" s="21" t="s">
        <v>9</v>
      </c>
      <c r="C617" s="86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13"/>
    </row>
    <row r="618" spans="1:66" x14ac:dyDescent="0.25">
      <c r="A618" s="77"/>
      <c r="B618" s="21" t="s">
        <v>106</v>
      </c>
      <c r="C618" s="86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13"/>
    </row>
    <row r="619" spans="1:66" x14ac:dyDescent="0.25">
      <c r="A619" s="77"/>
      <c r="B619" s="21" t="s">
        <v>107</v>
      </c>
      <c r="C619" s="86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13"/>
    </row>
    <row r="620" spans="1:66" x14ac:dyDescent="0.25">
      <c r="A620" s="77"/>
      <c r="B620" s="21" t="s">
        <v>108</v>
      </c>
      <c r="C620" s="86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13"/>
    </row>
    <row r="621" spans="1:66" x14ac:dyDescent="0.25">
      <c r="A621" s="77"/>
      <c r="B621" s="21" t="s">
        <v>109</v>
      </c>
      <c r="C621" s="86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13"/>
    </row>
    <row r="622" spans="1:66" x14ac:dyDescent="0.25">
      <c r="A622" s="77"/>
      <c r="B622" s="21" t="s">
        <v>110</v>
      </c>
      <c r="C622" s="86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13"/>
    </row>
    <row r="623" spans="1:66" x14ac:dyDescent="0.25">
      <c r="A623" s="77"/>
      <c r="B623" s="21" t="s">
        <v>111</v>
      </c>
      <c r="C623" s="86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13"/>
    </row>
    <row r="624" spans="1:66" x14ac:dyDescent="0.25">
      <c r="A624" s="77"/>
      <c r="B624" s="21" t="s">
        <v>112</v>
      </c>
      <c r="C624" s="86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13"/>
    </row>
    <row r="625" spans="1:66" x14ac:dyDescent="0.25">
      <c r="A625" s="77"/>
      <c r="B625" s="21" t="s">
        <v>113</v>
      </c>
      <c r="C625" s="86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13"/>
    </row>
    <row r="626" spans="1:66" x14ac:dyDescent="0.25">
      <c r="A626" s="77"/>
      <c r="B626" s="21" t="s">
        <v>114</v>
      </c>
      <c r="C626" s="86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13"/>
    </row>
    <row r="627" spans="1:66" x14ac:dyDescent="0.25">
      <c r="A627" s="77"/>
      <c r="B627" s="21" t="s">
        <v>115</v>
      </c>
      <c r="C627" s="86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13"/>
    </row>
    <row r="628" spans="1:66" x14ac:dyDescent="0.25">
      <c r="A628" s="77"/>
      <c r="B628" s="21" t="s">
        <v>116</v>
      </c>
      <c r="C628" s="86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13"/>
    </row>
    <row r="629" spans="1:66" x14ac:dyDescent="0.25">
      <c r="A629" s="77"/>
      <c r="B629" s="21" t="s">
        <v>117</v>
      </c>
      <c r="C629" s="12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13"/>
    </row>
    <row r="630" spans="1:66" ht="15.75" thickBot="1" x14ac:dyDescent="0.3">
      <c r="A630" s="77"/>
      <c r="B630" s="22" t="s">
        <v>118</v>
      </c>
      <c r="C630" s="12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13"/>
    </row>
    <row r="631" spans="1:66" ht="15.75" thickBot="1" x14ac:dyDescent="0.3">
      <c r="A631" s="78"/>
      <c r="B631" s="52">
        <v>186317</v>
      </c>
      <c r="C631" s="49">
        <f>IF(COUNTA(C615:C630)=0,0,1)</f>
        <v>0</v>
      </c>
      <c r="D631" s="50">
        <f t="shared" ref="D631:E631" si="72">IF(COUNTA(D615:D630)=0,0,1)</f>
        <v>0</v>
      </c>
      <c r="E631" s="50">
        <f t="shared" si="72"/>
        <v>0</v>
      </c>
      <c r="F631" s="50">
        <f>IF(COUNTA(F615:F630)=0,0,1)</f>
        <v>0</v>
      </c>
      <c r="G631" s="50">
        <f t="shared" ref="G631:BN631" si="73">IF(COUNTA(G615:G630)=0,0,1)</f>
        <v>0</v>
      </c>
      <c r="H631" s="50">
        <f t="shared" si="73"/>
        <v>0</v>
      </c>
      <c r="I631" s="50">
        <f t="shared" si="73"/>
        <v>0</v>
      </c>
      <c r="J631" s="50">
        <f t="shared" si="73"/>
        <v>0</v>
      </c>
      <c r="K631" s="50">
        <f t="shared" si="73"/>
        <v>0</v>
      </c>
      <c r="L631" s="50">
        <f t="shared" si="73"/>
        <v>0</v>
      </c>
      <c r="M631" s="50">
        <f t="shared" si="73"/>
        <v>0</v>
      </c>
      <c r="N631" s="50">
        <f t="shared" si="73"/>
        <v>0</v>
      </c>
      <c r="O631" s="50">
        <f t="shared" si="73"/>
        <v>0</v>
      </c>
      <c r="P631" s="50">
        <f t="shared" si="73"/>
        <v>0</v>
      </c>
      <c r="Q631" s="50">
        <f t="shared" si="73"/>
        <v>0</v>
      </c>
      <c r="R631" s="50">
        <f t="shared" si="73"/>
        <v>0</v>
      </c>
      <c r="S631" s="50">
        <f t="shared" si="73"/>
        <v>0</v>
      </c>
      <c r="T631" s="50">
        <f t="shared" si="73"/>
        <v>0</v>
      </c>
      <c r="U631" s="50">
        <f t="shared" si="73"/>
        <v>0</v>
      </c>
      <c r="V631" s="50">
        <f t="shared" si="73"/>
        <v>0</v>
      </c>
      <c r="W631" s="50">
        <f t="shared" si="73"/>
        <v>0</v>
      </c>
      <c r="X631" s="50">
        <f t="shared" si="73"/>
        <v>0</v>
      </c>
      <c r="Y631" s="50">
        <f t="shared" si="73"/>
        <v>0</v>
      </c>
      <c r="Z631" s="50">
        <f t="shared" si="73"/>
        <v>0</v>
      </c>
      <c r="AA631" s="50">
        <f t="shared" si="73"/>
        <v>0</v>
      </c>
      <c r="AB631" s="50">
        <f t="shared" si="73"/>
        <v>0</v>
      </c>
      <c r="AC631" s="50">
        <f t="shared" si="73"/>
        <v>0</v>
      </c>
      <c r="AD631" s="50">
        <f t="shared" si="73"/>
        <v>0</v>
      </c>
      <c r="AE631" s="50">
        <f t="shared" si="73"/>
        <v>0</v>
      </c>
      <c r="AF631" s="50">
        <f t="shared" si="73"/>
        <v>0</v>
      </c>
      <c r="AG631" s="50">
        <f t="shared" si="73"/>
        <v>0</v>
      </c>
      <c r="AH631" s="50">
        <f t="shared" si="73"/>
        <v>0</v>
      </c>
      <c r="AI631" s="50">
        <f t="shared" si="73"/>
        <v>0</v>
      </c>
      <c r="AJ631" s="50">
        <f t="shared" si="73"/>
        <v>0</v>
      </c>
      <c r="AK631" s="50">
        <f t="shared" si="73"/>
        <v>0</v>
      </c>
      <c r="AL631" s="50">
        <f t="shared" si="73"/>
        <v>0</v>
      </c>
      <c r="AM631" s="50">
        <f t="shared" si="73"/>
        <v>0</v>
      </c>
      <c r="AN631" s="50">
        <f t="shared" si="73"/>
        <v>0</v>
      </c>
      <c r="AO631" s="50">
        <f t="shared" si="73"/>
        <v>0</v>
      </c>
      <c r="AP631" s="50">
        <f t="shared" si="73"/>
        <v>0</v>
      </c>
      <c r="AQ631" s="50">
        <f t="shared" si="73"/>
        <v>0</v>
      </c>
      <c r="AR631" s="50">
        <f t="shared" si="73"/>
        <v>0</v>
      </c>
      <c r="AS631" s="50">
        <f t="shared" si="73"/>
        <v>0</v>
      </c>
      <c r="AT631" s="50">
        <f t="shared" si="73"/>
        <v>0</v>
      </c>
      <c r="AU631" s="50">
        <f t="shared" si="73"/>
        <v>0</v>
      </c>
      <c r="AV631" s="50">
        <f t="shared" si="73"/>
        <v>0</v>
      </c>
      <c r="AW631" s="50">
        <f t="shared" si="73"/>
        <v>0</v>
      </c>
      <c r="AX631" s="50">
        <f t="shared" si="73"/>
        <v>0</v>
      </c>
      <c r="AY631" s="50">
        <f t="shared" si="73"/>
        <v>0</v>
      </c>
      <c r="AZ631" s="50">
        <f t="shared" si="73"/>
        <v>0</v>
      </c>
      <c r="BA631" s="50">
        <f t="shared" si="73"/>
        <v>0</v>
      </c>
      <c r="BB631" s="50">
        <f t="shared" si="73"/>
        <v>0</v>
      </c>
      <c r="BC631" s="50">
        <f t="shared" si="73"/>
        <v>0</v>
      </c>
      <c r="BD631" s="50">
        <f t="shared" si="73"/>
        <v>0</v>
      </c>
      <c r="BE631" s="50">
        <f t="shared" si="73"/>
        <v>0</v>
      </c>
      <c r="BF631" s="50">
        <f t="shared" si="73"/>
        <v>0</v>
      </c>
      <c r="BG631" s="50">
        <f t="shared" si="73"/>
        <v>0</v>
      </c>
      <c r="BH631" s="50">
        <f t="shared" si="73"/>
        <v>0</v>
      </c>
      <c r="BI631" s="50">
        <f t="shared" si="73"/>
        <v>0</v>
      </c>
      <c r="BJ631" s="50">
        <f t="shared" si="73"/>
        <v>0</v>
      </c>
      <c r="BK631" s="50">
        <f t="shared" si="73"/>
        <v>0</v>
      </c>
      <c r="BL631" s="50">
        <f t="shared" si="73"/>
        <v>0</v>
      </c>
      <c r="BM631" s="50">
        <f t="shared" si="73"/>
        <v>0</v>
      </c>
      <c r="BN631" s="51">
        <f t="shared" si="73"/>
        <v>0</v>
      </c>
    </row>
    <row r="632" spans="1:66" x14ac:dyDescent="0.25">
      <c r="A632" s="76">
        <v>186318</v>
      </c>
      <c r="B632" s="21" t="s">
        <v>10</v>
      </c>
      <c r="C632" s="26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8"/>
    </row>
    <row r="633" spans="1:66" x14ac:dyDescent="0.25">
      <c r="A633" s="77"/>
      <c r="B633" s="21" t="s">
        <v>8</v>
      </c>
      <c r="C633" s="56"/>
      <c r="D633" s="55"/>
      <c r="E633" s="55"/>
      <c r="F633" s="8" t="s">
        <v>148</v>
      </c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13"/>
    </row>
    <row r="634" spans="1:66" x14ac:dyDescent="0.25">
      <c r="A634" s="77"/>
      <c r="B634" s="21" t="s">
        <v>9</v>
      </c>
      <c r="C634" s="12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13"/>
    </row>
    <row r="635" spans="1:66" x14ac:dyDescent="0.25">
      <c r="A635" s="77"/>
      <c r="B635" s="21" t="s">
        <v>106</v>
      </c>
      <c r="C635" s="12"/>
      <c r="D635" s="8"/>
      <c r="E635" s="8"/>
      <c r="F635" s="8" t="s">
        <v>148</v>
      </c>
      <c r="G635" s="8"/>
      <c r="H635" s="8"/>
      <c r="I635" s="8"/>
      <c r="J635" s="8"/>
      <c r="K635" s="54"/>
      <c r="L635" s="54"/>
      <c r="M635" s="54"/>
      <c r="N635" s="54"/>
      <c r="O635" s="54"/>
      <c r="P635" s="54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 t="s">
        <v>148</v>
      </c>
      <c r="AH635" s="8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4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13"/>
    </row>
    <row r="636" spans="1:66" x14ac:dyDescent="0.25">
      <c r="A636" s="77"/>
      <c r="B636" s="21" t="s">
        <v>107</v>
      </c>
      <c r="C636" s="12"/>
      <c r="D636" s="8"/>
      <c r="E636" s="8"/>
      <c r="F636" s="8"/>
      <c r="G636" s="8"/>
      <c r="H636" s="8"/>
      <c r="I636" s="8"/>
      <c r="J636" s="8"/>
      <c r="K636" s="54"/>
      <c r="L636" s="54"/>
      <c r="M636" s="54"/>
      <c r="N636" s="54"/>
      <c r="O636" s="54"/>
      <c r="P636" s="54"/>
      <c r="Q636" s="54"/>
      <c r="R636" s="54"/>
      <c r="S636" s="54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54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13"/>
    </row>
    <row r="637" spans="1:66" x14ac:dyDescent="0.25">
      <c r="A637" s="77"/>
      <c r="B637" s="21" t="s">
        <v>108</v>
      </c>
      <c r="C637" s="12"/>
      <c r="D637" s="8"/>
      <c r="E637" s="8"/>
      <c r="F637" s="8"/>
      <c r="G637" s="8"/>
      <c r="H637" s="8"/>
      <c r="I637" s="8"/>
      <c r="J637" s="8"/>
      <c r="K637" s="54"/>
      <c r="L637" s="54"/>
      <c r="M637" s="54"/>
      <c r="N637" s="54"/>
      <c r="O637" s="54"/>
      <c r="P637" s="54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54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13"/>
    </row>
    <row r="638" spans="1:66" x14ac:dyDescent="0.25">
      <c r="A638" s="77"/>
      <c r="B638" s="21" t="s">
        <v>109</v>
      </c>
      <c r="C638" s="12"/>
      <c r="D638" s="8"/>
      <c r="E638" s="8"/>
      <c r="F638" s="8" t="s">
        <v>148</v>
      </c>
      <c r="G638" s="8"/>
      <c r="H638" s="8"/>
      <c r="I638" s="8"/>
      <c r="J638" s="8"/>
      <c r="K638" s="54"/>
      <c r="L638" s="54"/>
      <c r="M638" s="54"/>
      <c r="N638" s="54"/>
      <c r="O638" s="54"/>
      <c r="P638" s="54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 t="s">
        <v>148</v>
      </c>
      <c r="AH638" s="8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4"/>
      <c r="AT638" s="54"/>
      <c r="AU638" s="54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13"/>
    </row>
    <row r="639" spans="1:66" x14ac:dyDescent="0.25">
      <c r="A639" s="77"/>
      <c r="B639" s="21" t="s">
        <v>110</v>
      </c>
      <c r="C639" s="12"/>
      <c r="D639" s="8"/>
      <c r="E639" s="8"/>
      <c r="F639" s="8"/>
      <c r="G639" s="8"/>
      <c r="H639" s="8"/>
      <c r="I639" s="54"/>
      <c r="J639" s="8"/>
      <c r="K639" s="54"/>
      <c r="L639" s="54"/>
      <c r="M639" s="54"/>
      <c r="N639" s="54"/>
      <c r="O639" s="54"/>
      <c r="P639" s="54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54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13"/>
    </row>
    <row r="640" spans="1:66" x14ac:dyDescent="0.25">
      <c r="A640" s="77"/>
      <c r="B640" s="21" t="s">
        <v>111</v>
      </c>
      <c r="C640" s="12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13"/>
    </row>
    <row r="641" spans="1:66" x14ac:dyDescent="0.25">
      <c r="A641" s="77"/>
      <c r="B641" s="21" t="s">
        <v>112</v>
      </c>
      <c r="C641" s="56"/>
      <c r="D641" s="55"/>
      <c r="E641" s="55"/>
      <c r="F641" s="8" t="s">
        <v>148</v>
      </c>
      <c r="G641" s="55"/>
      <c r="H641" s="55"/>
      <c r="I641" s="55"/>
      <c r="J641" s="55"/>
      <c r="K641" s="54"/>
      <c r="L641" s="54"/>
      <c r="M641" s="54"/>
      <c r="N641" s="8"/>
      <c r="O641" s="8"/>
      <c r="P641" s="54"/>
      <c r="Q641" s="54"/>
      <c r="R641" s="54"/>
      <c r="S641" s="54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54"/>
      <c r="AG641" s="54"/>
      <c r="AH641" s="54"/>
      <c r="AI641" s="54"/>
      <c r="AJ641" s="54"/>
      <c r="AK641" s="54"/>
      <c r="AL641" s="54"/>
      <c r="AM641" s="54"/>
      <c r="AN641" s="8"/>
      <c r="AO641" s="8"/>
      <c r="AP641" s="8"/>
      <c r="AQ641" s="8"/>
      <c r="AR641" s="8"/>
      <c r="AS641" s="54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13"/>
    </row>
    <row r="642" spans="1:66" x14ac:dyDescent="0.25">
      <c r="A642" s="77"/>
      <c r="B642" s="21" t="s">
        <v>113</v>
      </c>
      <c r="C642" s="12"/>
      <c r="D642" s="8"/>
      <c r="E642" s="8"/>
      <c r="F642" s="54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55"/>
      <c r="AG642" s="55" t="s">
        <v>148</v>
      </c>
      <c r="AH642" s="55"/>
      <c r="AI642" s="55"/>
      <c r="AJ642" s="55"/>
      <c r="AK642" s="55"/>
      <c r="AL642" s="55"/>
      <c r="AM642" s="55"/>
      <c r="AN642" s="8"/>
      <c r="AO642" s="8"/>
      <c r="AP642" s="8"/>
      <c r="AQ642" s="54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13"/>
    </row>
    <row r="643" spans="1:66" x14ac:dyDescent="0.25">
      <c r="A643" s="77"/>
      <c r="B643" s="21" t="s">
        <v>114</v>
      </c>
      <c r="C643" s="12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13"/>
    </row>
    <row r="644" spans="1:66" x14ac:dyDescent="0.25">
      <c r="A644" s="77"/>
      <c r="B644" s="21" t="s">
        <v>115</v>
      </c>
      <c r="C644" s="12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13"/>
    </row>
    <row r="645" spans="1:66" x14ac:dyDescent="0.25">
      <c r="A645" s="77"/>
      <c r="B645" s="21" t="s">
        <v>116</v>
      </c>
      <c r="C645" s="12"/>
      <c r="D645" s="8"/>
      <c r="E645" s="8"/>
      <c r="F645" s="8" t="s">
        <v>148</v>
      </c>
      <c r="G645" s="8"/>
      <c r="H645" s="8"/>
      <c r="I645" s="8"/>
      <c r="J645" s="8"/>
      <c r="K645" s="8"/>
      <c r="L645" s="8"/>
      <c r="M645" s="8"/>
      <c r="N645" s="8"/>
      <c r="O645" s="8"/>
      <c r="P645" s="55"/>
      <c r="Q645" s="55"/>
      <c r="R645" s="55"/>
      <c r="S645" s="55"/>
      <c r="T645" s="55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54"/>
      <c r="AT645" s="54"/>
      <c r="AU645" s="54"/>
      <c r="AV645" s="54"/>
      <c r="AW645" s="54"/>
      <c r="AX645" s="54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13"/>
    </row>
    <row r="646" spans="1:66" x14ac:dyDescent="0.25">
      <c r="A646" s="77"/>
      <c r="B646" s="21" t="s">
        <v>117</v>
      </c>
      <c r="C646" s="12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13"/>
    </row>
    <row r="647" spans="1:66" ht="15.75" thickBot="1" x14ac:dyDescent="0.3">
      <c r="A647" s="77"/>
      <c r="B647" s="22" t="s">
        <v>118</v>
      </c>
      <c r="C647" s="12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13"/>
    </row>
    <row r="648" spans="1:66" ht="15.75" thickBot="1" x14ac:dyDescent="0.3">
      <c r="A648" s="78"/>
      <c r="B648" s="52">
        <v>186318</v>
      </c>
      <c r="C648" s="49">
        <f>IF(COUNTA(C632:C647)=0,0,1)</f>
        <v>0</v>
      </c>
      <c r="D648" s="50">
        <f>IF(COUNTA(D632:D647)=0,0,1)</f>
        <v>0</v>
      </c>
      <c r="E648" s="50">
        <f>IF(COUNTA(E632:E647)=0,0,1)</f>
        <v>0</v>
      </c>
      <c r="F648" s="50">
        <f>IF(COUNTA(F632:F647)=0,0,1)</f>
        <v>1</v>
      </c>
      <c r="G648" s="50">
        <f t="shared" ref="G648:BN648" si="74">IF(COUNTA(G632:G647)=0,0,1)</f>
        <v>0</v>
      </c>
      <c r="H648" s="50">
        <f t="shared" si="74"/>
        <v>0</v>
      </c>
      <c r="I648" s="50">
        <f t="shared" si="74"/>
        <v>0</v>
      </c>
      <c r="J648" s="50">
        <f t="shared" si="74"/>
        <v>0</v>
      </c>
      <c r="K648" s="50">
        <f t="shared" si="74"/>
        <v>0</v>
      </c>
      <c r="L648" s="50">
        <f t="shared" si="74"/>
        <v>0</v>
      </c>
      <c r="M648" s="50">
        <f t="shared" si="74"/>
        <v>0</v>
      </c>
      <c r="N648" s="50">
        <f t="shared" si="74"/>
        <v>0</v>
      </c>
      <c r="O648" s="50">
        <f t="shared" si="74"/>
        <v>0</v>
      </c>
      <c r="P648" s="50">
        <f t="shared" si="74"/>
        <v>0</v>
      </c>
      <c r="Q648" s="50">
        <f t="shared" si="74"/>
        <v>0</v>
      </c>
      <c r="R648" s="50">
        <f t="shared" si="74"/>
        <v>0</v>
      </c>
      <c r="S648" s="50">
        <f t="shared" si="74"/>
        <v>0</v>
      </c>
      <c r="T648" s="50">
        <f t="shared" si="74"/>
        <v>0</v>
      </c>
      <c r="U648" s="50">
        <f t="shared" si="74"/>
        <v>0</v>
      </c>
      <c r="V648" s="50">
        <f t="shared" si="74"/>
        <v>0</v>
      </c>
      <c r="W648" s="50">
        <f t="shared" si="74"/>
        <v>0</v>
      </c>
      <c r="X648" s="50">
        <f t="shared" si="74"/>
        <v>0</v>
      </c>
      <c r="Y648" s="50">
        <f t="shared" si="74"/>
        <v>0</v>
      </c>
      <c r="Z648" s="50">
        <f t="shared" si="74"/>
        <v>0</v>
      </c>
      <c r="AA648" s="50">
        <f t="shared" si="74"/>
        <v>0</v>
      </c>
      <c r="AB648" s="50">
        <f t="shared" si="74"/>
        <v>0</v>
      </c>
      <c r="AC648" s="50">
        <f t="shared" si="74"/>
        <v>0</v>
      </c>
      <c r="AD648" s="50">
        <f t="shared" si="74"/>
        <v>0</v>
      </c>
      <c r="AE648" s="50">
        <f t="shared" si="74"/>
        <v>0</v>
      </c>
      <c r="AF648" s="50">
        <f t="shared" si="74"/>
        <v>0</v>
      </c>
      <c r="AG648" s="50">
        <f t="shared" si="74"/>
        <v>1</v>
      </c>
      <c r="AH648" s="50">
        <f t="shared" si="74"/>
        <v>0</v>
      </c>
      <c r="AI648" s="50">
        <f t="shared" si="74"/>
        <v>0</v>
      </c>
      <c r="AJ648" s="50">
        <f t="shared" si="74"/>
        <v>0</v>
      </c>
      <c r="AK648" s="50">
        <f t="shared" si="74"/>
        <v>0</v>
      </c>
      <c r="AL648" s="50">
        <f t="shared" si="74"/>
        <v>0</v>
      </c>
      <c r="AM648" s="50">
        <f t="shared" si="74"/>
        <v>0</v>
      </c>
      <c r="AN648" s="50">
        <f t="shared" si="74"/>
        <v>0</v>
      </c>
      <c r="AO648" s="50">
        <f t="shared" si="74"/>
        <v>0</v>
      </c>
      <c r="AP648" s="50">
        <f t="shared" si="74"/>
        <v>0</v>
      </c>
      <c r="AQ648" s="50">
        <f t="shared" si="74"/>
        <v>0</v>
      </c>
      <c r="AR648" s="50">
        <f t="shared" si="74"/>
        <v>0</v>
      </c>
      <c r="AS648" s="50">
        <f t="shared" si="74"/>
        <v>0</v>
      </c>
      <c r="AT648" s="50">
        <f t="shared" si="74"/>
        <v>0</v>
      </c>
      <c r="AU648" s="50">
        <f t="shared" si="74"/>
        <v>0</v>
      </c>
      <c r="AV648" s="50">
        <f t="shared" si="74"/>
        <v>0</v>
      </c>
      <c r="AW648" s="50">
        <f t="shared" si="74"/>
        <v>0</v>
      </c>
      <c r="AX648" s="50">
        <f t="shared" si="74"/>
        <v>0</v>
      </c>
      <c r="AY648" s="50">
        <f t="shared" si="74"/>
        <v>0</v>
      </c>
      <c r="AZ648" s="50">
        <f t="shared" si="74"/>
        <v>0</v>
      </c>
      <c r="BA648" s="50">
        <f t="shared" si="74"/>
        <v>0</v>
      </c>
      <c r="BB648" s="50">
        <f t="shared" si="74"/>
        <v>0</v>
      </c>
      <c r="BC648" s="50">
        <f t="shared" si="74"/>
        <v>0</v>
      </c>
      <c r="BD648" s="50">
        <f t="shared" si="74"/>
        <v>0</v>
      </c>
      <c r="BE648" s="50">
        <f t="shared" si="74"/>
        <v>0</v>
      </c>
      <c r="BF648" s="50">
        <f t="shared" si="74"/>
        <v>0</v>
      </c>
      <c r="BG648" s="50">
        <f t="shared" si="74"/>
        <v>0</v>
      </c>
      <c r="BH648" s="50">
        <f t="shared" si="74"/>
        <v>0</v>
      </c>
      <c r="BI648" s="50">
        <f t="shared" si="74"/>
        <v>0</v>
      </c>
      <c r="BJ648" s="50">
        <f t="shared" si="74"/>
        <v>0</v>
      </c>
      <c r="BK648" s="50">
        <f t="shared" si="74"/>
        <v>0</v>
      </c>
      <c r="BL648" s="50">
        <f t="shared" si="74"/>
        <v>0</v>
      </c>
      <c r="BM648" s="50">
        <f t="shared" si="74"/>
        <v>0</v>
      </c>
      <c r="BN648" s="51">
        <f t="shared" si="74"/>
        <v>0</v>
      </c>
    </row>
    <row r="649" spans="1:66" x14ac:dyDescent="0.25">
      <c r="A649" s="76">
        <v>186319</v>
      </c>
      <c r="B649" s="21" t="s">
        <v>10</v>
      </c>
      <c r="C649" s="84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  <c r="AO649" s="85"/>
      <c r="AP649" s="85"/>
      <c r="AQ649" s="85"/>
      <c r="AR649" s="85"/>
      <c r="AS649" s="85"/>
      <c r="AT649" s="85"/>
      <c r="AU649" s="85"/>
      <c r="AV649" s="85"/>
      <c r="AW649" s="85"/>
      <c r="AX649" s="85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8"/>
    </row>
    <row r="650" spans="1:66" x14ac:dyDescent="0.25">
      <c r="A650" s="77"/>
      <c r="B650" s="21" t="s">
        <v>8</v>
      </c>
      <c r="C650" s="86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4"/>
      <c r="AN650" s="54"/>
      <c r="AO650" s="54"/>
      <c r="AP650" s="54"/>
      <c r="AQ650" s="54"/>
      <c r="AR650" s="54"/>
      <c r="AS650" s="54"/>
      <c r="AT650" s="54"/>
      <c r="AU650" s="54"/>
      <c r="AV650" s="54"/>
      <c r="AW650" s="54"/>
      <c r="AX650" s="54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13"/>
    </row>
    <row r="651" spans="1:66" x14ac:dyDescent="0.25">
      <c r="A651" s="77"/>
      <c r="B651" s="21" t="s">
        <v>9</v>
      </c>
      <c r="C651" s="86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4"/>
      <c r="AN651" s="54"/>
      <c r="AO651" s="54"/>
      <c r="AP651" s="54"/>
      <c r="AQ651" s="54"/>
      <c r="AR651" s="54"/>
      <c r="AS651" s="54"/>
      <c r="AT651" s="54"/>
      <c r="AU651" s="54"/>
      <c r="AV651" s="54"/>
      <c r="AW651" s="54"/>
      <c r="AX651" s="54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13"/>
    </row>
    <row r="652" spans="1:66" x14ac:dyDescent="0.25">
      <c r="A652" s="77"/>
      <c r="B652" s="21" t="s">
        <v>106</v>
      </c>
      <c r="C652" s="86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4"/>
      <c r="AN652" s="54"/>
      <c r="AO652" s="54"/>
      <c r="AP652" s="54"/>
      <c r="AQ652" s="54"/>
      <c r="AR652" s="54"/>
      <c r="AS652" s="54"/>
      <c r="AT652" s="54"/>
      <c r="AU652" s="54"/>
      <c r="AV652" s="54"/>
      <c r="AW652" s="54"/>
      <c r="AX652" s="54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13"/>
    </row>
    <row r="653" spans="1:66" x14ac:dyDescent="0.25">
      <c r="A653" s="77"/>
      <c r="B653" s="21" t="s">
        <v>107</v>
      </c>
      <c r="C653" s="86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4"/>
      <c r="AN653" s="54"/>
      <c r="AO653" s="54"/>
      <c r="AP653" s="54"/>
      <c r="AQ653" s="54"/>
      <c r="AR653" s="54"/>
      <c r="AS653" s="54"/>
      <c r="AT653" s="54"/>
      <c r="AU653" s="54"/>
      <c r="AV653" s="54"/>
      <c r="AW653" s="54"/>
      <c r="AX653" s="54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13"/>
    </row>
    <row r="654" spans="1:66" x14ac:dyDescent="0.25">
      <c r="A654" s="77"/>
      <c r="B654" s="21" t="s">
        <v>108</v>
      </c>
      <c r="C654" s="86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13"/>
    </row>
    <row r="655" spans="1:66" x14ac:dyDescent="0.25">
      <c r="A655" s="77"/>
      <c r="B655" s="21" t="s">
        <v>109</v>
      </c>
      <c r="C655" s="86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4"/>
      <c r="AN655" s="54"/>
      <c r="AO655" s="54"/>
      <c r="AP655" s="54"/>
      <c r="AQ655" s="54"/>
      <c r="AR655" s="54"/>
      <c r="AS655" s="54"/>
      <c r="AT655" s="54"/>
      <c r="AU655" s="54"/>
      <c r="AV655" s="54"/>
      <c r="AW655" s="54"/>
      <c r="AX655" s="54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13"/>
    </row>
    <row r="656" spans="1:66" x14ac:dyDescent="0.25">
      <c r="A656" s="77"/>
      <c r="B656" s="21" t="s">
        <v>110</v>
      </c>
      <c r="C656" s="86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4"/>
      <c r="AN656" s="54"/>
      <c r="AO656" s="54"/>
      <c r="AP656" s="54"/>
      <c r="AQ656" s="54"/>
      <c r="AR656" s="54"/>
      <c r="AS656" s="54"/>
      <c r="AT656" s="54"/>
      <c r="AU656" s="54"/>
      <c r="AV656" s="54"/>
      <c r="AW656" s="54"/>
      <c r="AX656" s="54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13"/>
    </row>
    <row r="657" spans="1:66" x14ac:dyDescent="0.25">
      <c r="A657" s="77"/>
      <c r="B657" s="21" t="s">
        <v>111</v>
      </c>
      <c r="C657" s="86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4"/>
      <c r="AN657" s="54"/>
      <c r="AO657" s="54"/>
      <c r="AP657" s="54"/>
      <c r="AQ657" s="54"/>
      <c r="AR657" s="54"/>
      <c r="AS657" s="54"/>
      <c r="AT657" s="54"/>
      <c r="AU657" s="54"/>
      <c r="AV657" s="54"/>
      <c r="AW657" s="54"/>
      <c r="AX657" s="54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13"/>
    </row>
    <row r="658" spans="1:66" x14ac:dyDescent="0.25">
      <c r="A658" s="77"/>
      <c r="B658" s="21" t="s">
        <v>112</v>
      </c>
      <c r="C658" s="86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4"/>
      <c r="AN658" s="54"/>
      <c r="AO658" s="54"/>
      <c r="AP658" s="54"/>
      <c r="AQ658" s="54"/>
      <c r="AR658" s="54"/>
      <c r="AS658" s="54"/>
      <c r="AT658" s="54"/>
      <c r="AU658" s="54"/>
      <c r="AV658" s="54"/>
      <c r="AW658" s="54"/>
      <c r="AX658" s="54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13"/>
    </row>
    <row r="659" spans="1:66" x14ac:dyDescent="0.25">
      <c r="A659" s="77"/>
      <c r="B659" s="21" t="s">
        <v>113</v>
      </c>
      <c r="C659" s="86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4"/>
      <c r="AN659" s="54"/>
      <c r="AO659" s="54"/>
      <c r="AP659" s="54"/>
      <c r="AQ659" s="54"/>
      <c r="AR659" s="54"/>
      <c r="AS659" s="54"/>
      <c r="AT659" s="54"/>
      <c r="AU659" s="54"/>
      <c r="AV659" s="54"/>
      <c r="AW659" s="54"/>
      <c r="AX659" s="54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13"/>
    </row>
    <row r="660" spans="1:66" x14ac:dyDescent="0.25">
      <c r="A660" s="77"/>
      <c r="B660" s="21" t="s">
        <v>114</v>
      </c>
      <c r="C660" s="86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4"/>
      <c r="AN660" s="54"/>
      <c r="AO660" s="54"/>
      <c r="AP660" s="54"/>
      <c r="AQ660" s="54"/>
      <c r="AR660" s="54"/>
      <c r="AS660" s="54"/>
      <c r="AT660" s="54"/>
      <c r="AU660" s="54"/>
      <c r="AV660" s="54"/>
      <c r="AW660" s="54"/>
      <c r="AX660" s="54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13"/>
    </row>
    <row r="661" spans="1:66" x14ac:dyDescent="0.25">
      <c r="A661" s="77"/>
      <c r="B661" s="21" t="s">
        <v>115</v>
      </c>
      <c r="C661" s="86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4"/>
      <c r="AN661" s="54"/>
      <c r="AO661" s="54"/>
      <c r="AP661" s="54"/>
      <c r="AQ661" s="54"/>
      <c r="AR661" s="54"/>
      <c r="AS661" s="54"/>
      <c r="AT661" s="54"/>
      <c r="AU661" s="54"/>
      <c r="AV661" s="54"/>
      <c r="AW661" s="54"/>
      <c r="AX661" s="54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13"/>
    </row>
    <row r="662" spans="1:66" x14ac:dyDescent="0.25">
      <c r="A662" s="77"/>
      <c r="B662" s="21" t="s">
        <v>116</v>
      </c>
      <c r="C662" s="86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4"/>
      <c r="AN662" s="54"/>
      <c r="AO662" s="54"/>
      <c r="AP662" s="54"/>
      <c r="AQ662" s="54"/>
      <c r="AR662" s="54"/>
      <c r="AS662" s="54"/>
      <c r="AT662" s="54"/>
      <c r="AU662" s="54"/>
      <c r="AV662" s="54"/>
      <c r="AW662" s="54"/>
      <c r="AX662" s="54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13"/>
    </row>
    <row r="663" spans="1:66" x14ac:dyDescent="0.25">
      <c r="A663" s="77"/>
      <c r="B663" s="21" t="s">
        <v>117</v>
      </c>
      <c r="C663" s="12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13"/>
    </row>
    <row r="664" spans="1:66" ht="15.75" thickBot="1" x14ac:dyDescent="0.3">
      <c r="A664" s="77"/>
      <c r="B664" s="22" t="s">
        <v>118</v>
      </c>
      <c r="C664" s="12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13"/>
    </row>
    <row r="665" spans="1:66" ht="15.75" thickBot="1" x14ac:dyDescent="0.3">
      <c r="A665" s="78"/>
      <c r="B665" s="52">
        <v>186319</v>
      </c>
      <c r="C665" s="49">
        <f>IF(COUNTA(C649:C664)=0,0,1)</f>
        <v>0</v>
      </c>
      <c r="D665" s="50">
        <f t="shared" ref="D665:E665" si="75">IF(COUNTA(D649:D664)=0,0,1)</f>
        <v>0</v>
      </c>
      <c r="E665" s="50">
        <f t="shared" si="75"/>
        <v>0</v>
      </c>
      <c r="F665" s="50">
        <f>IF(COUNTA(F649:F664)=0,0,1)</f>
        <v>0</v>
      </c>
      <c r="G665" s="50">
        <f t="shared" ref="G665:BN665" si="76">IF(COUNTA(G649:G664)=0,0,1)</f>
        <v>0</v>
      </c>
      <c r="H665" s="50">
        <f t="shared" si="76"/>
        <v>0</v>
      </c>
      <c r="I665" s="50">
        <f t="shared" si="76"/>
        <v>0</v>
      </c>
      <c r="J665" s="50">
        <f t="shared" si="76"/>
        <v>0</v>
      </c>
      <c r="K665" s="50">
        <f t="shared" si="76"/>
        <v>0</v>
      </c>
      <c r="L665" s="50">
        <f t="shared" si="76"/>
        <v>0</v>
      </c>
      <c r="M665" s="50">
        <f t="shared" si="76"/>
        <v>0</v>
      </c>
      <c r="N665" s="50">
        <f t="shared" si="76"/>
        <v>0</v>
      </c>
      <c r="O665" s="50">
        <f t="shared" si="76"/>
        <v>0</v>
      </c>
      <c r="P665" s="50">
        <f t="shared" si="76"/>
        <v>0</v>
      </c>
      <c r="Q665" s="50">
        <f t="shared" si="76"/>
        <v>0</v>
      </c>
      <c r="R665" s="50">
        <f t="shared" si="76"/>
        <v>0</v>
      </c>
      <c r="S665" s="50">
        <f t="shared" si="76"/>
        <v>0</v>
      </c>
      <c r="T665" s="50">
        <f t="shared" si="76"/>
        <v>0</v>
      </c>
      <c r="U665" s="50">
        <f t="shared" si="76"/>
        <v>0</v>
      </c>
      <c r="V665" s="50">
        <f t="shared" si="76"/>
        <v>0</v>
      </c>
      <c r="W665" s="50">
        <f t="shared" si="76"/>
        <v>0</v>
      </c>
      <c r="X665" s="50">
        <f t="shared" si="76"/>
        <v>0</v>
      </c>
      <c r="Y665" s="50">
        <f t="shared" si="76"/>
        <v>0</v>
      </c>
      <c r="Z665" s="50">
        <f t="shared" si="76"/>
        <v>0</v>
      </c>
      <c r="AA665" s="50">
        <f t="shared" si="76"/>
        <v>0</v>
      </c>
      <c r="AB665" s="50">
        <f t="shared" si="76"/>
        <v>0</v>
      </c>
      <c r="AC665" s="50">
        <f t="shared" si="76"/>
        <v>0</v>
      </c>
      <c r="AD665" s="50">
        <f t="shared" si="76"/>
        <v>0</v>
      </c>
      <c r="AE665" s="50">
        <f t="shared" si="76"/>
        <v>0</v>
      </c>
      <c r="AF665" s="50">
        <f t="shared" si="76"/>
        <v>0</v>
      </c>
      <c r="AG665" s="50">
        <f t="shared" si="76"/>
        <v>0</v>
      </c>
      <c r="AH665" s="50">
        <f t="shared" si="76"/>
        <v>0</v>
      </c>
      <c r="AI665" s="50">
        <f t="shared" si="76"/>
        <v>0</v>
      </c>
      <c r="AJ665" s="50">
        <f t="shared" si="76"/>
        <v>0</v>
      </c>
      <c r="AK665" s="50">
        <f t="shared" si="76"/>
        <v>0</v>
      </c>
      <c r="AL665" s="50">
        <f t="shared" si="76"/>
        <v>0</v>
      </c>
      <c r="AM665" s="50">
        <f t="shared" si="76"/>
        <v>0</v>
      </c>
      <c r="AN665" s="50">
        <f t="shared" si="76"/>
        <v>0</v>
      </c>
      <c r="AO665" s="50">
        <f t="shared" si="76"/>
        <v>0</v>
      </c>
      <c r="AP665" s="50">
        <f t="shared" si="76"/>
        <v>0</v>
      </c>
      <c r="AQ665" s="50">
        <f t="shared" si="76"/>
        <v>0</v>
      </c>
      <c r="AR665" s="50">
        <f t="shared" si="76"/>
        <v>0</v>
      </c>
      <c r="AS665" s="50">
        <f t="shared" si="76"/>
        <v>0</v>
      </c>
      <c r="AT665" s="50">
        <f t="shared" si="76"/>
        <v>0</v>
      </c>
      <c r="AU665" s="50">
        <f t="shared" si="76"/>
        <v>0</v>
      </c>
      <c r="AV665" s="50">
        <f t="shared" si="76"/>
        <v>0</v>
      </c>
      <c r="AW665" s="50">
        <f t="shared" si="76"/>
        <v>0</v>
      </c>
      <c r="AX665" s="50">
        <f t="shared" si="76"/>
        <v>0</v>
      </c>
      <c r="AY665" s="50">
        <f t="shared" si="76"/>
        <v>0</v>
      </c>
      <c r="AZ665" s="50">
        <f t="shared" si="76"/>
        <v>0</v>
      </c>
      <c r="BA665" s="50">
        <f t="shared" si="76"/>
        <v>0</v>
      </c>
      <c r="BB665" s="50">
        <f t="shared" si="76"/>
        <v>0</v>
      </c>
      <c r="BC665" s="50">
        <f t="shared" si="76"/>
        <v>0</v>
      </c>
      <c r="BD665" s="50">
        <f t="shared" si="76"/>
        <v>0</v>
      </c>
      <c r="BE665" s="50">
        <f t="shared" si="76"/>
        <v>0</v>
      </c>
      <c r="BF665" s="50">
        <f t="shared" si="76"/>
        <v>0</v>
      </c>
      <c r="BG665" s="50">
        <f t="shared" si="76"/>
        <v>0</v>
      </c>
      <c r="BH665" s="50">
        <f t="shared" si="76"/>
        <v>0</v>
      </c>
      <c r="BI665" s="50">
        <f t="shared" si="76"/>
        <v>0</v>
      </c>
      <c r="BJ665" s="50">
        <f t="shared" si="76"/>
        <v>0</v>
      </c>
      <c r="BK665" s="50">
        <f t="shared" si="76"/>
        <v>0</v>
      </c>
      <c r="BL665" s="50">
        <f t="shared" si="76"/>
        <v>0</v>
      </c>
      <c r="BM665" s="50">
        <f t="shared" si="76"/>
        <v>0</v>
      </c>
      <c r="BN665" s="51">
        <f t="shared" si="76"/>
        <v>0</v>
      </c>
    </row>
    <row r="666" spans="1:66" x14ac:dyDescent="0.25">
      <c r="A666" s="76">
        <v>186320</v>
      </c>
      <c r="B666" s="21" t="s">
        <v>10</v>
      </c>
      <c r="C666" s="84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  <c r="AO666" s="85"/>
      <c r="AP666" s="85"/>
      <c r="AQ666" s="85"/>
      <c r="AR666" s="85"/>
      <c r="AS666" s="85"/>
      <c r="AT666" s="85"/>
      <c r="AU666" s="85"/>
      <c r="AV666" s="85"/>
      <c r="AW666" s="85"/>
      <c r="AX666" s="85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8"/>
    </row>
    <row r="667" spans="1:66" x14ac:dyDescent="0.25">
      <c r="A667" s="77"/>
      <c r="B667" s="21" t="s">
        <v>8</v>
      </c>
      <c r="C667" s="86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13"/>
    </row>
    <row r="668" spans="1:66" x14ac:dyDescent="0.25">
      <c r="A668" s="77"/>
      <c r="B668" s="21" t="s">
        <v>9</v>
      </c>
      <c r="C668" s="86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13"/>
    </row>
    <row r="669" spans="1:66" x14ac:dyDescent="0.25">
      <c r="A669" s="77"/>
      <c r="B669" s="21" t="s">
        <v>106</v>
      </c>
      <c r="C669" s="86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13"/>
    </row>
    <row r="670" spans="1:66" x14ac:dyDescent="0.25">
      <c r="A670" s="77"/>
      <c r="B670" s="21" t="s">
        <v>107</v>
      </c>
      <c r="C670" s="86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13"/>
    </row>
    <row r="671" spans="1:66" x14ac:dyDescent="0.25">
      <c r="A671" s="77"/>
      <c r="B671" s="21" t="s">
        <v>108</v>
      </c>
      <c r="C671" s="86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13"/>
    </row>
    <row r="672" spans="1:66" x14ac:dyDescent="0.25">
      <c r="A672" s="77"/>
      <c r="B672" s="21" t="s">
        <v>109</v>
      </c>
      <c r="C672" s="86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13"/>
    </row>
    <row r="673" spans="1:66" x14ac:dyDescent="0.25">
      <c r="A673" s="77"/>
      <c r="B673" s="21" t="s">
        <v>110</v>
      </c>
      <c r="C673" s="86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13"/>
    </row>
    <row r="674" spans="1:66" x14ac:dyDescent="0.25">
      <c r="A674" s="77"/>
      <c r="B674" s="21" t="s">
        <v>111</v>
      </c>
      <c r="C674" s="86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13"/>
    </row>
    <row r="675" spans="1:66" x14ac:dyDescent="0.25">
      <c r="A675" s="77"/>
      <c r="B675" s="21" t="s">
        <v>112</v>
      </c>
      <c r="C675" s="86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13"/>
    </row>
    <row r="676" spans="1:66" x14ac:dyDescent="0.25">
      <c r="A676" s="77"/>
      <c r="B676" s="21" t="s">
        <v>113</v>
      </c>
      <c r="C676" s="86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4"/>
      <c r="AN676" s="54"/>
      <c r="AO676" s="54"/>
      <c r="AP676" s="54"/>
      <c r="AQ676" s="54"/>
      <c r="AR676" s="54"/>
      <c r="AS676" s="54"/>
      <c r="AT676" s="54"/>
      <c r="AU676" s="54"/>
      <c r="AV676" s="54"/>
      <c r="AW676" s="54"/>
      <c r="AX676" s="54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13"/>
    </row>
    <row r="677" spans="1:66" x14ac:dyDescent="0.25">
      <c r="A677" s="77"/>
      <c r="B677" s="21" t="s">
        <v>114</v>
      </c>
      <c r="C677" s="86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13"/>
    </row>
    <row r="678" spans="1:66" x14ac:dyDescent="0.25">
      <c r="A678" s="77"/>
      <c r="B678" s="21" t="s">
        <v>115</v>
      </c>
      <c r="C678" s="86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13"/>
    </row>
    <row r="679" spans="1:66" x14ac:dyDescent="0.25">
      <c r="A679" s="77"/>
      <c r="B679" s="21" t="s">
        <v>116</v>
      </c>
      <c r="C679" s="86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13"/>
    </row>
    <row r="680" spans="1:66" x14ac:dyDescent="0.25">
      <c r="A680" s="77"/>
      <c r="B680" s="21" t="s">
        <v>117</v>
      </c>
      <c r="C680" s="12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13"/>
    </row>
    <row r="681" spans="1:66" ht="15.75" thickBot="1" x14ac:dyDescent="0.3">
      <c r="A681" s="77"/>
      <c r="B681" s="22" t="s">
        <v>118</v>
      </c>
      <c r="C681" s="12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13"/>
    </row>
    <row r="682" spans="1:66" ht="15.75" thickBot="1" x14ac:dyDescent="0.3">
      <c r="A682" s="78"/>
      <c r="B682" s="52">
        <v>186320</v>
      </c>
      <c r="C682" s="49">
        <f>IF(COUNTA(C666:C681)=0,0,1)</f>
        <v>0</v>
      </c>
      <c r="D682" s="50">
        <f t="shared" ref="D682:E682" si="77">IF(COUNTA(D666:D681)=0,0,1)</f>
        <v>0</v>
      </c>
      <c r="E682" s="50">
        <f t="shared" si="77"/>
        <v>0</v>
      </c>
      <c r="F682" s="50">
        <f>IF(COUNTA(F666:F681)=0,0,1)</f>
        <v>0</v>
      </c>
      <c r="G682" s="50">
        <f t="shared" ref="G682:BN682" si="78">IF(COUNTA(G666:G681)=0,0,1)</f>
        <v>0</v>
      </c>
      <c r="H682" s="50">
        <f t="shared" si="78"/>
        <v>0</v>
      </c>
      <c r="I682" s="50">
        <f t="shared" si="78"/>
        <v>0</v>
      </c>
      <c r="J682" s="50">
        <f t="shared" si="78"/>
        <v>0</v>
      </c>
      <c r="K682" s="50">
        <f t="shared" si="78"/>
        <v>0</v>
      </c>
      <c r="L682" s="50">
        <f t="shared" si="78"/>
        <v>0</v>
      </c>
      <c r="M682" s="50">
        <f t="shared" si="78"/>
        <v>0</v>
      </c>
      <c r="N682" s="50">
        <f t="shared" si="78"/>
        <v>0</v>
      </c>
      <c r="O682" s="50">
        <f t="shared" si="78"/>
        <v>0</v>
      </c>
      <c r="P682" s="50">
        <f t="shared" si="78"/>
        <v>0</v>
      </c>
      <c r="Q682" s="50">
        <f t="shared" si="78"/>
        <v>0</v>
      </c>
      <c r="R682" s="50">
        <f t="shared" si="78"/>
        <v>0</v>
      </c>
      <c r="S682" s="50">
        <f t="shared" si="78"/>
        <v>0</v>
      </c>
      <c r="T682" s="50">
        <f t="shared" si="78"/>
        <v>0</v>
      </c>
      <c r="U682" s="50">
        <f t="shared" si="78"/>
        <v>0</v>
      </c>
      <c r="V682" s="50">
        <f t="shared" si="78"/>
        <v>0</v>
      </c>
      <c r="W682" s="50">
        <f t="shared" si="78"/>
        <v>0</v>
      </c>
      <c r="X682" s="50">
        <f t="shared" si="78"/>
        <v>0</v>
      </c>
      <c r="Y682" s="50">
        <f t="shared" si="78"/>
        <v>0</v>
      </c>
      <c r="Z682" s="50">
        <f t="shared" si="78"/>
        <v>0</v>
      </c>
      <c r="AA682" s="50">
        <f t="shared" si="78"/>
        <v>0</v>
      </c>
      <c r="AB682" s="50">
        <f t="shared" si="78"/>
        <v>0</v>
      </c>
      <c r="AC682" s="50">
        <f t="shared" si="78"/>
        <v>0</v>
      </c>
      <c r="AD682" s="50">
        <f t="shared" si="78"/>
        <v>0</v>
      </c>
      <c r="AE682" s="50">
        <f t="shared" si="78"/>
        <v>0</v>
      </c>
      <c r="AF682" s="50">
        <f t="shared" si="78"/>
        <v>0</v>
      </c>
      <c r="AG682" s="50">
        <f t="shared" si="78"/>
        <v>0</v>
      </c>
      <c r="AH682" s="50">
        <f t="shared" si="78"/>
        <v>0</v>
      </c>
      <c r="AI682" s="50">
        <f t="shared" si="78"/>
        <v>0</v>
      </c>
      <c r="AJ682" s="50">
        <f t="shared" si="78"/>
        <v>0</v>
      </c>
      <c r="AK682" s="50">
        <f t="shared" si="78"/>
        <v>0</v>
      </c>
      <c r="AL682" s="50">
        <f t="shared" si="78"/>
        <v>0</v>
      </c>
      <c r="AM682" s="50">
        <f t="shared" si="78"/>
        <v>0</v>
      </c>
      <c r="AN682" s="50">
        <f t="shared" si="78"/>
        <v>0</v>
      </c>
      <c r="AO682" s="50">
        <f t="shared" si="78"/>
        <v>0</v>
      </c>
      <c r="AP682" s="50">
        <f t="shared" si="78"/>
        <v>0</v>
      </c>
      <c r="AQ682" s="50">
        <f t="shared" si="78"/>
        <v>0</v>
      </c>
      <c r="AR682" s="50">
        <f t="shared" si="78"/>
        <v>0</v>
      </c>
      <c r="AS682" s="50">
        <f t="shared" si="78"/>
        <v>0</v>
      </c>
      <c r="AT682" s="50">
        <f t="shared" si="78"/>
        <v>0</v>
      </c>
      <c r="AU682" s="50">
        <f t="shared" si="78"/>
        <v>0</v>
      </c>
      <c r="AV682" s="50">
        <f t="shared" si="78"/>
        <v>0</v>
      </c>
      <c r="AW682" s="50">
        <f t="shared" si="78"/>
        <v>0</v>
      </c>
      <c r="AX682" s="50">
        <f t="shared" si="78"/>
        <v>0</v>
      </c>
      <c r="AY682" s="50">
        <f t="shared" si="78"/>
        <v>0</v>
      </c>
      <c r="AZ682" s="50">
        <f t="shared" si="78"/>
        <v>0</v>
      </c>
      <c r="BA682" s="50">
        <f t="shared" si="78"/>
        <v>0</v>
      </c>
      <c r="BB682" s="50">
        <f t="shared" si="78"/>
        <v>0</v>
      </c>
      <c r="BC682" s="50">
        <f t="shared" si="78"/>
        <v>0</v>
      </c>
      <c r="BD682" s="50">
        <f t="shared" si="78"/>
        <v>0</v>
      </c>
      <c r="BE682" s="50">
        <f t="shared" si="78"/>
        <v>0</v>
      </c>
      <c r="BF682" s="50">
        <f t="shared" si="78"/>
        <v>0</v>
      </c>
      <c r="BG682" s="50">
        <f t="shared" si="78"/>
        <v>0</v>
      </c>
      <c r="BH682" s="50">
        <f t="shared" si="78"/>
        <v>0</v>
      </c>
      <c r="BI682" s="50">
        <f t="shared" si="78"/>
        <v>0</v>
      </c>
      <c r="BJ682" s="50">
        <f t="shared" si="78"/>
        <v>0</v>
      </c>
      <c r="BK682" s="50">
        <f t="shared" si="78"/>
        <v>0</v>
      </c>
      <c r="BL682" s="50">
        <f t="shared" si="78"/>
        <v>0</v>
      </c>
      <c r="BM682" s="50">
        <f t="shared" si="78"/>
        <v>0</v>
      </c>
      <c r="BN682" s="51">
        <f t="shared" si="78"/>
        <v>0</v>
      </c>
    </row>
    <row r="683" spans="1:66" x14ac:dyDescent="0.25">
      <c r="A683" s="76">
        <v>186321</v>
      </c>
      <c r="B683" s="21" t="s">
        <v>10</v>
      </c>
      <c r="C683" s="84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  <c r="AO683" s="85"/>
      <c r="AP683" s="85"/>
      <c r="AQ683" s="85"/>
      <c r="AR683" s="85"/>
      <c r="AS683" s="85"/>
      <c r="AT683" s="85"/>
      <c r="AU683" s="85"/>
      <c r="AV683" s="85"/>
      <c r="AW683" s="85"/>
      <c r="AX683" s="85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8"/>
    </row>
    <row r="684" spans="1:66" x14ac:dyDescent="0.25">
      <c r="A684" s="77"/>
      <c r="B684" s="21" t="s">
        <v>8</v>
      </c>
      <c r="C684" s="86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13"/>
    </row>
    <row r="685" spans="1:66" x14ac:dyDescent="0.25">
      <c r="A685" s="77"/>
      <c r="B685" s="21" t="s">
        <v>9</v>
      </c>
      <c r="C685" s="86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4"/>
      <c r="AN685" s="54"/>
      <c r="AO685" s="54"/>
      <c r="AP685" s="54"/>
      <c r="AQ685" s="54"/>
      <c r="AR685" s="54"/>
      <c r="AS685" s="54"/>
      <c r="AT685" s="54"/>
      <c r="AU685" s="54"/>
      <c r="AV685" s="54"/>
      <c r="AW685" s="54"/>
      <c r="AX685" s="54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13"/>
    </row>
    <row r="686" spans="1:66" x14ac:dyDescent="0.25">
      <c r="A686" s="77"/>
      <c r="B686" s="21" t="s">
        <v>106</v>
      </c>
      <c r="C686" s="86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13"/>
    </row>
    <row r="687" spans="1:66" x14ac:dyDescent="0.25">
      <c r="A687" s="77"/>
      <c r="B687" s="21" t="s">
        <v>107</v>
      </c>
      <c r="C687" s="86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13"/>
    </row>
    <row r="688" spans="1:66" x14ac:dyDescent="0.25">
      <c r="A688" s="77"/>
      <c r="B688" s="21" t="s">
        <v>108</v>
      </c>
      <c r="C688" s="86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13"/>
    </row>
    <row r="689" spans="1:66" x14ac:dyDescent="0.25">
      <c r="A689" s="77"/>
      <c r="B689" s="21" t="s">
        <v>109</v>
      </c>
      <c r="C689" s="86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13"/>
    </row>
    <row r="690" spans="1:66" x14ac:dyDescent="0.25">
      <c r="A690" s="77"/>
      <c r="B690" s="21" t="s">
        <v>110</v>
      </c>
      <c r="C690" s="86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13"/>
    </row>
    <row r="691" spans="1:66" x14ac:dyDescent="0.25">
      <c r="A691" s="77"/>
      <c r="B691" s="21" t="s">
        <v>111</v>
      </c>
      <c r="C691" s="86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13"/>
    </row>
    <row r="692" spans="1:66" x14ac:dyDescent="0.25">
      <c r="A692" s="77"/>
      <c r="B692" s="21" t="s">
        <v>112</v>
      </c>
      <c r="C692" s="86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13"/>
    </row>
    <row r="693" spans="1:66" x14ac:dyDescent="0.25">
      <c r="A693" s="77"/>
      <c r="B693" s="21" t="s">
        <v>113</v>
      </c>
      <c r="C693" s="86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13"/>
    </row>
    <row r="694" spans="1:66" x14ac:dyDescent="0.25">
      <c r="A694" s="77"/>
      <c r="B694" s="21" t="s">
        <v>114</v>
      </c>
      <c r="C694" s="86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13"/>
    </row>
    <row r="695" spans="1:66" x14ac:dyDescent="0.25">
      <c r="A695" s="77"/>
      <c r="B695" s="21" t="s">
        <v>115</v>
      </c>
      <c r="C695" s="86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4"/>
      <c r="AN695" s="54"/>
      <c r="AO695" s="54"/>
      <c r="AP695" s="54"/>
      <c r="AQ695" s="54"/>
      <c r="AR695" s="54"/>
      <c r="AS695" s="54"/>
      <c r="AT695" s="54"/>
      <c r="AU695" s="54"/>
      <c r="AV695" s="54"/>
      <c r="AW695" s="54"/>
      <c r="AX695" s="54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13"/>
    </row>
    <row r="696" spans="1:66" x14ac:dyDescent="0.25">
      <c r="A696" s="77"/>
      <c r="B696" s="21" t="s">
        <v>116</v>
      </c>
      <c r="C696" s="86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13"/>
    </row>
    <row r="697" spans="1:66" x14ac:dyDescent="0.25">
      <c r="A697" s="77"/>
      <c r="B697" s="21" t="s">
        <v>117</v>
      </c>
      <c r="C697" s="12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13"/>
    </row>
    <row r="698" spans="1:66" ht="15.75" thickBot="1" x14ac:dyDescent="0.3">
      <c r="A698" s="77"/>
      <c r="B698" s="22" t="s">
        <v>118</v>
      </c>
      <c r="C698" s="12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13"/>
    </row>
    <row r="699" spans="1:66" ht="15.75" thickBot="1" x14ac:dyDescent="0.3">
      <c r="A699" s="78"/>
      <c r="B699" s="52">
        <v>186321</v>
      </c>
      <c r="C699" s="49">
        <f>IF(COUNTA(C683:C698)=0,0,1)</f>
        <v>0</v>
      </c>
      <c r="D699" s="50">
        <f>IF(COUNTA(D683:D698)=0,0,1)</f>
        <v>0</v>
      </c>
      <c r="E699" s="50">
        <f>IF(COUNTA(E683:E698)=0,0,1)</f>
        <v>0</v>
      </c>
      <c r="F699" s="50">
        <f>IF(COUNTA(F683:F698)=0,0,1)</f>
        <v>0</v>
      </c>
      <c r="G699" s="50">
        <f t="shared" ref="G699:BN699" si="79">IF(COUNTA(G683:G698)=0,0,1)</f>
        <v>0</v>
      </c>
      <c r="H699" s="50">
        <f t="shared" si="79"/>
        <v>0</v>
      </c>
      <c r="I699" s="50">
        <f t="shared" si="79"/>
        <v>0</v>
      </c>
      <c r="J699" s="50">
        <f t="shared" si="79"/>
        <v>0</v>
      </c>
      <c r="K699" s="50">
        <f t="shared" si="79"/>
        <v>0</v>
      </c>
      <c r="L699" s="50">
        <f t="shared" si="79"/>
        <v>0</v>
      </c>
      <c r="M699" s="50">
        <f t="shared" si="79"/>
        <v>0</v>
      </c>
      <c r="N699" s="50">
        <f t="shared" si="79"/>
        <v>0</v>
      </c>
      <c r="O699" s="50">
        <f t="shared" si="79"/>
        <v>0</v>
      </c>
      <c r="P699" s="50">
        <f t="shared" si="79"/>
        <v>0</v>
      </c>
      <c r="Q699" s="50">
        <f t="shared" si="79"/>
        <v>0</v>
      </c>
      <c r="R699" s="50">
        <f t="shared" si="79"/>
        <v>0</v>
      </c>
      <c r="S699" s="50">
        <f t="shared" si="79"/>
        <v>0</v>
      </c>
      <c r="T699" s="50">
        <f t="shared" si="79"/>
        <v>0</v>
      </c>
      <c r="U699" s="50">
        <f t="shared" si="79"/>
        <v>0</v>
      </c>
      <c r="V699" s="50">
        <f t="shared" si="79"/>
        <v>0</v>
      </c>
      <c r="W699" s="50">
        <f t="shared" si="79"/>
        <v>0</v>
      </c>
      <c r="X699" s="50">
        <f t="shared" si="79"/>
        <v>0</v>
      </c>
      <c r="Y699" s="50">
        <f t="shared" si="79"/>
        <v>0</v>
      </c>
      <c r="Z699" s="50">
        <f t="shared" si="79"/>
        <v>0</v>
      </c>
      <c r="AA699" s="50">
        <f t="shared" si="79"/>
        <v>0</v>
      </c>
      <c r="AB699" s="50">
        <f t="shared" si="79"/>
        <v>0</v>
      </c>
      <c r="AC699" s="50">
        <f t="shared" si="79"/>
        <v>0</v>
      </c>
      <c r="AD699" s="50">
        <f t="shared" si="79"/>
        <v>0</v>
      </c>
      <c r="AE699" s="50">
        <f t="shared" si="79"/>
        <v>0</v>
      </c>
      <c r="AF699" s="50">
        <f t="shared" si="79"/>
        <v>0</v>
      </c>
      <c r="AG699" s="50">
        <f t="shared" si="79"/>
        <v>0</v>
      </c>
      <c r="AH699" s="50">
        <f t="shared" si="79"/>
        <v>0</v>
      </c>
      <c r="AI699" s="50">
        <f t="shared" si="79"/>
        <v>0</v>
      </c>
      <c r="AJ699" s="50">
        <f t="shared" si="79"/>
        <v>0</v>
      </c>
      <c r="AK699" s="50">
        <f t="shared" si="79"/>
        <v>0</v>
      </c>
      <c r="AL699" s="50">
        <f t="shared" si="79"/>
        <v>0</v>
      </c>
      <c r="AM699" s="50">
        <f t="shared" si="79"/>
        <v>0</v>
      </c>
      <c r="AN699" s="50">
        <f t="shared" si="79"/>
        <v>0</v>
      </c>
      <c r="AO699" s="50">
        <f t="shared" si="79"/>
        <v>0</v>
      </c>
      <c r="AP699" s="50">
        <f t="shared" si="79"/>
        <v>0</v>
      </c>
      <c r="AQ699" s="50">
        <f t="shared" si="79"/>
        <v>0</v>
      </c>
      <c r="AR699" s="50">
        <f t="shared" si="79"/>
        <v>0</v>
      </c>
      <c r="AS699" s="50">
        <f t="shared" si="79"/>
        <v>0</v>
      </c>
      <c r="AT699" s="50">
        <f t="shared" si="79"/>
        <v>0</v>
      </c>
      <c r="AU699" s="50">
        <f t="shared" si="79"/>
        <v>0</v>
      </c>
      <c r="AV699" s="50">
        <f t="shared" si="79"/>
        <v>0</v>
      </c>
      <c r="AW699" s="50">
        <f t="shared" si="79"/>
        <v>0</v>
      </c>
      <c r="AX699" s="50">
        <f t="shared" si="79"/>
        <v>0</v>
      </c>
      <c r="AY699" s="50">
        <f t="shared" si="79"/>
        <v>0</v>
      </c>
      <c r="AZ699" s="50">
        <f t="shared" si="79"/>
        <v>0</v>
      </c>
      <c r="BA699" s="50">
        <f t="shared" si="79"/>
        <v>0</v>
      </c>
      <c r="BB699" s="50">
        <f t="shared" si="79"/>
        <v>0</v>
      </c>
      <c r="BC699" s="50">
        <f t="shared" si="79"/>
        <v>0</v>
      </c>
      <c r="BD699" s="50">
        <f t="shared" si="79"/>
        <v>0</v>
      </c>
      <c r="BE699" s="50">
        <f t="shared" si="79"/>
        <v>0</v>
      </c>
      <c r="BF699" s="50">
        <f t="shared" si="79"/>
        <v>0</v>
      </c>
      <c r="BG699" s="50">
        <f t="shared" si="79"/>
        <v>0</v>
      </c>
      <c r="BH699" s="50">
        <f t="shared" si="79"/>
        <v>0</v>
      </c>
      <c r="BI699" s="50">
        <f t="shared" si="79"/>
        <v>0</v>
      </c>
      <c r="BJ699" s="50">
        <f t="shared" si="79"/>
        <v>0</v>
      </c>
      <c r="BK699" s="50">
        <f t="shared" si="79"/>
        <v>0</v>
      </c>
      <c r="BL699" s="50">
        <f t="shared" si="79"/>
        <v>0</v>
      </c>
      <c r="BM699" s="50">
        <f t="shared" si="79"/>
        <v>0</v>
      </c>
      <c r="BN699" s="51">
        <f t="shared" si="79"/>
        <v>0</v>
      </c>
    </row>
    <row r="700" spans="1:66" x14ac:dyDescent="0.25">
      <c r="A700" s="76">
        <v>186322</v>
      </c>
      <c r="B700" s="21" t="s">
        <v>10</v>
      </c>
      <c r="C700" s="84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  <c r="AO700" s="85"/>
      <c r="AP700" s="85"/>
      <c r="AQ700" s="85"/>
      <c r="AR700" s="85"/>
      <c r="AS700" s="85"/>
      <c r="AT700" s="85"/>
      <c r="AU700" s="85"/>
      <c r="AV700" s="85"/>
      <c r="AW700" s="85"/>
      <c r="AX700" s="85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8"/>
    </row>
    <row r="701" spans="1:66" x14ac:dyDescent="0.25">
      <c r="A701" s="77"/>
      <c r="B701" s="21" t="s">
        <v>8</v>
      </c>
      <c r="C701" s="86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4"/>
      <c r="AN701" s="54"/>
      <c r="AO701" s="54"/>
      <c r="AP701" s="54"/>
      <c r="AQ701" s="54"/>
      <c r="AR701" s="54"/>
      <c r="AS701" s="54"/>
      <c r="AT701" s="54"/>
      <c r="AU701" s="54"/>
      <c r="AV701" s="54"/>
      <c r="AW701" s="54"/>
      <c r="AX701" s="54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13"/>
    </row>
    <row r="702" spans="1:66" x14ac:dyDescent="0.25">
      <c r="A702" s="77"/>
      <c r="B702" s="21" t="s">
        <v>9</v>
      </c>
      <c r="C702" s="86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4"/>
      <c r="AN702" s="54"/>
      <c r="AO702" s="54"/>
      <c r="AP702" s="54"/>
      <c r="AQ702" s="54"/>
      <c r="AR702" s="54"/>
      <c r="AS702" s="54"/>
      <c r="AT702" s="54"/>
      <c r="AU702" s="54"/>
      <c r="AV702" s="54"/>
      <c r="AW702" s="54"/>
      <c r="AX702" s="54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13"/>
    </row>
    <row r="703" spans="1:66" x14ac:dyDescent="0.25">
      <c r="A703" s="77"/>
      <c r="B703" s="21" t="s">
        <v>106</v>
      </c>
      <c r="C703" s="86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4"/>
      <c r="AN703" s="54"/>
      <c r="AO703" s="54"/>
      <c r="AP703" s="54"/>
      <c r="AQ703" s="54"/>
      <c r="AR703" s="54"/>
      <c r="AS703" s="54"/>
      <c r="AT703" s="54"/>
      <c r="AU703" s="54"/>
      <c r="AV703" s="54"/>
      <c r="AW703" s="54"/>
      <c r="AX703" s="54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13"/>
    </row>
    <row r="704" spans="1:66" x14ac:dyDescent="0.25">
      <c r="A704" s="77"/>
      <c r="B704" s="21" t="s">
        <v>107</v>
      </c>
      <c r="C704" s="86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4"/>
      <c r="AN704" s="54"/>
      <c r="AO704" s="54"/>
      <c r="AP704" s="54"/>
      <c r="AQ704" s="54"/>
      <c r="AR704" s="54"/>
      <c r="AS704" s="54"/>
      <c r="AT704" s="54"/>
      <c r="AU704" s="54"/>
      <c r="AV704" s="54"/>
      <c r="AW704" s="54"/>
      <c r="AX704" s="54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13"/>
    </row>
    <row r="705" spans="1:66" x14ac:dyDescent="0.25">
      <c r="A705" s="77"/>
      <c r="B705" s="21" t="s">
        <v>108</v>
      </c>
      <c r="C705" s="86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4"/>
      <c r="AN705" s="54"/>
      <c r="AO705" s="54"/>
      <c r="AP705" s="54"/>
      <c r="AQ705" s="54"/>
      <c r="AR705" s="54"/>
      <c r="AS705" s="54"/>
      <c r="AT705" s="54"/>
      <c r="AU705" s="54"/>
      <c r="AV705" s="54"/>
      <c r="AW705" s="54"/>
      <c r="AX705" s="54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13"/>
    </row>
    <row r="706" spans="1:66" x14ac:dyDescent="0.25">
      <c r="A706" s="77"/>
      <c r="B706" s="21" t="s">
        <v>109</v>
      </c>
      <c r="C706" s="86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4"/>
      <c r="AN706" s="54"/>
      <c r="AO706" s="54"/>
      <c r="AP706" s="54"/>
      <c r="AQ706" s="54"/>
      <c r="AR706" s="54"/>
      <c r="AS706" s="54"/>
      <c r="AT706" s="54"/>
      <c r="AU706" s="54"/>
      <c r="AV706" s="54"/>
      <c r="AW706" s="54"/>
      <c r="AX706" s="54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13"/>
    </row>
    <row r="707" spans="1:66" x14ac:dyDescent="0.25">
      <c r="A707" s="77"/>
      <c r="B707" s="21" t="s">
        <v>110</v>
      </c>
      <c r="C707" s="86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13"/>
    </row>
    <row r="708" spans="1:66" x14ac:dyDescent="0.25">
      <c r="A708" s="77"/>
      <c r="B708" s="21" t="s">
        <v>111</v>
      </c>
      <c r="C708" s="86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13"/>
    </row>
    <row r="709" spans="1:66" x14ac:dyDescent="0.25">
      <c r="A709" s="77"/>
      <c r="B709" s="21" t="s">
        <v>112</v>
      </c>
      <c r="C709" s="86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13"/>
    </row>
    <row r="710" spans="1:66" x14ac:dyDescent="0.25">
      <c r="A710" s="77"/>
      <c r="B710" s="21" t="s">
        <v>113</v>
      </c>
      <c r="C710" s="86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13"/>
    </row>
    <row r="711" spans="1:66" x14ac:dyDescent="0.25">
      <c r="A711" s="77"/>
      <c r="B711" s="21" t="s">
        <v>114</v>
      </c>
      <c r="C711" s="86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13"/>
    </row>
    <row r="712" spans="1:66" x14ac:dyDescent="0.25">
      <c r="A712" s="77"/>
      <c r="B712" s="21" t="s">
        <v>115</v>
      </c>
      <c r="C712" s="86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13"/>
    </row>
    <row r="713" spans="1:66" x14ac:dyDescent="0.25">
      <c r="A713" s="77"/>
      <c r="B713" s="21" t="s">
        <v>116</v>
      </c>
      <c r="C713" s="86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13"/>
    </row>
    <row r="714" spans="1:66" x14ac:dyDescent="0.25">
      <c r="A714" s="77"/>
      <c r="B714" s="21" t="s">
        <v>117</v>
      </c>
      <c r="C714" s="12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13"/>
    </row>
    <row r="715" spans="1:66" ht="15.75" thickBot="1" x14ac:dyDescent="0.3">
      <c r="A715" s="77"/>
      <c r="B715" s="22" t="s">
        <v>118</v>
      </c>
      <c r="C715" s="12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13"/>
    </row>
    <row r="716" spans="1:66" ht="15.75" thickBot="1" x14ac:dyDescent="0.3">
      <c r="A716" s="78"/>
      <c r="B716" s="52">
        <v>186322</v>
      </c>
      <c r="C716" s="49">
        <f>IF(COUNTA(C700:C715)=0,0,1)</f>
        <v>0</v>
      </c>
      <c r="D716" s="50">
        <f t="shared" ref="D716:E716" si="80">IF(COUNTA(D700:D715)=0,0,1)</f>
        <v>0</v>
      </c>
      <c r="E716" s="50">
        <f t="shared" si="80"/>
        <v>0</v>
      </c>
      <c r="F716" s="50">
        <f>IF(COUNTA(F700:F715)=0,0,1)</f>
        <v>0</v>
      </c>
      <c r="G716" s="50">
        <f t="shared" ref="G716:BN716" si="81">IF(COUNTA(G700:G715)=0,0,1)</f>
        <v>0</v>
      </c>
      <c r="H716" s="50">
        <f t="shared" si="81"/>
        <v>0</v>
      </c>
      <c r="I716" s="50">
        <f t="shared" si="81"/>
        <v>0</v>
      </c>
      <c r="J716" s="50">
        <f t="shared" si="81"/>
        <v>0</v>
      </c>
      <c r="K716" s="50">
        <f t="shared" si="81"/>
        <v>0</v>
      </c>
      <c r="L716" s="50">
        <f t="shared" si="81"/>
        <v>0</v>
      </c>
      <c r="M716" s="50">
        <f t="shared" si="81"/>
        <v>0</v>
      </c>
      <c r="N716" s="50">
        <f t="shared" si="81"/>
        <v>0</v>
      </c>
      <c r="O716" s="50">
        <f t="shared" si="81"/>
        <v>0</v>
      </c>
      <c r="P716" s="50">
        <f t="shared" si="81"/>
        <v>0</v>
      </c>
      <c r="Q716" s="50">
        <f t="shared" si="81"/>
        <v>0</v>
      </c>
      <c r="R716" s="50">
        <f t="shared" si="81"/>
        <v>0</v>
      </c>
      <c r="S716" s="50">
        <f t="shared" si="81"/>
        <v>0</v>
      </c>
      <c r="T716" s="50">
        <f t="shared" si="81"/>
        <v>0</v>
      </c>
      <c r="U716" s="50">
        <f t="shared" si="81"/>
        <v>0</v>
      </c>
      <c r="V716" s="50">
        <f t="shared" si="81"/>
        <v>0</v>
      </c>
      <c r="W716" s="50">
        <f t="shared" si="81"/>
        <v>0</v>
      </c>
      <c r="X716" s="50">
        <f t="shared" si="81"/>
        <v>0</v>
      </c>
      <c r="Y716" s="50">
        <f t="shared" si="81"/>
        <v>0</v>
      </c>
      <c r="Z716" s="50">
        <f t="shared" si="81"/>
        <v>0</v>
      </c>
      <c r="AA716" s="50">
        <f t="shared" si="81"/>
        <v>0</v>
      </c>
      <c r="AB716" s="50">
        <f t="shared" si="81"/>
        <v>0</v>
      </c>
      <c r="AC716" s="50">
        <f t="shared" si="81"/>
        <v>0</v>
      </c>
      <c r="AD716" s="50">
        <f t="shared" si="81"/>
        <v>0</v>
      </c>
      <c r="AE716" s="50">
        <f t="shared" si="81"/>
        <v>0</v>
      </c>
      <c r="AF716" s="50">
        <f t="shared" si="81"/>
        <v>0</v>
      </c>
      <c r="AG716" s="50">
        <f t="shared" si="81"/>
        <v>0</v>
      </c>
      <c r="AH716" s="50">
        <f t="shared" si="81"/>
        <v>0</v>
      </c>
      <c r="AI716" s="50">
        <f t="shared" si="81"/>
        <v>0</v>
      </c>
      <c r="AJ716" s="50">
        <f t="shared" si="81"/>
        <v>0</v>
      </c>
      <c r="AK716" s="50">
        <f t="shared" si="81"/>
        <v>0</v>
      </c>
      <c r="AL716" s="50">
        <f t="shared" si="81"/>
        <v>0</v>
      </c>
      <c r="AM716" s="50">
        <f t="shared" si="81"/>
        <v>0</v>
      </c>
      <c r="AN716" s="50">
        <f t="shared" si="81"/>
        <v>0</v>
      </c>
      <c r="AO716" s="50">
        <f t="shared" si="81"/>
        <v>0</v>
      </c>
      <c r="AP716" s="50">
        <f t="shared" si="81"/>
        <v>0</v>
      </c>
      <c r="AQ716" s="50">
        <f t="shared" si="81"/>
        <v>0</v>
      </c>
      <c r="AR716" s="50">
        <f t="shared" si="81"/>
        <v>0</v>
      </c>
      <c r="AS716" s="50">
        <f t="shared" si="81"/>
        <v>0</v>
      </c>
      <c r="AT716" s="50">
        <f t="shared" si="81"/>
        <v>0</v>
      </c>
      <c r="AU716" s="50">
        <f t="shared" si="81"/>
        <v>0</v>
      </c>
      <c r="AV716" s="50">
        <f t="shared" si="81"/>
        <v>0</v>
      </c>
      <c r="AW716" s="50">
        <f t="shared" si="81"/>
        <v>0</v>
      </c>
      <c r="AX716" s="50">
        <f t="shared" si="81"/>
        <v>0</v>
      </c>
      <c r="AY716" s="50">
        <f t="shared" si="81"/>
        <v>0</v>
      </c>
      <c r="AZ716" s="50">
        <f t="shared" si="81"/>
        <v>0</v>
      </c>
      <c r="BA716" s="50">
        <f t="shared" si="81"/>
        <v>0</v>
      </c>
      <c r="BB716" s="50">
        <f t="shared" si="81"/>
        <v>0</v>
      </c>
      <c r="BC716" s="50">
        <f t="shared" si="81"/>
        <v>0</v>
      </c>
      <c r="BD716" s="50">
        <f t="shared" si="81"/>
        <v>0</v>
      </c>
      <c r="BE716" s="50">
        <f t="shared" si="81"/>
        <v>0</v>
      </c>
      <c r="BF716" s="50">
        <f t="shared" si="81"/>
        <v>0</v>
      </c>
      <c r="BG716" s="50">
        <f t="shared" si="81"/>
        <v>0</v>
      </c>
      <c r="BH716" s="50">
        <f t="shared" si="81"/>
        <v>0</v>
      </c>
      <c r="BI716" s="50">
        <f t="shared" si="81"/>
        <v>0</v>
      </c>
      <c r="BJ716" s="50">
        <f t="shared" si="81"/>
        <v>0</v>
      </c>
      <c r="BK716" s="50">
        <f t="shared" si="81"/>
        <v>0</v>
      </c>
      <c r="BL716" s="50">
        <f t="shared" si="81"/>
        <v>0</v>
      </c>
      <c r="BM716" s="50">
        <f t="shared" si="81"/>
        <v>0</v>
      </c>
      <c r="BN716" s="51">
        <f t="shared" si="81"/>
        <v>0</v>
      </c>
    </row>
    <row r="717" spans="1:66" x14ac:dyDescent="0.25">
      <c r="A717" s="76">
        <v>186323</v>
      </c>
      <c r="B717" s="21" t="s">
        <v>10</v>
      </c>
      <c r="C717" s="84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  <c r="AT717" s="85"/>
      <c r="AU717" s="85"/>
      <c r="AV717" s="85"/>
      <c r="AW717" s="85"/>
      <c r="AX717" s="85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8"/>
    </row>
    <row r="718" spans="1:66" x14ac:dyDescent="0.25">
      <c r="A718" s="77"/>
      <c r="B718" s="21" t="s">
        <v>8</v>
      </c>
      <c r="C718" s="86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4"/>
      <c r="AN718" s="54"/>
      <c r="AO718" s="54"/>
      <c r="AP718" s="54"/>
      <c r="AQ718" s="54"/>
      <c r="AR718" s="54"/>
      <c r="AS718" s="54"/>
      <c r="AT718" s="54"/>
      <c r="AU718" s="54"/>
      <c r="AV718" s="54"/>
      <c r="AW718" s="54"/>
      <c r="AX718" s="54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13"/>
    </row>
    <row r="719" spans="1:66" x14ac:dyDescent="0.25">
      <c r="A719" s="77"/>
      <c r="B719" s="21" t="s">
        <v>9</v>
      </c>
      <c r="C719" s="86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4"/>
      <c r="AN719" s="54"/>
      <c r="AO719" s="54"/>
      <c r="AP719" s="54"/>
      <c r="AQ719" s="54"/>
      <c r="AR719" s="54"/>
      <c r="AS719" s="54"/>
      <c r="AT719" s="54"/>
      <c r="AU719" s="54"/>
      <c r="AV719" s="54"/>
      <c r="AW719" s="54"/>
      <c r="AX719" s="54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13"/>
    </row>
    <row r="720" spans="1:66" x14ac:dyDescent="0.25">
      <c r="A720" s="77"/>
      <c r="B720" s="21" t="s">
        <v>106</v>
      </c>
      <c r="C720" s="86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4"/>
      <c r="AN720" s="54"/>
      <c r="AO720" s="54"/>
      <c r="AP720" s="54"/>
      <c r="AQ720" s="54"/>
      <c r="AR720" s="54"/>
      <c r="AS720" s="54"/>
      <c r="AT720" s="54"/>
      <c r="AU720" s="54"/>
      <c r="AV720" s="54"/>
      <c r="AW720" s="54"/>
      <c r="AX720" s="54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13"/>
    </row>
    <row r="721" spans="1:66" x14ac:dyDescent="0.25">
      <c r="A721" s="77"/>
      <c r="B721" s="21" t="s">
        <v>107</v>
      </c>
      <c r="C721" s="86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4"/>
      <c r="AN721" s="54"/>
      <c r="AO721" s="54"/>
      <c r="AP721" s="54"/>
      <c r="AQ721" s="54"/>
      <c r="AR721" s="54"/>
      <c r="AS721" s="54"/>
      <c r="AT721" s="54"/>
      <c r="AU721" s="54"/>
      <c r="AV721" s="54"/>
      <c r="AW721" s="54"/>
      <c r="AX721" s="54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13"/>
    </row>
    <row r="722" spans="1:66" x14ac:dyDescent="0.25">
      <c r="A722" s="77"/>
      <c r="B722" s="21" t="s">
        <v>108</v>
      </c>
      <c r="C722" s="86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4"/>
      <c r="AN722" s="54"/>
      <c r="AO722" s="54"/>
      <c r="AP722" s="54"/>
      <c r="AQ722" s="54"/>
      <c r="AR722" s="54"/>
      <c r="AS722" s="54"/>
      <c r="AT722" s="54"/>
      <c r="AU722" s="54"/>
      <c r="AV722" s="54"/>
      <c r="AW722" s="54"/>
      <c r="AX722" s="54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13"/>
    </row>
    <row r="723" spans="1:66" x14ac:dyDescent="0.25">
      <c r="A723" s="77"/>
      <c r="B723" s="21" t="s">
        <v>109</v>
      </c>
      <c r="C723" s="86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4"/>
      <c r="AN723" s="54"/>
      <c r="AO723" s="54"/>
      <c r="AP723" s="54"/>
      <c r="AQ723" s="54"/>
      <c r="AR723" s="54"/>
      <c r="AS723" s="54"/>
      <c r="AT723" s="54"/>
      <c r="AU723" s="54"/>
      <c r="AV723" s="54"/>
      <c r="AW723" s="54"/>
      <c r="AX723" s="54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13"/>
    </row>
    <row r="724" spans="1:66" x14ac:dyDescent="0.25">
      <c r="A724" s="77"/>
      <c r="B724" s="21" t="s">
        <v>110</v>
      </c>
      <c r="C724" s="86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4"/>
      <c r="AN724" s="54"/>
      <c r="AO724" s="54"/>
      <c r="AP724" s="54"/>
      <c r="AQ724" s="54"/>
      <c r="AR724" s="54"/>
      <c r="AS724" s="54"/>
      <c r="AT724" s="54"/>
      <c r="AU724" s="54"/>
      <c r="AV724" s="54"/>
      <c r="AW724" s="54"/>
      <c r="AX724" s="54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13"/>
    </row>
    <row r="725" spans="1:66" x14ac:dyDescent="0.25">
      <c r="A725" s="77"/>
      <c r="B725" s="21" t="s">
        <v>111</v>
      </c>
      <c r="C725" s="86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4"/>
      <c r="AN725" s="54"/>
      <c r="AO725" s="54"/>
      <c r="AP725" s="54"/>
      <c r="AQ725" s="54"/>
      <c r="AR725" s="54"/>
      <c r="AS725" s="54"/>
      <c r="AT725" s="54"/>
      <c r="AU725" s="54"/>
      <c r="AV725" s="54"/>
      <c r="AW725" s="54"/>
      <c r="AX725" s="54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13"/>
    </row>
    <row r="726" spans="1:66" x14ac:dyDescent="0.25">
      <c r="A726" s="77"/>
      <c r="B726" s="21" t="s">
        <v>112</v>
      </c>
      <c r="C726" s="86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4"/>
      <c r="AN726" s="54"/>
      <c r="AO726" s="54"/>
      <c r="AP726" s="54"/>
      <c r="AQ726" s="54"/>
      <c r="AR726" s="54"/>
      <c r="AS726" s="54"/>
      <c r="AT726" s="54"/>
      <c r="AU726" s="54"/>
      <c r="AV726" s="54"/>
      <c r="AW726" s="54"/>
      <c r="AX726" s="54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13"/>
    </row>
    <row r="727" spans="1:66" x14ac:dyDescent="0.25">
      <c r="A727" s="77"/>
      <c r="B727" s="21" t="s">
        <v>113</v>
      </c>
      <c r="C727" s="86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13"/>
    </row>
    <row r="728" spans="1:66" x14ac:dyDescent="0.25">
      <c r="A728" s="77"/>
      <c r="B728" s="21" t="s">
        <v>114</v>
      </c>
      <c r="C728" s="86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13"/>
    </row>
    <row r="729" spans="1:66" x14ac:dyDescent="0.25">
      <c r="A729" s="77"/>
      <c r="B729" s="21" t="s">
        <v>115</v>
      </c>
      <c r="C729" s="86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13"/>
    </row>
    <row r="730" spans="1:66" x14ac:dyDescent="0.25">
      <c r="A730" s="77"/>
      <c r="B730" s="21" t="s">
        <v>116</v>
      </c>
      <c r="C730" s="86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13"/>
    </row>
    <row r="731" spans="1:66" x14ac:dyDescent="0.25">
      <c r="A731" s="77"/>
      <c r="B731" s="21" t="s">
        <v>117</v>
      </c>
      <c r="C731" s="12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13"/>
    </row>
    <row r="732" spans="1:66" ht="15.75" thickBot="1" x14ac:dyDescent="0.3">
      <c r="A732" s="77"/>
      <c r="B732" s="22" t="s">
        <v>118</v>
      </c>
      <c r="C732" s="12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13"/>
    </row>
    <row r="733" spans="1:66" ht="15.75" thickBot="1" x14ac:dyDescent="0.3">
      <c r="A733" s="78"/>
      <c r="B733" s="52">
        <v>186323</v>
      </c>
      <c r="C733" s="49">
        <f>IF(COUNTA(C717:C732)=0,0,1)</f>
        <v>0</v>
      </c>
      <c r="D733" s="50">
        <f t="shared" ref="D733:E733" si="82">IF(COUNTA(D717:D732)=0,0,1)</f>
        <v>0</v>
      </c>
      <c r="E733" s="50">
        <f t="shared" si="82"/>
        <v>0</v>
      </c>
      <c r="F733" s="50">
        <f>IF(COUNTA(F717:F732)=0,0,1)</f>
        <v>0</v>
      </c>
      <c r="G733" s="50">
        <f t="shared" ref="G733:BN733" si="83">IF(COUNTA(G717:G732)=0,0,1)</f>
        <v>0</v>
      </c>
      <c r="H733" s="50">
        <f t="shared" si="83"/>
        <v>0</v>
      </c>
      <c r="I733" s="50">
        <f t="shared" si="83"/>
        <v>0</v>
      </c>
      <c r="J733" s="50">
        <f t="shared" si="83"/>
        <v>0</v>
      </c>
      <c r="K733" s="50">
        <f t="shared" si="83"/>
        <v>0</v>
      </c>
      <c r="L733" s="50">
        <f t="shared" si="83"/>
        <v>0</v>
      </c>
      <c r="M733" s="50">
        <f t="shared" si="83"/>
        <v>0</v>
      </c>
      <c r="N733" s="50">
        <f t="shared" si="83"/>
        <v>0</v>
      </c>
      <c r="O733" s="50">
        <f t="shared" si="83"/>
        <v>0</v>
      </c>
      <c r="P733" s="50">
        <f t="shared" si="83"/>
        <v>0</v>
      </c>
      <c r="Q733" s="50">
        <f t="shared" si="83"/>
        <v>0</v>
      </c>
      <c r="R733" s="50">
        <f t="shared" si="83"/>
        <v>0</v>
      </c>
      <c r="S733" s="50">
        <f t="shared" si="83"/>
        <v>0</v>
      </c>
      <c r="T733" s="50">
        <f t="shared" si="83"/>
        <v>0</v>
      </c>
      <c r="U733" s="50">
        <f t="shared" si="83"/>
        <v>0</v>
      </c>
      <c r="V733" s="50">
        <f t="shared" si="83"/>
        <v>0</v>
      </c>
      <c r="W733" s="50">
        <f t="shared" si="83"/>
        <v>0</v>
      </c>
      <c r="X733" s="50">
        <f t="shared" si="83"/>
        <v>0</v>
      </c>
      <c r="Y733" s="50">
        <f t="shared" si="83"/>
        <v>0</v>
      </c>
      <c r="Z733" s="50">
        <f t="shared" si="83"/>
        <v>0</v>
      </c>
      <c r="AA733" s="50">
        <f t="shared" si="83"/>
        <v>0</v>
      </c>
      <c r="AB733" s="50">
        <f t="shared" si="83"/>
        <v>0</v>
      </c>
      <c r="AC733" s="50">
        <f t="shared" si="83"/>
        <v>0</v>
      </c>
      <c r="AD733" s="50">
        <f t="shared" si="83"/>
        <v>0</v>
      </c>
      <c r="AE733" s="50">
        <f t="shared" si="83"/>
        <v>0</v>
      </c>
      <c r="AF733" s="50">
        <f t="shared" si="83"/>
        <v>0</v>
      </c>
      <c r="AG733" s="50">
        <f t="shared" si="83"/>
        <v>0</v>
      </c>
      <c r="AH733" s="50">
        <f t="shared" si="83"/>
        <v>0</v>
      </c>
      <c r="AI733" s="50">
        <f t="shared" si="83"/>
        <v>0</v>
      </c>
      <c r="AJ733" s="50">
        <f t="shared" si="83"/>
        <v>0</v>
      </c>
      <c r="AK733" s="50">
        <f t="shared" si="83"/>
        <v>0</v>
      </c>
      <c r="AL733" s="50">
        <f t="shared" si="83"/>
        <v>0</v>
      </c>
      <c r="AM733" s="50">
        <f t="shared" si="83"/>
        <v>0</v>
      </c>
      <c r="AN733" s="50">
        <f t="shared" si="83"/>
        <v>0</v>
      </c>
      <c r="AO733" s="50">
        <f t="shared" si="83"/>
        <v>0</v>
      </c>
      <c r="AP733" s="50">
        <f t="shared" si="83"/>
        <v>0</v>
      </c>
      <c r="AQ733" s="50">
        <f t="shared" si="83"/>
        <v>0</v>
      </c>
      <c r="AR733" s="50">
        <f t="shared" si="83"/>
        <v>0</v>
      </c>
      <c r="AS733" s="50">
        <f t="shared" si="83"/>
        <v>0</v>
      </c>
      <c r="AT733" s="50">
        <f t="shared" si="83"/>
        <v>0</v>
      </c>
      <c r="AU733" s="50">
        <f t="shared" si="83"/>
        <v>0</v>
      </c>
      <c r="AV733" s="50">
        <f t="shared" si="83"/>
        <v>0</v>
      </c>
      <c r="AW733" s="50">
        <f t="shared" si="83"/>
        <v>0</v>
      </c>
      <c r="AX733" s="50">
        <f t="shared" si="83"/>
        <v>0</v>
      </c>
      <c r="AY733" s="50">
        <f t="shared" si="83"/>
        <v>0</v>
      </c>
      <c r="AZ733" s="50">
        <f t="shared" si="83"/>
        <v>0</v>
      </c>
      <c r="BA733" s="50">
        <f t="shared" si="83"/>
        <v>0</v>
      </c>
      <c r="BB733" s="50">
        <f t="shared" si="83"/>
        <v>0</v>
      </c>
      <c r="BC733" s="50">
        <f t="shared" si="83"/>
        <v>0</v>
      </c>
      <c r="BD733" s="50">
        <f t="shared" si="83"/>
        <v>0</v>
      </c>
      <c r="BE733" s="50">
        <f t="shared" si="83"/>
        <v>0</v>
      </c>
      <c r="BF733" s="50">
        <f t="shared" si="83"/>
        <v>0</v>
      </c>
      <c r="BG733" s="50">
        <f t="shared" si="83"/>
        <v>0</v>
      </c>
      <c r="BH733" s="50">
        <f t="shared" si="83"/>
        <v>0</v>
      </c>
      <c r="BI733" s="50">
        <f t="shared" si="83"/>
        <v>0</v>
      </c>
      <c r="BJ733" s="50">
        <f t="shared" si="83"/>
        <v>0</v>
      </c>
      <c r="BK733" s="50">
        <f t="shared" si="83"/>
        <v>0</v>
      </c>
      <c r="BL733" s="50">
        <f t="shared" si="83"/>
        <v>0</v>
      </c>
      <c r="BM733" s="50">
        <f t="shared" si="83"/>
        <v>0</v>
      </c>
      <c r="BN733" s="51">
        <f t="shared" si="83"/>
        <v>0</v>
      </c>
    </row>
    <row r="734" spans="1:66" x14ac:dyDescent="0.25">
      <c r="A734" s="76">
        <v>186324</v>
      </c>
      <c r="B734" s="21" t="s">
        <v>10</v>
      </c>
      <c r="C734" s="84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  <c r="AO734" s="85"/>
      <c r="AP734" s="85"/>
      <c r="AQ734" s="85"/>
      <c r="AR734" s="85"/>
      <c r="AS734" s="85"/>
      <c r="AT734" s="85"/>
      <c r="AU734" s="85"/>
      <c r="AV734" s="85"/>
      <c r="AW734" s="85"/>
      <c r="AX734" s="85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8"/>
    </row>
    <row r="735" spans="1:66" x14ac:dyDescent="0.25">
      <c r="A735" s="77"/>
      <c r="B735" s="21" t="s">
        <v>8</v>
      </c>
      <c r="C735" s="86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13"/>
    </row>
    <row r="736" spans="1:66" x14ac:dyDescent="0.25">
      <c r="A736" s="77"/>
      <c r="B736" s="21" t="s">
        <v>9</v>
      </c>
      <c r="C736" s="86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13"/>
    </row>
    <row r="737" spans="1:66" x14ac:dyDescent="0.25">
      <c r="A737" s="77"/>
      <c r="B737" s="21" t="s">
        <v>106</v>
      </c>
      <c r="C737" s="86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4"/>
      <c r="AN737" s="54"/>
      <c r="AO737" s="54"/>
      <c r="AP737" s="54"/>
      <c r="AQ737" s="54"/>
      <c r="AR737" s="54"/>
      <c r="AS737" s="54"/>
      <c r="AT737" s="54"/>
      <c r="AU737" s="54"/>
      <c r="AV737" s="54"/>
      <c r="AW737" s="54"/>
      <c r="AX737" s="54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13"/>
    </row>
    <row r="738" spans="1:66" x14ac:dyDescent="0.25">
      <c r="A738" s="77"/>
      <c r="B738" s="21" t="s">
        <v>107</v>
      </c>
      <c r="C738" s="86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4"/>
      <c r="AN738" s="54"/>
      <c r="AO738" s="54"/>
      <c r="AP738" s="54"/>
      <c r="AQ738" s="54"/>
      <c r="AR738" s="54"/>
      <c r="AS738" s="54"/>
      <c r="AT738" s="54"/>
      <c r="AU738" s="54"/>
      <c r="AV738" s="54"/>
      <c r="AW738" s="54"/>
      <c r="AX738" s="54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13"/>
    </row>
    <row r="739" spans="1:66" x14ac:dyDescent="0.25">
      <c r="A739" s="77"/>
      <c r="B739" s="21" t="s">
        <v>108</v>
      </c>
      <c r="C739" s="86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4"/>
      <c r="AN739" s="54"/>
      <c r="AO739" s="54"/>
      <c r="AP739" s="54"/>
      <c r="AQ739" s="54"/>
      <c r="AR739" s="54"/>
      <c r="AS739" s="54"/>
      <c r="AT739" s="54"/>
      <c r="AU739" s="54"/>
      <c r="AV739" s="54"/>
      <c r="AW739" s="54"/>
      <c r="AX739" s="54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13"/>
    </row>
    <row r="740" spans="1:66" x14ac:dyDescent="0.25">
      <c r="A740" s="77"/>
      <c r="B740" s="21" t="s">
        <v>109</v>
      </c>
      <c r="C740" s="86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4"/>
      <c r="AN740" s="54"/>
      <c r="AO740" s="54"/>
      <c r="AP740" s="54"/>
      <c r="AQ740" s="54"/>
      <c r="AR740" s="54"/>
      <c r="AS740" s="54"/>
      <c r="AT740" s="54"/>
      <c r="AU740" s="54"/>
      <c r="AV740" s="54"/>
      <c r="AW740" s="54"/>
      <c r="AX740" s="54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13"/>
    </row>
    <row r="741" spans="1:66" x14ac:dyDescent="0.25">
      <c r="A741" s="77"/>
      <c r="B741" s="21" t="s">
        <v>110</v>
      </c>
      <c r="C741" s="86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4"/>
      <c r="AN741" s="54"/>
      <c r="AO741" s="54"/>
      <c r="AP741" s="54"/>
      <c r="AQ741" s="54"/>
      <c r="AR741" s="54"/>
      <c r="AS741" s="54"/>
      <c r="AT741" s="54"/>
      <c r="AU741" s="54"/>
      <c r="AV741" s="54"/>
      <c r="AW741" s="54"/>
      <c r="AX741" s="54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13"/>
    </row>
    <row r="742" spans="1:66" x14ac:dyDescent="0.25">
      <c r="A742" s="77"/>
      <c r="B742" s="21" t="s">
        <v>111</v>
      </c>
      <c r="C742" s="86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4"/>
      <c r="AN742" s="54"/>
      <c r="AO742" s="54"/>
      <c r="AP742" s="54"/>
      <c r="AQ742" s="54"/>
      <c r="AR742" s="54"/>
      <c r="AS742" s="54"/>
      <c r="AT742" s="54"/>
      <c r="AU742" s="54"/>
      <c r="AV742" s="54"/>
      <c r="AW742" s="54"/>
      <c r="AX742" s="54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13"/>
    </row>
    <row r="743" spans="1:66" x14ac:dyDescent="0.25">
      <c r="A743" s="77"/>
      <c r="B743" s="21" t="s">
        <v>112</v>
      </c>
      <c r="C743" s="86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4"/>
      <c r="AN743" s="54"/>
      <c r="AO743" s="54"/>
      <c r="AP743" s="54"/>
      <c r="AQ743" s="54"/>
      <c r="AR743" s="54"/>
      <c r="AS743" s="54"/>
      <c r="AT743" s="54"/>
      <c r="AU743" s="54"/>
      <c r="AV743" s="54"/>
      <c r="AW743" s="54"/>
      <c r="AX743" s="54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13"/>
    </row>
    <row r="744" spans="1:66" x14ac:dyDescent="0.25">
      <c r="A744" s="77"/>
      <c r="B744" s="21" t="s">
        <v>113</v>
      </c>
      <c r="C744" s="86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4"/>
      <c r="AN744" s="54"/>
      <c r="AO744" s="54"/>
      <c r="AP744" s="54"/>
      <c r="AQ744" s="54"/>
      <c r="AR744" s="54"/>
      <c r="AS744" s="54"/>
      <c r="AT744" s="54"/>
      <c r="AU744" s="54"/>
      <c r="AV744" s="54"/>
      <c r="AW744" s="54"/>
      <c r="AX744" s="54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13"/>
    </row>
    <row r="745" spans="1:66" x14ac:dyDescent="0.25">
      <c r="A745" s="77"/>
      <c r="B745" s="21" t="s">
        <v>114</v>
      </c>
      <c r="C745" s="86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4"/>
      <c r="AN745" s="54"/>
      <c r="AO745" s="54"/>
      <c r="AP745" s="54"/>
      <c r="AQ745" s="54"/>
      <c r="AR745" s="54"/>
      <c r="AS745" s="54"/>
      <c r="AT745" s="54"/>
      <c r="AU745" s="54"/>
      <c r="AV745" s="54"/>
      <c r="AW745" s="54"/>
      <c r="AX745" s="54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13"/>
    </row>
    <row r="746" spans="1:66" x14ac:dyDescent="0.25">
      <c r="A746" s="77"/>
      <c r="B746" s="21" t="s">
        <v>115</v>
      </c>
      <c r="C746" s="86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4"/>
      <c r="AN746" s="54"/>
      <c r="AO746" s="54"/>
      <c r="AP746" s="54"/>
      <c r="AQ746" s="54"/>
      <c r="AR746" s="54"/>
      <c r="AS746" s="54"/>
      <c r="AT746" s="54"/>
      <c r="AU746" s="54"/>
      <c r="AV746" s="54"/>
      <c r="AW746" s="54"/>
      <c r="AX746" s="54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13"/>
    </row>
    <row r="747" spans="1:66" x14ac:dyDescent="0.25">
      <c r="A747" s="77"/>
      <c r="B747" s="21" t="s">
        <v>116</v>
      </c>
      <c r="C747" s="86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4"/>
      <c r="AN747" s="54"/>
      <c r="AO747" s="54"/>
      <c r="AP747" s="54"/>
      <c r="AQ747" s="54"/>
      <c r="AR747" s="54"/>
      <c r="AS747" s="54"/>
      <c r="AT747" s="54"/>
      <c r="AU747" s="54"/>
      <c r="AV747" s="54"/>
      <c r="AW747" s="54"/>
      <c r="AX747" s="54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13"/>
    </row>
    <row r="748" spans="1:66" x14ac:dyDescent="0.25">
      <c r="A748" s="77"/>
      <c r="B748" s="21" t="s">
        <v>117</v>
      </c>
      <c r="C748" s="12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13"/>
    </row>
    <row r="749" spans="1:66" ht="15.75" thickBot="1" x14ac:dyDescent="0.3">
      <c r="A749" s="77"/>
      <c r="B749" s="22" t="s">
        <v>118</v>
      </c>
      <c r="C749" s="12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13"/>
    </row>
    <row r="750" spans="1:66" ht="15.75" thickBot="1" x14ac:dyDescent="0.3">
      <c r="A750" s="78"/>
      <c r="B750" s="52">
        <v>186324</v>
      </c>
      <c r="C750" s="49">
        <f>IF(COUNTA(C734:C749)=0,0,1)</f>
        <v>0</v>
      </c>
      <c r="D750" s="50">
        <f t="shared" ref="D750:E750" si="84">IF(COUNTA(D734:D749)=0,0,1)</f>
        <v>0</v>
      </c>
      <c r="E750" s="50">
        <f t="shared" si="84"/>
        <v>0</v>
      </c>
      <c r="F750" s="50">
        <f>IF(COUNTA(F734:F749)=0,0,1)</f>
        <v>0</v>
      </c>
      <c r="G750" s="50">
        <f t="shared" ref="G750:BN750" si="85">IF(COUNTA(G734:G749)=0,0,1)</f>
        <v>0</v>
      </c>
      <c r="H750" s="50">
        <f t="shared" si="85"/>
        <v>0</v>
      </c>
      <c r="I750" s="50">
        <f t="shared" si="85"/>
        <v>0</v>
      </c>
      <c r="J750" s="50">
        <f t="shared" si="85"/>
        <v>0</v>
      </c>
      <c r="K750" s="50">
        <f t="shared" si="85"/>
        <v>0</v>
      </c>
      <c r="L750" s="50">
        <f t="shared" si="85"/>
        <v>0</v>
      </c>
      <c r="M750" s="50">
        <f t="shared" si="85"/>
        <v>0</v>
      </c>
      <c r="N750" s="50">
        <f t="shared" si="85"/>
        <v>0</v>
      </c>
      <c r="O750" s="50">
        <f t="shared" si="85"/>
        <v>0</v>
      </c>
      <c r="P750" s="50">
        <f t="shared" si="85"/>
        <v>0</v>
      </c>
      <c r="Q750" s="50">
        <f t="shared" si="85"/>
        <v>0</v>
      </c>
      <c r="R750" s="50">
        <f t="shared" si="85"/>
        <v>0</v>
      </c>
      <c r="S750" s="50">
        <f t="shared" si="85"/>
        <v>0</v>
      </c>
      <c r="T750" s="50">
        <f t="shared" si="85"/>
        <v>0</v>
      </c>
      <c r="U750" s="50">
        <f t="shared" si="85"/>
        <v>0</v>
      </c>
      <c r="V750" s="50">
        <f t="shared" si="85"/>
        <v>0</v>
      </c>
      <c r="W750" s="50">
        <f t="shared" si="85"/>
        <v>0</v>
      </c>
      <c r="X750" s="50">
        <f t="shared" si="85"/>
        <v>0</v>
      </c>
      <c r="Y750" s="50">
        <f t="shared" si="85"/>
        <v>0</v>
      </c>
      <c r="Z750" s="50">
        <f t="shared" si="85"/>
        <v>0</v>
      </c>
      <c r="AA750" s="50">
        <f t="shared" si="85"/>
        <v>0</v>
      </c>
      <c r="AB750" s="50">
        <f t="shared" si="85"/>
        <v>0</v>
      </c>
      <c r="AC750" s="50">
        <f t="shared" si="85"/>
        <v>0</v>
      </c>
      <c r="AD750" s="50">
        <f t="shared" si="85"/>
        <v>0</v>
      </c>
      <c r="AE750" s="50">
        <f t="shared" si="85"/>
        <v>0</v>
      </c>
      <c r="AF750" s="50">
        <f t="shared" si="85"/>
        <v>0</v>
      </c>
      <c r="AG750" s="50">
        <f t="shared" si="85"/>
        <v>0</v>
      </c>
      <c r="AH750" s="50">
        <f t="shared" si="85"/>
        <v>0</v>
      </c>
      <c r="AI750" s="50">
        <f t="shared" si="85"/>
        <v>0</v>
      </c>
      <c r="AJ750" s="50">
        <f t="shared" si="85"/>
        <v>0</v>
      </c>
      <c r="AK750" s="50">
        <f t="shared" si="85"/>
        <v>0</v>
      </c>
      <c r="AL750" s="50">
        <f t="shared" si="85"/>
        <v>0</v>
      </c>
      <c r="AM750" s="50">
        <f t="shared" si="85"/>
        <v>0</v>
      </c>
      <c r="AN750" s="50">
        <f t="shared" si="85"/>
        <v>0</v>
      </c>
      <c r="AO750" s="50">
        <f t="shared" si="85"/>
        <v>0</v>
      </c>
      <c r="AP750" s="50">
        <f t="shared" si="85"/>
        <v>0</v>
      </c>
      <c r="AQ750" s="50">
        <f t="shared" si="85"/>
        <v>0</v>
      </c>
      <c r="AR750" s="50">
        <f t="shared" si="85"/>
        <v>0</v>
      </c>
      <c r="AS750" s="50">
        <f t="shared" si="85"/>
        <v>0</v>
      </c>
      <c r="AT750" s="50">
        <f t="shared" si="85"/>
        <v>0</v>
      </c>
      <c r="AU750" s="50">
        <f t="shared" si="85"/>
        <v>0</v>
      </c>
      <c r="AV750" s="50">
        <f t="shared" si="85"/>
        <v>0</v>
      </c>
      <c r="AW750" s="50">
        <f t="shared" si="85"/>
        <v>0</v>
      </c>
      <c r="AX750" s="50">
        <f t="shared" si="85"/>
        <v>0</v>
      </c>
      <c r="AY750" s="50">
        <f t="shared" si="85"/>
        <v>0</v>
      </c>
      <c r="AZ750" s="50">
        <f t="shared" si="85"/>
        <v>0</v>
      </c>
      <c r="BA750" s="50">
        <f t="shared" si="85"/>
        <v>0</v>
      </c>
      <c r="BB750" s="50">
        <f t="shared" si="85"/>
        <v>0</v>
      </c>
      <c r="BC750" s="50">
        <f t="shared" si="85"/>
        <v>0</v>
      </c>
      <c r="BD750" s="50">
        <f t="shared" si="85"/>
        <v>0</v>
      </c>
      <c r="BE750" s="50">
        <f t="shared" si="85"/>
        <v>0</v>
      </c>
      <c r="BF750" s="50">
        <f t="shared" si="85"/>
        <v>0</v>
      </c>
      <c r="BG750" s="50">
        <f t="shared" si="85"/>
        <v>0</v>
      </c>
      <c r="BH750" s="50">
        <f t="shared" si="85"/>
        <v>0</v>
      </c>
      <c r="BI750" s="50">
        <f t="shared" si="85"/>
        <v>0</v>
      </c>
      <c r="BJ750" s="50">
        <f t="shared" si="85"/>
        <v>0</v>
      </c>
      <c r="BK750" s="50">
        <f t="shared" si="85"/>
        <v>0</v>
      </c>
      <c r="BL750" s="50">
        <f t="shared" si="85"/>
        <v>0</v>
      </c>
      <c r="BM750" s="50">
        <f t="shared" si="85"/>
        <v>0</v>
      </c>
      <c r="BN750" s="51">
        <f t="shared" si="85"/>
        <v>0</v>
      </c>
    </row>
    <row r="751" spans="1:66" x14ac:dyDescent="0.25">
      <c r="A751" s="76">
        <v>186325</v>
      </c>
      <c r="B751" s="21" t="s">
        <v>10</v>
      </c>
      <c r="C751" s="84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  <c r="AO751" s="85"/>
      <c r="AP751" s="85"/>
      <c r="AQ751" s="85"/>
      <c r="AR751" s="85"/>
      <c r="AS751" s="85"/>
      <c r="AT751" s="85"/>
      <c r="AU751" s="85"/>
      <c r="AV751" s="85"/>
      <c r="AW751" s="85"/>
      <c r="AX751" s="85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8"/>
    </row>
    <row r="752" spans="1:66" x14ac:dyDescent="0.25">
      <c r="A752" s="77"/>
      <c r="B752" s="21" t="s">
        <v>8</v>
      </c>
      <c r="C752" s="86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13"/>
    </row>
    <row r="753" spans="1:66" x14ac:dyDescent="0.25">
      <c r="A753" s="77"/>
      <c r="B753" s="21" t="s">
        <v>9</v>
      </c>
      <c r="C753" s="86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13"/>
    </row>
    <row r="754" spans="1:66" x14ac:dyDescent="0.25">
      <c r="A754" s="77"/>
      <c r="B754" s="21" t="s">
        <v>106</v>
      </c>
      <c r="C754" s="86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13"/>
    </row>
    <row r="755" spans="1:66" x14ac:dyDescent="0.25">
      <c r="A755" s="77"/>
      <c r="B755" s="21" t="s">
        <v>107</v>
      </c>
      <c r="C755" s="86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13"/>
    </row>
    <row r="756" spans="1:66" x14ac:dyDescent="0.25">
      <c r="A756" s="77"/>
      <c r="B756" s="21" t="s">
        <v>108</v>
      </c>
      <c r="C756" s="86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13"/>
    </row>
    <row r="757" spans="1:66" x14ac:dyDescent="0.25">
      <c r="A757" s="77"/>
      <c r="B757" s="21" t="s">
        <v>109</v>
      </c>
      <c r="C757" s="86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13"/>
    </row>
    <row r="758" spans="1:66" x14ac:dyDescent="0.25">
      <c r="A758" s="77"/>
      <c r="B758" s="21" t="s">
        <v>110</v>
      </c>
      <c r="C758" s="86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4"/>
      <c r="AN758" s="54"/>
      <c r="AO758" s="54"/>
      <c r="AP758" s="54"/>
      <c r="AQ758" s="54"/>
      <c r="AR758" s="54"/>
      <c r="AS758" s="54"/>
      <c r="AT758" s="54"/>
      <c r="AU758" s="54"/>
      <c r="AV758" s="54"/>
      <c r="AW758" s="54"/>
      <c r="AX758" s="54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13"/>
    </row>
    <row r="759" spans="1:66" x14ac:dyDescent="0.25">
      <c r="A759" s="77"/>
      <c r="B759" s="21" t="s">
        <v>111</v>
      </c>
      <c r="C759" s="86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4"/>
      <c r="AN759" s="54"/>
      <c r="AO759" s="54"/>
      <c r="AP759" s="54"/>
      <c r="AQ759" s="54"/>
      <c r="AR759" s="54"/>
      <c r="AS759" s="54"/>
      <c r="AT759" s="54"/>
      <c r="AU759" s="54"/>
      <c r="AV759" s="54"/>
      <c r="AW759" s="54"/>
      <c r="AX759" s="54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13"/>
    </row>
    <row r="760" spans="1:66" x14ac:dyDescent="0.25">
      <c r="A760" s="77"/>
      <c r="B760" s="21" t="s">
        <v>112</v>
      </c>
      <c r="C760" s="86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4"/>
      <c r="AN760" s="54"/>
      <c r="AO760" s="54"/>
      <c r="AP760" s="54"/>
      <c r="AQ760" s="54"/>
      <c r="AR760" s="54"/>
      <c r="AS760" s="54"/>
      <c r="AT760" s="54"/>
      <c r="AU760" s="54"/>
      <c r="AV760" s="54"/>
      <c r="AW760" s="54"/>
      <c r="AX760" s="54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13"/>
    </row>
    <row r="761" spans="1:66" x14ac:dyDescent="0.25">
      <c r="A761" s="77"/>
      <c r="B761" s="21" t="s">
        <v>113</v>
      </c>
      <c r="C761" s="86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4"/>
      <c r="AN761" s="54"/>
      <c r="AO761" s="54"/>
      <c r="AP761" s="54"/>
      <c r="AQ761" s="54"/>
      <c r="AR761" s="54"/>
      <c r="AS761" s="54"/>
      <c r="AT761" s="54"/>
      <c r="AU761" s="54"/>
      <c r="AV761" s="54"/>
      <c r="AW761" s="54"/>
      <c r="AX761" s="54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13"/>
    </row>
    <row r="762" spans="1:66" x14ac:dyDescent="0.25">
      <c r="A762" s="77"/>
      <c r="B762" s="21" t="s">
        <v>114</v>
      </c>
      <c r="C762" s="86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4"/>
      <c r="AN762" s="54"/>
      <c r="AO762" s="54"/>
      <c r="AP762" s="54"/>
      <c r="AQ762" s="54"/>
      <c r="AR762" s="54"/>
      <c r="AS762" s="54"/>
      <c r="AT762" s="54"/>
      <c r="AU762" s="54"/>
      <c r="AV762" s="54"/>
      <c r="AW762" s="54"/>
      <c r="AX762" s="54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13"/>
    </row>
    <row r="763" spans="1:66" x14ac:dyDescent="0.25">
      <c r="A763" s="77"/>
      <c r="B763" s="21" t="s">
        <v>115</v>
      </c>
      <c r="C763" s="86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4"/>
      <c r="AN763" s="54"/>
      <c r="AO763" s="54"/>
      <c r="AP763" s="54"/>
      <c r="AQ763" s="54"/>
      <c r="AR763" s="54"/>
      <c r="AS763" s="54"/>
      <c r="AT763" s="54"/>
      <c r="AU763" s="54"/>
      <c r="AV763" s="54"/>
      <c r="AW763" s="54"/>
      <c r="AX763" s="54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13"/>
    </row>
    <row r="764" spans="1:66" x14ac:dyDescent="0.25">
      <c r="A764" s="77"/>
      <c r="B764" s="21" t="s">
        <v>116</v>
      </c>
      <c r="C764" s="86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13"/>
    </row>
    <row r="765" spans="1:66" x14ac:dyDescent="0.25">
      <c r="A765" s="77"/>
      <c r="B765" s="21" t="s">
        <v>117</v>
      </c>
      <c r="C765" s="12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13"/>
    </row>
    <row r="766" spans="1:66" ht="15.75" thickBot="1" x14ac:dyDescent="0.3">
      <c r="A766" s="77"/>
      <c r="B766" s="22" t="s">
        <v>118</v>
      </c>
      <c r="C766" s="12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13"/>
    </row>
    <row r="767" spans="1:66" ht="15.75" thickBot="1" x14ac:dyDescent="0.3">
      <c r="A767" s="78"/>
      <c r="B767" s="52">
        <v>186325</v>
      </c>
      <c r="C767" s="49">
        <f>IF(COUNTA(C751:C766)=0,0,1)</f>
        <v>0</v>
      </c>
      <c r="D767" s="50">
        <f t="shared" ref="D767:E767" si="86">IF(COUNTA(D751:D766)=0,0,1)</f>
        <v>0</v>
      </c>
      <c r="E767" s="50">
        <f t="shared" si="86"/>
        <v>0</v>
      </c>
      <c r="F767" s="50">
        <f>IF(COUNTA(F751:F766)=0,0,1)</f>
        <v>0</v>
      </c>
      <c r="G767" s="50">
        <f t="shared" ref="G767:BN767" si="87">IF(COUNTA(G751:G766)=0,0,1)</f>
        <v>0</v>
      </c>
      <c r="H767" s="50">
        <f t="shared" si="87"/>
        <v>0</v>
      </c>
      <c r="I767" s="50">
        <f t="shared" si="87"/>
        <v>0</v>
      </c>
      <c r="J767" s="50">
        <f t="shared" si="87"/>
        <v>0</v>
      </c>
      <c r="K767" s="50">
        <f t="shared" si="87"/>
        <v>0</v>
      </c>
      <c r="L767" s="50">
        <f t="shared" si="87"/>
        <v>0</v>
      </c>
      <c r="M767" s="50">
        <f t="shared" si="87"/>
        <v>0</v>
      </c>
      <c r="N767" s="50">
        <f t="shared" si="87"/>
        <v>0</v>
      </c>
      <c r="O767" s="50">
        <f t="shared" si="87"/>
        <v>0</v>
      </c>
      <c r="P767" s="50">
        <f t="shared" si="87"/>
        <v>0</v>
      </c>
      <c r="Q767" s="50">
        <f t="shared" si="87"/>
        <v>0</v>
      </c>
      <c r="R767" s="50">
        <f t="shared" si="87"/>
        <v>0</v>
      </c>
      <c r="S767" s="50">
        <f t="shared" si="87"/>
        <v>0</v>
      </c>
      <c r="T767" s="50">
        <f t="shared" si="87"/>
        <v>0</v>
      </c>
      <c r="U767" s="50">
        <f t="shared" si="87"/>
        <v>0</v>
      </c>
      <c r="V767" s="50">
        <f t="shared" si="87"/>
        <v>0</v>
      </c>
      <c r="W767" s="50">
        <f t="shared" si="87"/>
        <v>0</v>
      </c>
      <c r="X767" s="50">
        <f t="shared" si="87"/>
        <v>0</v>
      </c>
      <c r="Y767" s="50">
        <f t="shared" si="87"/>
        <v>0</v>
      </c>
      <c r="Z767" s="50">
        <f t="shared" si="87"/>
        <v>0</v>
      </c>
      <c r="AA767" s="50">
        <f t="shared" si="87"/>
        <v>0</v>
      </c>
      <c r="AB767" s="50">
        <f t="shared" si="87"/>
        <v>0</v>
      </c>
      <c r="AC767" s="50">
        <f t="shared" si="87"/>
        <v>0</v>
      </c>
      <c r="AD767" s="50">
        <f t="shared" si="87"/>
        <v>0</v>
      </c>
      <c r="AE767" s="50">
        <f t="shared" si="87"/>
        <v>0</v>
      </c>
      <c r="AF767" s="50">
        <f t="shared" si="87"/>
        <v>0</v>
      </c>
      <c r="AG767" s="50">
        <f t="shared" si="87"/>
        <v>0</v>
      </c>
      <c r="AH767" s="50">
        <f t="shared" si="87"/>
        <v>0</v>
      </c>
      <c r="AI767" s="50">
        <f t="shared" si="87"/>
        <v>0</v>
      </c>
      <c r="AJ767" s="50">
        <f t="shared" si="87"/>
        <v>0</v>
      </c>
      <c r="AK767" s="50">
        <f t="shared" si="87"/>
        <v>0</v>
      </c>
      <c r="AL767" s="50">
        <f t="shared" si="87"/>
        <v>0</v>
      </c>
      <c r="AM767" s="50">
        <f t="shared" si="87"/>
        <v>0</v>
      </c>
      <c r="AN767" s="50">
        <f t="shared" si="87"/>
        <v>0</v>
      </c>
      <c r="AO767" s="50">
        <f t="shared" si="87"/>
        <v>0</v>
      </c>
      <c r="AP767" s="50">
        <f t="shared" si="87"/>
        <v>0</v>
      </c>
      <c r="AQ767" s="50">
        <f t="shared" si="87"/>
        <v>0</v>
      </c>
      <c r="AR767" s="50">
        <f t="shared" si="87"/>
        <v>0</v>
      </c>
      <c r="AS767" s="50">
        <f t="shared" si="87"/>
        <v>0</v>
      </c>
      <c r="AT767" s="50">
        <f t="shared" si="87"/>
        <v>0</v>
      </c>
      <c r="AU767" s="50">
        <f t="shared" si="87"/>
        <v>0</v>
      </c>
      <c r="AV767" s="50">
        <f t="shared" si="87"/>
        <v>0</v>
      </c>
      <c r="AW767" s="50">
        <f t="shared" si="87"/>
        <v>0</v>
      </c>
      <c r="AX767" s="50">
        <f t="shared" si="87"/>
        <v>0</v>
      </c>
      <c r="AY767" s="50">
        <f t="shared" si="87"/>
        <v>0</v>
      </c>
      <c r="AZ767" s="50">
        <f t="shared" si="87"/>
        <v>0</v>
      </c>
      <c r="BA767" s="50">
        <f t="shared" si="87"/>
        <v>0</v>
      </c>
      <c r="BB767" s="50">
        <f t="shared" si="87"/>
        <v>0</v>
      </c>
      <c r="BC767" s="50">
        <f t="shared" si="87"/>
        <v>0</v>
      </c>
      <c r="BD767" s="50">
        <f t="shared" si="87"/>
        <v>0</v>
      </c>
      <c r="BE767" s="50">
        <f t="shared" si="87"/>
        <v>0</v>
      </c>
      <c r="BF767" s="50">
        <f t="shared" si="87"/>
        <v>0</v>
      </c>
      <c r="BG767" s="50">
        <f t="shared" si="87"/>
        <v>0</v>
      </c>
      <c r="BH767" s="50">
        <f t="shared" si="87"/>
        <v>0</v>
      </c>
      <c r="BI767" s="50">
        <f t="shared" si="87"/>
        <v>0</v>
      </c>
      <c r="BJ767" s="50">
        <f t="shared" si="87"/>
        <v>0</v>
      </c>
      <c r="BK767" s="50">
        <f t="shared" si="87"/>
        <v>0</v>
      </c>
      <c r="BL767" s="50">
        <f t="shared" si="87"/>
        <v>0</v>
      </c>
      <c r="BM767" s="50">
        <f t="shared" si="87"/>
        <v>0</v>
      </c>
      <c r="BN767" s="51">
        <f t="shared" si="87"/>
        <v>0</v>
      </c>
    </row>
    <row r="768" spans="1:66" x14ac:dyDescent="0.25">
      <c r="A768" s="76">
        <v>186326</v>
      </c>
      <c r="B768" s="21" t="s">
        <v>10</v>
      </c>
      <c r="C768" s="84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  <c r="AO768" s="85"/>
      <c r="AP768" s="85"/>
      <c r="AQ768" s="85"/>
      <c r="AR768" s="85"/>
      <c r="AS768" s="85"/>
      <c r="AT768" s="85"/>
      <c r="AU768" s="85"/>
      <c r="AV768" s="85"/>
      <c r="AW768" s="85"/>
      <c r="AX768" s="85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8"/>
    </row>
    <row r="769" spans="1:66" x14ac:dyDescent="0.25">
      <c r="A769" s="77"/>
      <c r="B769" s="21" t="s">
        <v>8</v>
      </c>
      <c r="C769" s="86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4"/>
      <c r="AN769" s="54"/>
      <c r="AO769" s="54"/>
      <c r="AP769" s="54"/>
      <c r="AQ769" s="54"/>
      <c r="AR769" s="54"/>
      <c r="AS769" s="54"/>
      <c r="AT769" s="54"/>
      <c r="AU769" s="54"/>
      <c r="AV769" s="54"/>
      <c r="AW769" s="54"/>
      <c r="AX769" s="54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13"/>
    </row>
    <row r="770" spans="1:66" x14ac:dyDescent="0.25">
      <c r="A770" s="77"/>
      <c r="B770" s="21" t="s">
        <v>9</v>
      </c>
      <c r="C770" s="86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4"/>
      <c r="AN770" s="54"/>
      <c r="AO770" s="54"/>
      <c r="AP770" s="54"/>
      <c r="AQ770" s="54"/>
      <c r="AR770" s="54"/>
      <c r="AS770" s="54"/>
      <c r="AT770" s="54"/>
      <c r="AU770" s="54"/>
      <c r="AV770" s="54"/>
      <c r="AW770" s="54"/>
      <c r="AX770" s="54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13"/>
    </row>
    <row r="771" spans="1:66" x14ac:dyDescent="0.25">
      <c r="A771" s="77"/>
      <c r="B771" s="21" t="s">
        <v>106</v>
      </c>
      <c r="C771" s="86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4"/>
      <c r="AN771" s="54"/>
      <c r="AO771" s="54"/>
      <c r="AP771" s="54"/>
      <c r="AQ771" s="54"/>
      <c r="AR771" s="54"/>
      <c r="AS771" s="54"/>
      <c r="AT771" s="54"/>
      <c r="AU771" s="54"/>
      <c r="AV771" s="54"/>
      <c r="AW771" s="54"/>
      <c r="AX771" s="54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13"/>
    </row>
    <row r="772" spans="1:66" x14ac:dyDescent="0.25">
      <c r="A772" s="77"/>
      <c r="B772" s="21" t="s">
        <v>107</v>
      </c>
      <c r="C772" s="86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4"/>
      <c r="AN772" s="54"/>
      <c r="AO772" s="54"/>
      <c r="AP772" s="54"/>
      <c r="AQ772" s="54"/>
      <c r="AR772" s="54"/>
      <c r="AS772" s="54"/>
      <c r="AT772" s="54"/>
      <c r="AU772" s="54"/>
      <c r="AV772" s="54"/>
      <c r="AW772" s="54"/>
      <c r="AX772" s="54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13"/>
    </row>
    <row r="773" spans="1:66" x14ac:dyDescent="0.25">
      <c r="A773" s="77"/>
      <c r="B773" s="21" t="s">
        <v>108</v>
      </c>
      <c r="C773" s="86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4"/>
      <c r="AN773" s="54"/>
      <c r="AO773" s="54"/>
      <c r="AP773" s="54"/>
      <c r="AQ773" s="54"/>
      <c r="AR773" s="54"/>
      <c r="AS773" s="54"/>
      <c r="AT773" s="54"/>
      <c r="AU773" s="54"/>
      <c r="AV773" s="54"/>
      <c r="AW773" s="54"/>
      <c r="AX773" s="54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13"/>
    </row>
    <row r="774" spans="1:66" x14ac:dyDescent="0.25">
      <c r="A774" s="77"/>
      <c r="B774" s="21" t="s">
        <v>109</v>
      </c>
      <c r="C774" s="86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4"/>
      <c r="AN774" s="54"/>
      <c r="AO774" s="54"/>
      <c r="AP774" s="54"/>
      <c r="AQ774" s="54"/>
      <c r="AR774" s="54"/>
      <c r="AS774" s="54"/>
      <c r="AT774" s="54"/>
      <c r="AU774" s="54"/>
      <c r="AV774" s="54"/>
      <c r="AW774" s="54"/>
      <c r="AX774" s="54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13"/>
    </row>
    <row r="775" spans="1:66" x14ac:dyDescent="0.25">
      <c r="A775" s="77"/>
      <c r="B775" s="21" t="s">
        <v>110</v>
      </c>
      <c r="C775" s="86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4"/>
      <c r="AN775" s="54"/>
      <c r="AO775" s="54"/>
      <c r="AP775" s="54"/>
      <c r="AQ775" s="54"/>
      <c r="AR775" s="54"/>
      <c r="AS775" s="54"/>
      <c r="AT775" s="54"/>
      <c r="AU775" s="54"/>
      <c r="AV775" s="54"/>
      <c r="AW775" s="54"/>
      <c r="AX775" s="54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13"/>
    </row>
    <row r="776" spans="1:66" x14ac:dyDescent="0.25">
      <c r="A776" s="77"/>
      <c r="B776" s="21" t="s">
        <v>111</v>
      </c>
      <c r="C776" s="86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4"/>
      <c r="AN776" s="54"/>
      <c r="AO776" s="54"/>
      <c r="AP776" s="54"/>
      <c r="AQ776" s="54"/>
      <c r="AR776" s="54"/>
      <c r="AS776" s="54"/>
      <c r="AT776" s="54"/>
      <c r="AU776" s="54"/>
      <c r="AV776" s="54"/>
      <c r="AW776" s="54"/>
      <c r="AX776" s="54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13"/>
    </row>
    <row r="777" spans="1:66" x14ac:dyDescent="0.25">
      <c r="A777" s="77"/>
      <c r="B777" s="21" t="s">
        <v>112</v>
      </c>
      <c r="C777" s="86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4"/>
      <c r="AN777" s="54"/>
      <c r="AO777" s="54"/>
      <c r="AP777" s="54"/>
      <c r="AQ777" s="54"/>
      <c r="AR777" s="54"/>
      <c r="AS777" s="54"/>
      <c r="AT777" s="54"/>
      <c r="AU777" s="54"/>
      <c r="AV777" s="54"/>
      <c r="AW777" s="54"/>
      <c r="AX777" s="54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13"/>
    </row>
    <row r="778" spans="1:66" x14ac:dyDescent="0.25">
      <c r="A778" s="77"/>
      <c r="B778" s="21" t="s">
        <v>113</v>
      </c>
      <c r="C778" s="86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4"/>
      <c r="AN778" s="54"/>
      <c r="AO778" s="54"/>
      <c r="AP778" s="54"/>
      <c r="AQ778" s="54"/>
      <c r="AR778" s="54"/>
      <c r="AS778" s="54"/>
      <c r="AT778" s="54"/>
      <c r="AU778" s="54"/>
      <c r="AV778" s="54"/>
      <c r="AW778" s="54"/>
      <c r="AX778" s="54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13"/>
    </row>
    <row r="779" spans="1:66" x14ac:dyDescent="0.25">
      <c r="A779" s="77"/>
      <c r="B779" s="21" t="s">
        <v>114</v>
      </c>
      <c r="C779" s="86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4"/>
      <c r="AN779" s="54"/>
      <c r="AO779" s="54"/>
      <c r="AP779" s="54"/>
      <c r="AQ779" s="54"/>
      <c r="AR779" s="54"/>
      <c r="AS779" s="54"/>
      <c r="AT779" s="54"/>
      <c r="AU779" s="54"/>
      <c r="AV779" s="54"/>
      <c r="AW779" s="54"/>
      <c r="AX779" s="54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13"/>
    </row>
    <row r="780" spans="1:66" x14ac:dyDescent="0.25">
      <c r="A780" s="77"/>
      <c r="B780" s="21" t="s">
        <v>115</v>
      </c>
      <c r="C780" s="86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4"/>
      <c r="AN780" s="54"/>
      <c r="AO780" s="54"/>
      <c r="AP780" s="54"/>
      <c r="AQ780" s="54"/>
      <c r="AR780" s="54"/>
      <c r="AS780" s="54"/>
      <c r="AT780" s="54"/>
      <c r="AU780" s="54"/>
      <c r="AV780" s="54"/>
      <c r="AW780" s="54"/>
      <c r="AX780" s="54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13"/>
    </row>
    <row r="781" spans="1:66" x14ac:dyDescent="0.25">
      <c r="A781" s="77"/>
      <c r="B781" s="21" t="s">
        <v>116</v>
      </c>
      <c r="C781" s="86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4"/>
      <c r="AN781" s="54"/>
      <c r="AO781" s="54"/>
      <c r="AP781" s="54"/>
      <c r="AQ781" s="54"/>
      <c r="AR781" s="54"/>
      <c r="AS781" s="54"/>
      <c r="AT781" s="54"/>
      <c r="AU781" s="54"/>
      <c r="AV781" s="54"/>
      <c r="AW781" s="54"/>
      <c r="AX781" s="54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13"/>
    </row>
    <row r="782" spans="1:66" x14ac:dyDescent="0.25">
      <c r="A782" s="77"/>
      <c r="B782" s="21" t="s">
        <v>117</v>
      </c>
      <c r="C782" s="12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13"/>
    </row>
    <row r="783" spans="1:66" ht="15.75" thickBot="1" x14ac:dyDescent="0.3">
      <c r="A783" s="77"/>
      <c r="B783" s="22" t="s">
        <v>118</v>
      </c>
      <c r="C783" s="12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13"/>
    </row>
    <row r="784" spans="1:66" ht="15.75" thickBot="1" x14ac:dyDescent="0.3">
      <c r="A784" s="78"/>
      <c r="B784" s="52">
        <v>186326</v>
      </c>
      <c r="C784" s="49">
        <f>IF(COUNTA(C768:C783)=0,0,1)</f>
        <v>0</v>
      </c>
      <c r="D784" s="50">
        <f t="shared" ref="D784:E784" si="88">IF(COUNTA(D768:D783)=0,0,1)</f>
        <v>0</v>
      </c>
      <c r="E784" s="50">
        <f t="shared" si="88"/>
        <v>0</v>
      </c>
      <c r="F784" s="50">
        <f>IF(COUNTA(F768:F783)=0,0,1)</f>
        <v>0</v>
      </c>
      <c r="G784" s="50">
        <f t="shared" ref="G784:BN784" si="89">IF(COUNTA(G768:G783)=0,0,1)</f>
        <v>0</v>
      </c>
      <c r="H784" s="50">
        <f t="shared" si="89"/>
        <v>0</v>
      </c>
      <c r="I784" s="50">
        <f t="shared" si="89"/>
        <v>0</v>
      </c>
      <c r="J784" s="50">
        <f t="shared" si="89"/>
        <v>0</v>
      </c>
      <c r="K784" s="50">
        <f t="shared" si="89"/>
        <v>0</v>
      </c>
      <c r="L784" s="50">
        <f t="shared" si="89"/>
        <v>0</v>
      </c>
      <c r="M784" s="50">
        <f t="shared" si="89"/>
        <v>0</v>
      </c>
      <c r="N784" s="50">
        <f t="shared" si="89"/>
        <v>0</v>
      </c>
      <c r="O784" s="50">
        <f t="shared" si="89"/>
        <v>0</v>
      </c>
      <c r="P784" s="50">
        <f t="shared" si="89"/>
        <v>0</v>
      </c>
      <c r="Q784" s="50">
        <f t="shared" si="89"/>
        <v>0</v>
      </c>
      <c r="R784" s="50">
        <f t="shared" si="89"/>
        <v>0</v>
      </c>
      <c r="S784" s="50">
        <f t="shared" si="89"/>
        <v>0</v>
      </c>
      <c r="T784" s="50">
        <f t="shared" si="89"/>
        <v>0</v>
      </c>
      <c r="U784" s="50">
        <f t="shared" si="89"/>
        <v>0</v>
      </c>
      <c r="V784" s="50">
        <f t="shared" si="89"/>
        <v>0</v>
      </c>
      <c r="W784" s="50">
        <f t="shared" si="89"/>
        <v>0</v>
      </c>
      <c r="X784" s="50">
        <f t="shared" si="89"/>
        <v>0</v>
      </c>
      <c r="Y784" s="50">
        <f t="shared" si="89"/>
        <v>0</v>
      </c>
      <c r="Z784" s="50">
        <f t="shared" si="89"/>
        <v>0</v>
      </c>
      <c r="AA784" s="50">
        <f t="shared" si="89"/>
        <v>0</v>
      </c>
      <c r="AB784" s="50">
        <f t="shared" si="89"/>
        <v>0</v>
      </c>
      <c r="AC784" s="50">
        <f t="shared" si="89"/>
        <v>0</v>
      </c>
      <c r="AD784" s="50">
        <f t="shared" si="89"/>
        <v>0</v>
      </c>
      <c r="AE784" s="50">
        <f t="shared" si="89"/>
        <v>0</v>
      </c>
      <c r="AF784" s="50">
        <f t="shared" si="89"/>
        <v>0</v>
      </c>
      <c r="AG784" s="50">
        <f t="shared" si="89"/>
        <v>0</v>
      </c>
      <c r="AH784" s="50">
        <f t="shared" si="89"/>
        <v>0</v>
      </c>
      <c r="AI784" s="50">
        <f t="shared" si="89"/>
        <v>0</v>
      </c>
      <c r="AJ784" s="50">
        <f t="shared" si="89"/>
        <v>0</v>
      </c>
      <c r="AK784" s="50">
        <f t="shared" si="89"/>
        <v>0</v>
      </c>
      <c r="AL784" s="50">
        <f t="shared" si="89"/>
        <v>0</v>
      </c>
      <c r="AM784" s="50">
        <f t="shared" si="89"/>
        <v>0</v>
      </c>
      <c r="AN784" s="50">
        <f t="shared" si="89"/>
        <v>0</v>
      </c>
      <c r="AO784" s="50">
        <f t="shared" si="89"/>
        <v>0</v>
      </c>
      <c r="AP784" s="50">
        <f t="shared" si="89"/>
        <v>0</v>
      </c>
      <c r="AQ784" s="50">
        <f t="shared" si="89"/>
        <v>0</v>
      </c>
      <c r="AR784" s="50">
        <f t="shared" si="89"/>
        <v>0</v>
      </c>
      <c r="AS784" s="50">
        <f t="shared" si="89"/>
        <v>0</v>
      </c>
      <c r="AT784" s="50">
        <f t="shared" si="89"/>
        <v>0</v>
      </c>
      <c r="AU784" s="50">
        <f t="shared" si="89"/>
        <v>0</v>
      </c>
      <c r="AV784" s="50">
        <f t="shared" si="89"/>
        <v>0</v>
      </c>
      <c r="AW784" s="50">
        <f t="shared" si="89"/>
        <v>0</v>
      </c>
      <c r="AX784" s="50">
        <f t="shared" si="89"/>
        <v>0</v>
      </c>
      <c r="AY784" s="50">
        <f t="shared" si="89"/>
        <v>0</v>
      </c>
      <c r="AZ784" s="50">
        <f t="shared" si="89"/>
        <v>0</v>
      </c>
      <c r="BA784" s="50">
        <f t="shared" si="89"/>
        <v>0</v>
      </c>
      <c r="BB784" s="50">
        <f t="shared" si="89"/>
        <v>0</v>
      </c>
      <c r="BC784" s="50">
        <f t="shared" si="89"/>
        <v>0</v>
      </c>
      <c r="BD784" s="50">
        <f t="shared" si="89"/>
        <v>0</v>
      </c>
      <c r="BE784" s="50">
        <f t="shared" si="89"/>
        <v>0</v>
      </c>
      <c r="BF784" s="50">
        <f t="shared" si="89"/>
        <v>0</v>
      </c>
      <c r="BG784" s="50">
        <f t="shared" si="89"/>
        <v>0</v>
      </c>
      <c r="BH784" s="50">
        <f t="shared" si="89"/>
        <v>0</v>
      </c>
      <c r="BI784" s="50">
        <f t="shared" si="89"/>
        <v>0</v>
      </c>
      <c r="BJ784" s="50">
        <f t="shared" si="89"/>
        <v>0</v>
      </c>
      <c r="BK784" s="50">
        <f t="shared" si="89"/>
        <v>0</v>
      </c>
      <c r="BL784" s="50">
        <f t="shared" si="89"/>
        <v>0</v>
      </c>
      <c r="BM784" s="50">
        <f t="shared" si="89"/>
        <v>0</v>
      </c>
      <c r="BN784" s="51">
        <f t="shared" si="89"/>
        <v>0</v>
      </c>
    </row>
    <row r="785" spans="1:66" x14ac:dyDescent="0.25">
      <c r="A785" s="76">
        <v>186327</v>
      </c>
      <c r="B785" s="21" t="s">
        <v>10</v>
      </c>
      <c r="C785" s="84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  <c r="AO785" s="85"/>
      <c r="AP785" s="85"/>
      <c r="AQ785" s="85"/>
      <c r="AR785" s="85"/>
      <c r="AS785" s="85"/>
      <c r="AT785" s="85"/>
      <c r="AU785" s="85"/>
      <c r="AV785" s="85"/>
      <c r="AW785" s="85"/>
      <c r="AX785" s="85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8"/>
    </row>
    <row r="786" spans="1:66" x14ac:dyDescent="0.25">
      <c r="A786" s="77"/>
      <c r="B786" s="21" t="s">
        <v>8</v>
      </c>
      <c r="C786" s="86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4"/>
      <c r="AN786" s="54"/>
      <c r="AO786" s="54"/>
      <c r="AP786" s="54"/>
      <c r="AQ786" s="54"/>
      <c r="AR786" s="54"/>
      <c r="AS786" s="54"/>
      <c r="AT786" s="54"/>
      <c r="AU786" s="54"/>
      <c r="AV786" s="54"/>
      <c r="AW786" s="54"/>
      <c r="AX786" s="54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13"/>
    </row>
    <row r="787" spans="1:66" x14ac:dyDescent="0.25">
      <c r="A787" s="77"/>
      <c r="B787" s="21" t="s">
        <v>9</v>
      </c>
      <c r="C787" s="86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4"/>
      <c r="AN787" s="54"/>
      <c r="AO787" s="54"/>
      <c r="AP787" s="54"/>
      <c r="AQ787" s="54"/>
      <c r="AR787" s="54"/>
      <c r="AS787" s="54"/>
      <c r="AT787" s="54"/>
      <c r="AU787" s="54"/>
      <c r="AV787" s="54"/>
      <c r="AW787" s="54"/>
      <c r="AX787" s="54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13"/>
    </row>
    <row r="788" spans="1:66" x14ac:dyDescent="0.25">
      <c r="A788" s="77"/>
      <c r="B788" s="21" t="s">
        <v>106</v>
      </c>
      <c r="C788" s="86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4"/>
      <c r="AN788" s="54"/>
      <c r="AO788" s="54"/>
      <c r="AP788" s="54"/>
      <c r="AQ788" s="54"/>
      <c r="AR788" s="54"/>
      <c r="AS788" s="54"/>
      <c r="AT788" s="54"/>
      <c r="AU788" s="54"/>
      <c r="AV788" s="54"/>
      <c r="AW788" s="54"/>
      <c r="AX788" s="54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13"/>
    </row>
    <row r="789" spans="1:66" x14ac:dyDescent="0.25">
      <c r="A789" s="77"/>
      <c r="B789" s="21" t="s">
        <v>107</v>
      </c>
      <c r="C789" s="86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13"/>
    </row>
    <row r="790" spans="1:66" x14ac:dyDescent="0.25">
      <c r="A790" s="77"/>
      <c r="B790" s="21" t="s">
        <v>108</v>
      </c>
      <c r="C790" s="86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13"/>
    </row>
    <row r="791" spans="1:66" x14ac:dyDescent="0.25">
      <c r="A791" s="77"/>
      <c r="B791" s="21" t="s">
        <v>109</v>
      </c>
      <c r="C791" s="86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13"/>
    </row>
    <row r="792" spans="1:66" x14ac:dyDescent="0.25">
      <c r="A792" s="77"/>
      <c r="B792" s="21" t="s">
        <v>110</v>
      </c>
      <c r="C792" s="86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13"/>
    </row>
    <row r="793" spans="1:66" x14ac:dyDescent="0.25">
      <c r="A793" s="77"/>
      <c r="B793" s="21" t="s">
        <v>111</v>
      </c>
      <c r="C793" s="86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13"/>
    </row>
    <row r="794" spans="1:66" x14ac:dyDescent="0.25">
      <c r="A794" s="77"/>
      <c r="B794" s="21" t="s">
        <v>112</v>
      </c>
      <c r="C794" s="86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13"/>
    </row>
    <row r="795" spans="1:66" x14ac:dyDescent="0.25">
      <c r="A795" s="77"/>
      <c r="B795" s="21" t="s">
        <v>113</v>
      </c>
      <c r="C795" s="86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13"/>
    </row>
    <row r="796" spans="1:66" x14ac:dyDescent="0.25">
      <c r="A796" s="77"/>
      <c r="B796" s="21" t="s">
        <v>114</v>
      </c>
      <c r="C796" s="86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4"/>
      <c r="AN796" s="54"/>
      <c r="AO796" s="54"/>
      <c r="AP796" s="54"/>
      <c r="AQ796" s="54"/>
      <c r="AR796" s="54"/>
      <c r="AS796" s="54"/>
      <c r="AT796" s="54"/>
      <c r="AU796" s="54"/>
      <c r="AV796" s="54"/>
      <c r="AW796" s="54"/>
      <c r="AX796" s="54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13"/>
    </row>
    <row r="797" spans="1:66" x14ac:dyDescent="0.25">
      <c r="A797" s="77"/>
      <c r="B797" s="21" t="s">
        <v>115</v>
      </c>
      <c r="C797" s="86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13"/>
    </row>
    <row r="798" spans="1:66" x14ac:dyDescent="0.25">
      <c r="A798" s="77"/>
      <c r="B798" s="21" t="s">
        <v>116</v>
      </c>
      <c r="C798" s="86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13"/>
    </row>
    <row r="799" spans="1:66" x14ac:dyDescent="0.25">
      <c r="A799" s="77"/>
      <c r="B799" s="21" t="s">
        <v>117</v>
      </c>
      <c r="C799" s="12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13"/>
    </row>
    <row r="800" spans="1:66" ht="15.75" thickBot="1" x14ac:dyDescent="0.3">
      <c r="A800" s="77"/>
      <c r="B800" s="22" t="s">
        <v>118</v>
      </c>
      <c r="C800" s="12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13"/>
    </row>
    <row r="801" spans="1:66" ht="15.75" thickBot="1" x14ac:dyDescent="0.3">
      <c r="A801" s="78"/>
      <c r="B801" s="52">
        <v>186327</v>
      </c>
      <c r="C801" s="49">
        <f>IF(COUNTA(C785:C800)=0,0,1)</f>
        <v>0</v>
      </c>
      <c r="D801" s="50">
        <f t="shared" ref="D801:E801" si="90">IF(COUNTA(D785:D800)=0,0,1)</f>
        <v>0</v>
      </c>
      <c r="E801" s="50">
        <f t="shared" si="90"/>
        <v>0</v>
      </c>
      <c r="F801" s="50">
        <f>IF(COUNTA(F785:F800)=0,0,1)</f>
        <v>0</v>
      </c>
      <c r="G801" s="50">
        <f t="shared" ref="G801:BN801" si="91">IF(COUNTA(G785:G800)=0,0,1)</f>
        <v>0</v>
      </c>
      <c r="H801" s="50">
        <f t="shared" si="91"/>
        <v>0</v>
      </c>
      <c r="I801" s="50">
        <f t="shared" si="91"/>
        <v>0</v>
      </c>
      <c r="J801" s="50">
        <f t="shared" si="91"/>
        <v>0</v>
      </c>
      <c r="K801" s="50">
        <f t="shared" si="91"/>
        <v>0</v>
      </c>
      <c r="L801" s="50">
        <f t="shared" si="91"/>
        <v>0</v>
      </c>
      <c r="M801" s="50">
        <f t="shared" si="91"/>
        <v>0</v>
      </c>
      <c r="N801" s="50">
        <f t="shared" si="91"/>
        <v>0</v>
      </c>
      <c r="O801" s="50">
        <f t="shared" si="91"/>
        <v>0</v>
      </c>
      <c r="P801" s="50">
        <f t="shared" si="91"/>
        <v>0</v>
      </c>
      <c r="Q801" s="50">
        <f t="shared" si="91"/>
        <v>0</v>
      </c>
      <c r="R801" s="50">
        <f t="shared" si="91"/>
        <v>0</v>
      </c>
      <c r="S801" s="50">
        <f t="shared" si="91"/>
        <v>0</v>
      </c>
      <c r="T801" s="50">
        <f t="shared" si="91"/>
        <v>0</v>
      </c>
      <c r="U801" s="50">
        <f t="shared" si="91"/>
        <v>0</v>
      </c>
      <c r="V801" s="50">
        <f t="shared" si="91"/>
        <v>0</v>
      </c>
      <c r="W801" s="50">
        <f t="shared" si="91"/>
        <v>0</v>
      </c>
      <c r="X801" s="50">
        <f t="shared" si="91"/>
        <v>0</v>
      </c>
      <c r="Y801" s="50">
        <f t="shared" si="91"/>
        <v>0</v>
      </c>
      <c r="Z801" s="50">
        <f t="shared" si="91"/>
        <v>0</v>
      </c>
      <c r="AA801" s="50">
        <f t="shared" si="91"/>
        <v>0</v>
      </c>
      <c r="AB801" s="50">
        <f t="shared" si="91"/>
        <v>0</v>
      </c>
      <c r="AC801" s="50">
        <f t="shared" si="91"/>
        <v>0</v>
      </c>
      <c r="AD801" s="50">
        <f t="shared" si="91"/>
        <v>0</v>
      </c>
      <c r="AE801" s="50">
        <f t="shared" si="91"/>
        <v>0</v>
      </c>
      <c r="AF801" s="50">
        <f t="shared" si="91"/>
        <v>0</v>
      </c>
      <c r="AG801" s="50">
        <f t="shared" si="91"/>
        <v>0</v>
      </c>
      <c r="AH801" s="50">
        <f t="shared" si="91"/>
        <v>0</v>
      </c>
      <c r="AI801" s="50">
        <f t="shared" si="91"/>
        <v>0</v>
      </c>
      <c r="AJ801" s="50">
        <f t="shared" si="91"/>
        <v>0</v>
      </c>
      <c r="AK801" s="50">
        <f t="shared" si="91"/>
        <v>0</v>
      </c>
      <c r="AL801" s="50">
        <f t="shared" si="91"/>
        <v>0</v>
      </c>
      <c r="AM801" s="50">
        <f t="shared" si="91"/>
        <v>0</v>
      </c>
      <c r="AN801" s="50">
        <f t="shared" si="91"/>
        <v>0</v>
      </c>
      <c r="AO801" s="50">
        <f t="shared" si="91"/>
        <v>0</v>
      </c>
      <c r="AP801" s="50">
        <f t="shared" si="91"/>
        <v>0</v>
      </c>
      <c r="AQ801" s="50">
        <f t="shared" si="91"/>
        <v>0</v>
      </c>
      <c r="AR801" s="50">
        <f t="shared" si="91"/>
        <v>0</v>
      </c>
      <c r="AS801" s="50">
        <f t="shared" si="91"/>
        <v>0</v>
      </c>
      <c r="AT801" s="50">
        <f t="shared" si="91"/>
        <v>0</v>
      </c>
      <c r="AU801" s="50">
        <f t="shared" si="91"/>
        <v>0</v>
      </c>
      <c r="AV801" s="50">
        <f t="shared" si="91"/>
        <v>0</v>
      </c>
      <c r="AW801" s="50">
        <f t="shared" si="91"/>
        <v>0</v>
      </c>
      <c r="AX801" s="50">
        <f t="shared" si="91"/>
        <v>0</v>
      </c>
      <c r="AY801" s="50">
        <f t="shared" si="91"/>
        <v>0</v>
      </c>
      <c r="AZ801" s="50">
        <f t="shared" si="91"/>
        <v>0</v>
      </c>
      <c r="BA801" s="50">
        <f t="shared" si="91"/>
        <v>0</v>
      </c>
      <c r="BB801" s="50">
        <f t="shared" si="91"/>
        <v>0</v>
      </c>
      <c r="BC801" s="50">
        <f t="shared" si="91"/>
        <v>0</v>
      </c>
      <c r="BD801" s="50">
        <f t="shared" si="91"/>
        <v>0</v>
      </c>
      <c r="BE801" s="50">
        <f t="shared" si="91"/>
        <v>0</v>
      </c>
      <c r="BF801" s="50">
        <f t="shared" si="91"/>
        <v>0</v>
      </c>
      <c r="BG801" s="50">
        <f t="shared" si="91"/>
        <v>0</v>
      </c>
      <c r="BH801" s="50">
        <f t="shared" si="91"/>
        <v>0</v>
      </c>
      <c r="BI801" s="50">
        <f t="shared" si="91"/>
        <v>0</v>
      </c>
      <c r="BJ801" s="50">
        <f t="shared" si="91"/>
        <v>0</v>
      </c>
      <c r="BK801" s="50">
        <f t="shared" si="91"/>
        <v>0</v>
      </c>
      <c r="BL801" s="50">
        <f t="shared" si="91"/>
        <v>0</v>
      </c>
      <c r="BM801" s="50">
        <f t="shared" si="91"/>
        <v>0</v>
      </c>
      <c r="BN801" s="51">
        <f t="shared" si="91"/>
        <v>0</v>
      </c>
    </row>
    <row r="802" spans="1:66" x14ac:dyDescent="0.25">
      <c r="A802" s="76">
        <v>186328</v>
      </c>
      <c r="B802" s="21" t="s">
        <v>10</v>
      </c>
      <c r="C802" s="84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  <c r="AT802" s="85"/>
      <c r="AU802" s="85"/>
      <c r="AV802" s="85"/>
      <c r="AW802" s="85"/>
      <c r="AX802" s="85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8"/>
    </row>
    <row r="803" spans="1:66" x14ac:dyDescent="0.25">
      <c r="A803" s="77"/>
      <c r="B803" s="21" t="s">
        <v>8</v>
      </c>
      <c r="C803" s="86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4"/>
      <c r="AN803" s="54"/>
      <c r="AO803" s="54"/>
      <c r="AP803" s="54"/>
      <c r="AQ803" s="54"/>
      <c r="AR803" s="54"/>
      <c r="AS803" s="54"/>
      <c r="AT803" s="54"/>
      <c r="AU803" s="54"/>
      <c r="AV803" s="54"/>
      <c r="AW803" s="54"/>
      <c r="AX803" s="54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13"/>
    </row>
    <row r="804" spans="1:66" x14ac:dyDescent="0.25">
      <c r="A804" s="77"/>
      <c r="B804" s="21" t="s">
        <v>9</v>
      </c>
      <c r="C804" s="86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4"/>
      <c r="AN804" s="54"/>
      <c r="AO804" s="54"/>
      <c r="AP804" s="54"/>
      <c r="AQ804" s="54"/>
      <c r="AR804" s="54"/>
      <c r="AS804" s="54"/>
      <c r="AT804" s="54"/>
      <c r="AU804" s="54"/>
      <c r="AV804" s="54"/>
      <c r="AW804" s="54"/>
      <c r="AX804" s="54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13"/>
    </row>
    <row r="805" spans="1:66" x14ac:dyDescent="0.25">
      <c r="A805" s="77"/>
      <c r="B805" s="21" t="s">
        <v>106</v>
      </c>
      <c r="C805" s="86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4"/>
      <c r="AN805" s="54"/>
      <c r="AO805" s="54"/>
      <c r="AP805" s="54"/>
      <c r="AQ805" s="54"/>
      <c r="AR805" s="54"/>
      <c r="AS805" s="54"/>
      <c r="AT805" s="54"/>
      <c r="AU805" s="54"/>
      <c r="AV805" s="54"/>
      <c r="AW805" s="54"/>
      <c r="AX805" s="54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13"/>
    </row>
    <row r="806" spans="1:66" x14ac:dyDescent="0.25">
      <c r="A806" s="77"/>
      <c r="B806" s="21" t="s">
        <v>107</v>
      </c>
      <c r="C806" s="86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4"/>
      <c r="AN806" s="54"/>
      <c r="AO806" s="54"/>
      <c r="AP806" s="54"/>
      <c r="AQ806" s="54"/>
      <c r="AR806" s="54"/>
      <c r="AS806" s="54"/>
      <c r="AT806" s="54"/>
      <c r="AU806" s="54"/>
      <c r="AV806" s="54"/>
      <c r="AW806" s="54"/>
      <c r="AX806" s="54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13"/>
    </row>
    <row r="807" spans="1:66" x14ac:dyDescent="0.25">
      <c r="A807" s="77"/>
      <c r="B807" s="21" t="s">
        <v>108</v>
      </c>
      <c r="C807" s="86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4"/>
      <c r="AN807" s="54"/>
      <c r="AO807" s="54"/>
      <c r="AP807" s="54"/>
      <c r="AQ807" s="54"/>
      <c r="AR807" s="54"/>
      <c r="AS807" s="54"/>
      <c r="AT807" s="54"/>
      <c r="AU807" s="54"/>
      <c r="AV807" s="54"/>
      <c r="AW807" s="54"/>
      <c r="AX807" s="54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13"/>
    </row>
    <row r="808" spans="1:66" x14ac:dyDescent="0.25">
      <c r="A808" s="77"/>
      <c r="B808" s="21" t="s">
        <v>109</v>
      </c>
      <c r="C808" s="86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13"/>
    </row>
    <row r="809" spans="1:66" x14ac:dyDescent="0.25">
      <c r="A809" s="77"/>
      <c r="B809" s="21" t="s">
        <v>110</v>
      </c>
      <c r="C809" s="86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13"/>
    </row>
    <row r="810" spans="1:66" x14ac:dyDescent="0.25">
      <c r="A810" s="77"/>
      <c r="B810" s="21" t="s">
        <v>111</v>
      </c>
      <c r="C810" s="86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4"/>
      <c r="AN810" s="54"/>
      <c r="AO810" s="54"/>
      <c r="AP810" s="54"/>
      <c r="AQ810" s="54"/>
      <c r="AR810" s="54"/>
      <c r="AS810" s="54"/>
      <c r="AT810" s="54"/>
      <c r="AU810" s="54"/>
      <c r="AV810" s="54"/>
      <c r="AW810" s="54"/>
      <c r="AX810" s="54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13"/>
    </row>
    <row r="811" spans="1:66" x14ac:dyDescent="0.25">
      <c r="A811" s="77"/>
      <c r="B811" s="21" t="s">
        <v>112</v>
      </c>
      <c r="C811" s="86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4"/>
      <c r="AN811" s="54"/>
      <c r="AO811" s="54"/>
      <c r="AP811" s="54"/>
      <c r="AQ811" s="54"/>
      <c r="AR811" s="54"/>
      <c r="AS811" s="54"/>
      <c r="AT811" s="54"/>
      <c r="AU811" s="54"/>
      <c r="AV811" s="54"/>
      <c r="AW811" s="54"/>
      <c r="AX811" s="54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13"/>
    </row>
    <row r="812" spans="1:66" x14ac:dyDescent="0.25">
      <c r="A812" s="77"/>
      <c r="B812" s="21" t="s">
        <v>113</v>
      </c>
      <c r="C812" s="86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4"/>
      <c r="AN812" s="54"/>
      <c r="AO812" s="54"/>
      <c r="AP812" s="54"/>
      <c r="AQ812" s="54"/>
      <c r="AR812" s="54"/>
      <c r="AS812" s="54"/>
      <c r="AT812" s="54"/>
      <c r="AU812" s="54"/>
      <c r="AV812" s="54"/>
      <c r="AW812" s="54"/>
      <c r="AX812" s="54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13"/>
    </row>
    <row r="813" spans="1:66" x14ac:dyDescent="0.25">
      <c r="A813" s="77"/>
      <c r="B813" s="21" t="s">
        <v>114</v>
      </c>
      <c r="C813" s="86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13"/>
    </row>
    <row r="814" spans="1:66" x14ac:dyDescent="0.25">
      <c r="A814" s="77"/>
      <c r="B814" s="21" t="s">
        <v>115</v>
      </c>
      <c r="C814" s="86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13"/>
    </row>
    <row r="815" spans="1:66" x14ac:dyDescent="0.25">
      <c r="A815" s="77"/>
      <c r="B815" s="21" t="s">
        <v>116</v>
      </c>
      <c r="C815" s="86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13"/>
    </row>
    <row r="816" spans="1:66" x14ac:dyDescent="0.25">
      <c r="A816" s="77"/>
      <c r="B816" s="21" t="s">
        <v>117</v>
      </c>
      <c r="C816" s="12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13"/>
    </row>
    <row r="817" spans="1:66" ht="15.75" thickBot="1" x14ac:dyDescent="0.3">
      <c r="A817" s="77"/>
      <c r="B817" s="22" t="s">
        <v>118</v>
      </c>
      <c r="C817" s="12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13"/>
    </row>
    <row r="818" spans="1:66" ht="15.75" thickBot="1" x14ac:dyDescent="0.3">
      <c r="A818" s="78"/>
      <c r="B818" s="52">
        <v>186328</v>
      </c>
      <c r="C818" s="49">
        <f>IF(COUNTA(C802:C817)=0,0,1)</f>
        <v>0</v>
      </c>
      <c r="D818" s="50">
        <f t="shared" ref="D818:E818" si="92">IF(COUNTA(D802:D817)=0,0,1)</f>
        <v>0</v>
      </c>
      <c r="E818" s="50">
        <f t="shared" si="92"/>
        <v>0</v>
      </c>
      <c r="F818" s="50">
        <f>IF(COUNTA(F802:F817)=0,0,1)</f>
        <v>0</v>
      </c>
      <c r="G818" s="50">
        <f t="shared" ref="G818:BN818" si="93">IF(COUNTA(G802:G817)=0,0,1)</f>
        <v>0</v>
      </c>
      <c r="H818" s="50">
        <f t="shared" si="93"/>
        <v>0</v>
      </c>
      <c r="I818" s="50">
        <f t="shared" si="93"/>
        <v>0</v>
      </c>
      <c r="J818" s="50">
        <f t="shared" si="93"/>
        <v>0</v>
      </c>
      <c r="K818" s="50">
        <f t="shared" si="93"/>
        <v>0</v>
      </c>
      <c r="L818" s="50">
        <f t="shared" si="93"/>
        <v>0</v>
      </c>
      <c r="M818" s="50">
        <f t="shared" si="93"/>
        <v>0</v>
      </c>
      <c r="N818" s="50">
        <f t="shared" si="93"/>
        <v>0</v>
      </c>
      <c r="O818" s="50">
        <f t="shared" si="93"/>
        <v>0</v>
      </c>
      <c r="P818" s="50">
        <f t="shared" si="93"/>
        <v>0</v>
      </c>
      <c r="Q818" s="50">
        <f t="shared" si="93"/>
        <v>0</v>
      </c>
      <c r="R818" s="50">
        <f t="shared" si="93"/>
        <v>0</v>
      </c>
      <c r="S818" s="50">
        <f t="shared" si="93"/>
        <v>0</v>
      </c>
      <c r="T818" s="50">
        <f t="shared" si="93"/>
        <v>0</v>
      </c>
      <c r="U818" s="50">
        <f t="shared" si="93"/>
        <v>0</v>
      </c>
      <c r="V818" s="50">
        <f t="shared" si="93"/>
        <v>0</v>
      </c>
      <c r="W818" s="50">
        <f t="shared" si="93"/>
        <v>0</v>
      </c>
      <c r="X818" s="50">
        <f t="shared" si="93"/>
        <v>0</v>
      </c>
      <c r="Y818" s="50">
        <f t="shared" si="93"/>
        <v>0</v>
      </c>
      <c r="Z818" s="50">
        <f t="shared" si="93"/>
        <v>0</v>
      </c>
      <c r="AA818" s="50">
        <f t="shared" si="93"/>
        <v>0</v>
      </c>
      <c r="AB818" s="50">
        <f t="shared" si="93"/>
        <v>0</v>
      </c>
      <c r="AC818" s="50">
        <f t="shared" si="93"/>
        <v>0</v>
      </c>
      <c r="AD818" s="50">
        <f t="shared" si="93"/>
        <v>0</v>
      </c>
      <c r="AE818" s="50">
        <f t="shared" si="93"/>
        <v>0</v>
      </c>
      <c r="AF818" s="50">
        <f t="shared" si="93"/>
        <v>0</v>
      </c>
      <c r="AG818" s="50">
        <f t="shared" si="93"/>
        <v>0</v>
      </c>
      <c r="AH818" s="50">
        <f t="shared" si="93"/>
        <v>0</v>
      </c>
      <c r="AI818" s="50">
        <f t="shared" si="93"/>
        <v>0</v>
      </c>
      <c r="AJ818" s="50">
        <f t="shared" si="93"/>
        <v>0</v>
      </c>
      <c r="AK818" s="50">
        <f t="shared" si="93"/>
        <v>0</v>
      </c>
      <c r="AL818" s="50">
        <f t="shared" si="93"/>
        <v>0</v>
      </c>
      <c r="AM818" s="50">
        <f t="shared" si="93"/>
        <v>0</v>
      </c>
      <c r="AN818" s="50">
        <f t="shared" si="93"/>
        <v>0</v>
      </c>
      <c r="AO818" s="50">
        <f t="shared" si="93"/>
        <v>0</v>
      </c>
      <c r="AP818" s="50">
        <f t="shared" si="93"/>
        <v>0</v>
      </c>
      <c r="AQ818" s="50">
        <f t="shared" si="93"/>
        <v>0</v>
      </c>
      <c r="AR818" s="50">
        <f t="shared" si="93"/>
        <v>0</v>
      </c>
      <c r="AS818" s="50">
        <f t="shared" si="93"/>
        <v>0</v>
      </c>
      <c r="AT818" s="50">
        <f t="shared" si="93"/>
        <v>0</v>
      </c>
      <c r="AU818" s="50">
        <f t="shared" si="93"/>
        <v>0</v>
      </c>
      <c r="AV818" s="50">
        <f t="shared" si="93"/>
        <v>0</v>
      </c>
      <c r="AW818" s="50">
        <f t="shared" si="93"/>
        <v>0</v>
      </c>
      <c r="AX818" s="50">
        <f t="shared" si="93"/>
        <v>0</v>
      </c>
      <c r="AY818" s="50">
        <f t="shared" si="93"/>
        <v>0</v>
      </c>
      <c r="AZ818" s="50">
        <f t="shared" si="93"/>
        <v>0</v>
      </c>
      <c r="BA818" s="50">
        <f t="shared" si="93"/>
        <v>0</v>
      </c>
      <c r="BB818" s="50">
        <f t="shared" si="93"/>
        <v>0</v>
      </c>
      <c r="BC818" s="50">
        <f t="shared" si="93"/>
        <v>0</v>
      </c>
      <c r="BD818" s="50">
        <f t="shared" si="93"/>
        <v>0</v>
      </c>
      <c r="BE818" s="50">
        <f t="shared" si="93"/>
        <v>0</v>
      </c>
      <c r="BF818" s="50">
        <f t="shared" si="93"/>
        <v>0</v>
      </c>
      <c r="BG818" s="50">
        <f t="shared" si="93"/>
        <v>0</v>
      </c>
      <c r="BH818" s="50">
        <f t="shared" si="93"/>
        <v>0</v>
      </c>
      <c r="BI818" s="50">
        <f t="shared" si="93"/>
        <v>0</v>
      </c>
      <c r="BJ818" s="50">
        <f t="shared" si="93"/>
        <v>0</v>
      </c>
      <c r="BK818" s="50">
        <f t="shared" si="93"/>
        <v>0</v>
      </c>
      <c r="BL818" s="50">
        <f t="shared" si="93"/>
        <v>0</v>
      </c>
      <c r="BM818" s="50">
        <f t="shared" si="93"/>
        <v>0</v>
      </c>
      <c r="BN818" s="51">
        <f t="shared" si="93"/>
        <v>0</v>
      </c>
    </row>
    <row r="819" spans="1:66" x14ac:dyDescent="0.25">
      <c r="A819" s="76">
        <v>186329</v>
      </c>
      <c r="B819" s="21" t="s">
        <v>10</v>
      </c>
      <c r="C819" s="84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  <c r="AT819" s="85"/>
      <c r="AU819" s="85"/>
      <c r="AV819" s="85"/>
      <c r="AW819" s="85"/>
      <c r="AX819" s="85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8"/>
    </row>
    <row r="820" spans="1:66" x14ac:dyDescent="0.25">
      <c r="A820" s="77"/>
      <c r="B820" s="21" t="s">
        <v>8</v>
      </c>
      <c r="C820" s="86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13"/>
    </row>
    <row r="821" spans="1:66" x14ac:dyDescent="0.25">
      <c r="A821" s="77"/>
      <c r="B821" s="21" t="s">
        <v>9</v>
      </c>
      <c r="C821" s="86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13"/>
    </row>
    <row r="822" spans="1:66" x14ac:dyDescent="0.25">
      <c r="A822" s="77"/>
      <c r="B822" s="21" t="s">
        <v>106</v>
      </c>
      <c r="C822" s="86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4"/>
      <c r="AN822" s="54"/>
      <c r="AO822" s="54"/>
      <c r="AP822" s="54"/>
      <c r="AQ822" s="54"/>
      <c r="AR822" s="54"/>
      <c r="AS822" s="54"/>
      <c r="AT822" s="54"/>
      <c r="AU822" s="54"/>
      <c r="AV822" s="54"/>
      <c r="AW822" s="54"/>
      <c r="AX822" s="54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13"/>
    </row>
    <row r="823" spans="1:66" x14ac:dyDescent="0.25">
      <c r="A823" s="77"/>
      <c r="B823" s="21" t="s">
        <v>107</v>
      </c>
      <c r="C823" s="86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4"/>
      <c r="AN823" s="54"/>
      <c r="AO823" s="54"/>
      <c r="AP823" s="54"/>
      <c r="AQ823" s="54"/>
      <c r="AR823" s="54"/>
      <c r="AS823" s="54"/>
      <c r="AT823" s="54"/>
      <c r="AU823" s="54"/>
      <c r="AV823" s="54"/>
      <c r="AW823" s="54"/>
      <c r="AX823" s="54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13"/>
    </row>
    <row r="824" spans="1:66" x14ac:dyDescent="0.25">
      <c r="A824" s="77"/>
      <c r="B824" s="21" t="s">
        <v>108</v>
      </c>
      <c r="C824" s="86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4"/>
      <c r="AN824" s="54"/>
      <c r="AO824" s="54"/>
      <c r="AP824" s="54"/>
      <c r="AQ824" s="54"/>
      <c r="AR824" s="54"/>
      <c r="AS824" s="54"/>
      <c r="AT824" s="54"/>
      <c r="AU824" s="54"/>
      <c r="AV824" s="54"/>
      <c r="AW824" s="54"/>
      <c r="AX824" s="54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13"/>
    </row>
    <row r="825" spans="1:66" x14ac:dyDescent="0.25">
      <c r="A825" s="77"/>
      <c r="B825" s="21" t="s">
        <v>109</v>
      </c>
      <c r="C825" s="86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4"/>
      <c r="AN825" s="54"/>
      <c r="AO825" s="54"/>
      <c r="AP825" s="54"/>
      <c r="AQ825" s="54"/>
      <c r="AR825" s="54"/>
      <c r="AS825" s="54"/>
      <c r="AT825" s="54"/>
      <c r="AU825" s="54"/>
      <c r="AV825" s="54"/>
      <c r="AW825" s="54"/>
      <c r="AX825" s="54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13"/>
    </row>
    <row r="826" spans="1:66" x14ac:dyDescent="0.25">
      <c r="A826" s="77"/>
      <c r="B826" s="21" t="s">
        <v>110</v>
      </c>
      <c r="C826" s="86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4"/>
      <c r="AN826" s="54"/>
      <c r="AO826" s="54"/>
      <c r="AP826" s="54"/>
      <c r="AQ826" s="54"/>
      <c r="AR826" s="54"/>
      <c r="AS826" s="54"/>
      <c r="AT826" s="54"/>
      <c r="AU826" s="54"/>
      <c r="AV826" s="54"/>
      <c r="AW826" s="54"/>
      <c r="AX826" s="54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13"/>
    </row>
    <row r="827" spans="1:66" x14ac:dyDescent="0.25">
      <c r="A827" s="77"/>
      <c r="B827" s="21" t="s">
        <v>111</v>
      </c>
      <c r="C827" s="86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4"/>
      <c r="AN827" s="54"/>
      <c r="AO827" s="54"/>
      <c r="AP827" s="54"/>
      <c r="AQ827" s="54"/>
      <c r="AR827" s="54"/>
      <c r="AS827" s="54"/>
      <c r="AT827" s="54"/>
      <c r="AU827" s="54"/>
      <c r="AV827" s="54"/>
      <c r="AW827" s="54"/>
      <c r="AX827" s="54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13"/>
    </row>
    <row r="828" spans="1:66" x14ac:dyDescent="0.25">
      <c r="A828" s="77"/>
      <c r="B828" s="21" t="s">
        <v>112</v>
      </c>
      <c r="C828" s="86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4"/>
      <c r="AN828" s="54"/>
      <c r="AO828" s="54"/>
      <c r="AP828" s="54"/>
      <c r="AQ828" s="54"/>
      <c r="AR828" s="54"/>
      <c r="AS828" s="54"/>
      <c r="AT828" s="54"/>
      <c r="AU828" s="54"/>
      <c r="AV828" s="54"/>
      <c r="AW828" s="54"/>
      <c r="AX828" s="54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13"/>
    </row>
    <row r="829" spans="1:66" x14ac:dyDescent="0.25">
      <c r="A829" s="77"/>
      <c r="B829" s="21" t="s">
        <v>113</v>
      </c>
      <c r="C829" s="86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4"/>
      <c r="AN829" s="54"/>
      <c r="AO829" s="54"/>
      <c r="AP829" s="54"/>
      <c r="AQ829" s="54"/>
      <c r="AR829" s="54"/>
      <c r="AS829" s="54"/>
      <c r="AT829" s="54"/>
      <c r="AU829" s="54"/>
      <c r="AV829" s="54"/>
      <c r="AW829" s="54"/>
      <c r="AX829" s="54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13"/>
    </row>
    <row r="830" spans="1:66" x14ac:dyDescent="0.25">
      <c r="A830" s="77"/>
      <c r="B830" s="21" t="s">
        <v>114</v>
      </c>
      <c r="C830" s="86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13"/>
    </row>
    <row r="831" spans="1:66" x14ac:dyDescent="0.25">
      <c r="A831" s="77"/>
      <c r="B831" s="21" t="s">
        <v>115</v>
      </c>
      <c r="C831" s="86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4"/>
      <c r="AW831" s="54"/>
      <c r="AX831" s="54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13"/>
    </row>
    <row r="832" spans="1:66" x14ac:dyDescent="0.25">
      <c r="A832" s="77"/>
      <c r="B832" s="21" t="s">
        <v>116</v>
      </c>
      <c r="C832" s="86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4"/>
      <c r="AN832" s="54"/>
      <c r="AO832" s="54"/>
      <c r="AP832" s="54"/>
      <c r="AQ832" s="54"/>
      <c r="AR832" s="54"/>
      <c r="AS832" s="54"/>
      <c r="AT832" s="54"/>
      <c r="AU832" s="54"/>
      <c r="AV832" s="54"/>
      <c r="AW832" s="54"/>
      <c r="AX832" s="54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13"/>
    </row>
    <row r="833" spans="1:66" x14ac:dyDescent="0.25">
      <c r="A833" s="77"/>
      <c r="B833" s="21" t="s">
        <v>117</v>
      </c>
      <c r="C833" s="12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13"/>
    </row>
    <row r="834" spans="1:66" ht="15.75" thickBot="1" x14ac:dyDescent="0.3">
      <c r="A834" s="77"/>
      <c r="B834" s="22" t="s">
        <v>118</v>
      </c>
      <c r="C834" s="12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13"/>
    </row>
    <row r="835" spans="1:66" ht="15.75" thickBot="1" x14ac:dyDescent="0.3">
      <c r="A835" s="78"/>
      <c r="B835" s="52">
        <v>186329</v>
      </c>
      <c r="C835" s="49">
        <f>IF(COUNTA(C819:C834)=0,0,1)</f>
        <v>0</v>
      </c>
      <c r="D835" s="50">
        <f t="shared" ref="D835:E835" si="94">IF(COUNTA(D819:D834)=0,0,1)</f>
        <v>0</v>
      </c>
      <c r="E835" s="50">
        <f t="shared" si="94"/>
        <v>0</v>
      </c>
      <c r="F835" s="50">
        <f>IF(COUNTA(F819:F834)=0,0,1)</f>
        <v>0</v>
      </c>
      <c r="G835" s="50">
        <f t="shared" ref="G835:BN835" si="95">IF(COUNTA(G819:G834)=0,0,1)</f>
        <v>0</v>
      </c>
      <c r="H835" s="50">
        <f t="shared" si="95"/>
        <v>0</v>
      </c>
      <c r="I835" s="50">
        <f t="shared" si="95"/>
        <v>0</v>
      </c>
      <c r="J835" s="50">
        <f t="shared" si="95"/>
        <v>0</v>
      </c>
      <c r="K835" s="50">
        <f t="shared" si="95"/>
        <v>0</v>
      </c>
      <c r="L835" s="50">
        <f t="shared" si="95"/>
        <v>0</v>
      </c>
      <c r="M835" s="50">
        <f t="shared" si="95"/>
        <v>0</v>
      </c>
      <c r="N835" s="50">
        <f t="shared" si="95"/>
        <v>0</v>
      </c>
      <c r="O835" s="50">
        <f t="shared" si="95"/>
        <v>0</v>
      </c>
      <c r="P835" s="50">
        <f t="shared" si="95"/>
        <v>0</v>
      </c>
      <c r="Q835" s="50">
        <f t="shared" si="95"/>
        <v>0</v>
      </c>
      <c r="R835" s="50">
        <f t="shared" si="95"/>
        <v>0</v>
      </c>
      <c r="S835" s="50">
        <f t="shared" si="95"/>
        <v>0</v>
      </c>
      <c r="T835" s="50">
        <f t="shared" si="95"/>
        <v>0</v>
      </c>
      <c r="U835" s="50">
        <f t="shared" si="95"/>
        <v>0</v>
      </c>
      <c r="V835" s="50">
        <f t="shared" si="95"/>
        <v>0</v>
      </c>
      <c r="W835" s="50">
        <f t="shared" si="95"/>
        <v>0</v>
      </c>
      <c r="X835" s="50">
        <f t="shared" si="95"/>
        <v>0</v>
      </c>
      <c r="Y835" s="50">
        <f t="shared" si="95"/>
        <v>0</v>
      </c>
      <c r="Z835" s="50">
        <f t="shared" si="95"/>
        <v>0</v>
      </c>
      <c r="AA835" s="50">
        <f t="shared" si="95"/>
        <v>0</v>
      </c>
      <c r="AB835" s="50">
        <f t="shared" si="95"/>
        <v>0</v>
      </c>
      <c r="AC835" s="50">
        <f t="shared" si="95"/>
        <v>0</v>
      </c>
      <c r="AD835" s="50">
        <f t="shared" si="95"/>
        <v>0</v>
      </c>
      <c r="AE835" s="50">
        <f t="shared" si="95"/>
        <v>0</v>
      </c>
      <c r="AF835" s="50">
        <f t="shared" si="95"/>
        <v>0</v>
      </c>
      <c r="AG835" s="50">
        <f t="shared" si="95"/>
        <v>0</v>
      </c>
      <c r="AH835" s="50">
        <f t="shared" si="95"/>
        <v>0</v>
      </c>
      <c r="AI835" s="50">
        <f t="shared" si="95"/>
        <v>0</v>
      </c>
      <c r="AJ835" s="50">
        <f t="shared" si="95"/>
        <v>0</v>
      </c>
      <c r="AK835" s="50">
        <f t="shared" si="95"/>
        <v>0</v>
      </c>
      <c r="AL835" s="50">
        <f t="shared" si="95"/>
        <v>0</v>
      </c>
      <c r="AM835" s="50">
        <f t="shared" si="95"/>
        <v>0</v>
      </c>
      <c r="AN835" s="50">
        <f t="shared" si="95"/>
        <v>0</v>
      </c>
      <c r="AO835" s="50">
        <f t="shared" si="95"/>
        <v>0</v>
      </c>
      <c r="AP835" s="50">
        <f t="shared" si="95"/>
        <v>0</v>
      </c>
      <c r="AQ835" s="50">
        <f t="shared" si="95"/>
        <v>0</v>
      </c>
      <c r="AR835" s="50">
        <f t="shared" si="95"/>
        <v>0</v>
      </c>
      <c r="AS835" s="50">
        <f t="shared" si="95"/>
        <v>0</v>
      </c>
      <c r="AT835" s="50">
        <f t="shared" si="95"/>
        <v>0</v>
      </c>
      <c r="AU835" s="50">
        <f t="shared" si="95"/>
        <v>0</v>
      </c>
      <c r="AV835" s="50">
        <f t="shared" si="95"/>
        <v>0</v>
      </c>
      <c r="AW835" s="50">
        <f t="shared" si="95"/>
        <v>0</v>
      </c>
      <c r="AX835" s="50">
        <f t="shared" si="95"/>
        <v>0</v>
      </c>
      <c r="AY835" s="50">
        <f t="shared" si="95"/>
        <v>0</v>
      </c>
      <c r="AZ835" s="50">
        <f t="shared" si="95"/>
        <v>0</v>
      </c>
      <c r="BA835" s="50">
        <f t="shared" si="95"/>
        <v>0</v>
      </c>
      <c r="BB835" s="50">
        <f t="shared" si="95"/>
        <v>0</v>
      </c>
      <c r="BC835" s="50">
        <f t="shared" si="95"/>
        <v>0</v>
      </c>
      <c r="BD835" s="50">
        <f t="shared" si="95"/>
        <v>0</v>
      </c>
      <c r="BE835" s="50">
        <f t="shared" si="95"/>
        <v>0</v>
      </c>
      <c r="BF835" s="50">
        <f t="shared" si="95"/>
        <v>0</v>
      </c>
      <c r="BG835" s="50">
        <f t="shared" si="95"/>
        <v>0</v>
      </c>
      <c r="BH835" s="50">
        <f t="shared" si="95"/>
        <v>0</v>
      </c>
      <c r="BI835" s="50">
        <f t="shared" si="95"/>
        <v>0</v>
      </c>
      <c r="BJ835" s="50">
        <f t="shared" si="95"/>
        <v>0</v>
      </c>
      <c r="BK835" s="50">
        <f t="shared" si="95"/>
        <v>0</v>
      </c>
      <c r="BL835" s="50">
        <f t="shared" si="95"/>
        <v>0</v>
      </c>
      <c r="BM835" s="50">
        <f t="shared" si="95"/>
        <v>0</v>
      </c>
      <c r="BN835" s="51">
        <f t="shared" si="95"/>
        <v>0</v>
      </c>
    </row>
    <row r="836" spans="1:66" x14ac:dyDescent="0.25">
      <c r="A836" s="76">
        <v>186330</v>
      </c>
      <c r="B836" s="21" t="s">
        <v>10</v>
      </c>
      <c r="C836" s="84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  <c r="AT836" s="85"/>
      <c r="AU836" s="85"/>
      <c r="AV836" s="85"/>
      <c r="AW836" s="85"/>
      <c r="AX836" s="85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8"/>
    </row>
    <row r="837" spans="1:66" x14ac:dyDescent="0.25">
      <c r="A837" s="77"/>
      <c r="B837" s="21" t="s">
        <v>8</v>
      </c>
      <c r="C837" s="86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13"/>
    </row>
    <row r="838" spans="1:66" x14ac:dyDescent="0.25">
      <c r="A838" s="77"/>
      <c r="B838" s="21" t="s">
        <v>9</v>
      </c>
      <c r="C838" s="86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13"/>
    </row>
    <row r="839" spans="1:66" x14ac:dyDescent="0.25">
      <c r="A839" s="77"/>
      <c r="B839" s="21" t="s">
        <v>106</v>
      </c>
      <c r="C839" s="86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4"/>
      <c r="AN839" s="54"/>
      <c r="AO839" s="54"/>
      <c r="AP839" s="54"/>
      <c r="AQ839" s="54"/>
      <c r="AR839" s="54"/>
      <c r="AS839" s="54"/>
      <c r="AT839" s="54"/>
      <c r="AU839" s="54"/>
      <c r="AV839" s="54"/>
      <c r="AW839" s="54"/>
      <c r="AX839" s="54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13"/>
    </row>
    <row r="840" spans="1:66" x14ac:dyDescent="0.25">
      <c r="A840" s="77"/>
      <c r="B840" s="21" t="s">
        <v>107</v>
      </c>
      <c r="C840" s="86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13"/>
    </row>
    <row r="841" spans="1:66" x14ac:dyDescent="0.25">
      <c r="A841" s="77"/>
      <c r="B841" s="21" t="s">
        <v>108</v>
      </c>
      <c r="C841" s="86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13"/>
    </row>
    <row r="842" spans="1:66" x14ac:dyDescent="0.25">
      <c r="A842" s="77"/>
      <c r="B842" s="21" t="s">
        <v>109</v>
      </c>
      <c r="C842" s="86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13"/>
    </row>
    <row r="843" spans="1:66" x14ac:dyDescent="0.25">
      <c r="A843" s="77"/>
      <c r="B843" s="21" t="s">
        <v>110</v>
      </c>
      <c r="C843" s="86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4"/>
      <c r="AN843" s="54"/>
      <c r="AO843" s="54"/>
      <c r="AP843" s="54"/>
      <c r="AQ843" s="54"/>
      <c r="AR843" s="54"/>
      <c r="AS843" s="54"/>
      <c r="AT843" s="54"/>
      <c r="AU843" s="54"/>
      <c r="AV843" s="54"/>
      <c r="AW843" s="54"/>
      <c r="AX843" s="54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13"/>
    </row>
    <row r="844" spans="1:66" x14ac:dyDescent="0.25">
      <c r="A844" s="77"/>
      <c r="B844" s="21" t="s">
        <v>111</v>
      </c>
      <c r="C844" s="86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4"/>
      <c r="AN844" s="54"/>
      <c r="AO844" s="54"/>
      <c r="AP844" s="54"/>
      <c r="AQ844" s="54"/>
      <c r="AR844" s="54"/>
      <c r="AS844" s="54"/>
      <c r="AT844" s="54"/>
      <c r="AU844" s="54"/>
      <c r="AV844" s="54"/>
      <c r="AW844" s="54"/>
      <c r="AX844" s="54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13"/>
    </row>
    <row r="845" spans="1:66" x14ac:dyDescent="0.25">
      <c r="A845" s="77"/>
      <c r="B845" s="21" t="s">
        <v>112</v>
      </c>
      <c r="C845" s="86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4"/>
      <c r="AN845" s="54"/>
      <c r="AO845" s="54"/>
      <c r="AP845" s="54"/>
      <c r="AQ845" s="54"/>
      <c r="AR845" s="54"/>
      <c r="AS845" s="54"/>
      <c r="AT845" s="54"/>
      <c r="AU845" s="54"/>
      <c r="AV845" s="54"/>
      <c r="AW845" s="54"/>
      <c r="AX845" s="54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13"/>
    </row>
    <row r="846" spans="1:66" x14ac:dyDescent="0.25">
      <c r="A846" s="77"/>
      <c r="B846" s="21" t="s">
        <v>113</v>
      </c>
      <c r="C846" s="86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4"/>
      <c r="AN846" s="54"/>
      <c r="AO846" s="54"/>
      <c r="AP846" s="54"/>
      <c r="AQ846" s="54"/>
      <c r="AR846" s="54"/>
      <c r="AS846" s="54"/>
      <c r="AT846" s="54"/>
      <c r="AU846" s="54"/>
      <c r="AV846" s="54"/>
      <c r="AW846" s="54"/>
      <c r="AX846" s="54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13"/>
    </row>
    <row r="847" spans="1:66" x14ac:dyDescent="0.25">
      <c r="A847" s="77"/>
      <c r="B847" s="21" t="s">
        <v>114</v>
      </c>
      <c r="C847" s="86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4"/>
      <c r="AN847" s="54"/>
      <c r="AO847" s="54"/>
      <c r="AP847" s="54"/>
      <c r="AQ847" s="54"/>
      <c r="AR847" s="54"/>
      <c r="AS847" s="54"/>
      <c r="AT847" s="54"/>
      <c r="AU847" s="54"/>
      <c r="AV847" s="54"/>
      <c r="AW847" s="54"/>
      <c r="AX847" s="54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13"/>
    </row>
    <row r="848" spans="1:66" x14ac:dyDescent="0.25">
      <c r="A848" s="77"/>
      <c r="B848" s="21" t="s">
        <v>115</v>
      </c>
      <c r="C848" s="86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4"/>
      <c r="AN848" s="54"/>
      <c r="AO848" s="54"/>
      <c r="AP848" s="54"/>
      <c r="AQ848" s="54"/>
      <c r="AR848" s="54"/>
      <c r="AS848" s="54"/>
      <c r="AT848" s="54"/>
      <c r="AU848" s="54"/>
      <c r="AV848" s="54"/>
      <c r="AW848" s="54"/>
      <c r="AX848" s="54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13"/>
    </row>
    <row r="849" spans="1:66" x14ac:dyDescent="0.25">
      <c r="A849" s="77"/>
      <c r="B849" s="21" t="s">
        <v>116</v>
      </c>
      <c r="C849" s="86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4"/>
      <c r="AN849" s="54"/>
      <c r="AO849" s="54"/>
      <c r="AP849" s="54"/>
      <c r="AQ849" s="54"/>
      <c r="AR849" s="54"/>
      <c r="AS849" s="54"/>
      <c r="AT849" s="54"/>
      <c r="AU849" s="54"/>
      <c r="AV849" s="54"/>
      <c r="AW849" s="54"/>
      <c r="AX849" s="54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13"/>
    </row>
    <row r="850" spans="1:66" x14ac:dyDescent="0.25">
      <c r="A850" s="77"/>
      <c r="B850" s="21" t="s">
        <v>117</v>
      </c>
      <c r="C850" s="12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13"/>
    </row>
    <row r="851" spans="1:66" ht="15.75" thickBot="1" x14ac:dyDescent="0.3">
      <c r="A851" s="77"/>
      <c r="B851" s="22" t="s">
        <v>118</v>
      </c>
      <c r="C851" s="12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13"/>
    </row>
    <row r="852" spans="1:66" ht="15.75" thickBot="1" x14ac:dyDescent="0.3">
      <c r="A852" s="78"/>
      <c r="B852" s="52">
        <v>186330</v>
      </c>
      <c r="C852" s="49">
        <f>IF(COUNTA(C836:C851)=0,0,1)</f>
        <v>0</v>
      </c>
      <c r="D852" s="50">
        <f t="shared" ref="D852:E852" si="96">IF(COUNTA(D836:D851)=0,0,1)</f>
        <v>0</v>
      </c>
      <c r="E852" s="50">
        <f t="shared" si="96"/>
        <v>0</v>
      </c>
      <c r="F852" s="50">
        <f>IF(COUNTA(F836:F851)=0,0,1)</f>
        <v>0</v>
      </c>
      <c r="G852" s="50">
        <f t="shared" ref="G852:BN852" si="97">IF(COUNTA(G836:G851)=0,0,1)</f>
        <v>0</v>
      </c>
      <c r="H852" s="50">
        <f t="shared" si="97"/>
        <v>0</v>
      </c>
      <c r="I852" s="50">
        <f t="shared" si="97"/>
        <v>0</v>
      </c>
      <c r="J852" s="50">
        <f t="shared" si="97"/>
        <v>0</v>
      </c>
      <c r="K852" s="50">
        <f t="shared" si="97"/>
        <v>0</v>
      </c>
      <c r="L852" s="50">
        <f t="shared" si="97"/>
        <v>0</v>
      </c>
      <c r="M852" s="50">
        <f t="shared" si="97"/>
        <v>0</v>
      </c>
      <c r="N852" s="50">
        <f t="shared" si="97"/>
        <v>0</v>
      </c>
      <c r="O852" s="50">
        <f t="shared" si="97"/>
        <v>0</v>
      </c>
      <c r="P852" s="50">
        <f t="shared" si="97"/>
        <v>0</v>
      </c>
      <c r="Q852" s="50">
        <f t="shared" si="97"/>
        <v>0</v>
      </c>
      <c r="R852" s="50">
        <f t="shared" si="97"/>
        <v>0</v>
      </c>
      <c r="S852" s="50">
        <f t="shared" si="97"/>
        <v>0</v>
      </c>
      <c r="T852" s="50">
        <f t="shared" si="97"/>
        <v>0</v>
      </c>
      <c r="U852" s="50">
        <f t="shared" si="97"/>
        <v>0</v>
      </c>
      <c r="V852" s="50">
        <f t="shared" si="97"/>
        <v>0</v>
      </c>
      <c r="W852" s="50">
        <f t="shared" si="97"/>
        <v>0</v>
      </c>
      <c r="X852" s="50">
        <f t="shared" si="97"/>
        <v>0</v>
      </c>
      <c r="Y852" s="50">
        <f t="shared" si="97"/>
        <v>0</v>
      </c>
      <c r="Z852" s="50">
        <f t="shared" si="97"/>
        <v>0</v>
      </c>
      <c r="AA852" s="50">
        <f t="shared" si="97"/>
        <v>0</v>
      </c>
      <c r="AB852" s="50">
        <f t="shared" si="97"/>
        <v>0</v>
      </c>
      <c r="AC852" s="50">
        <f t="shared" si="97"/>
        <v>0</v>
      </c>
      <c r="AD852" s="50">
        <f t="shared" si="97"/>
        <v>0</v>
      </c>
      <c r="AE852" s="50">
        <f t="shared" si="97"/>
        <v>0</v>
      </c>
      <c r="AF852" s="50">
        <f t="shared" si="97"/>
        <v>0</v>
      </c>
      <c r="AG852" s="50">
        <f t="shared" si="97"/>
        <v>0</v>
      </c>
      <c r="AH852" s="50">
        <f t="shared" si="97"/>
        <v>0</v>
      </c>
      <c r="AI852" s="50">
        <f t="shared" si="97"/>
        <v>0</v>
      </c>
      <c r="AJ852" s="50">
        <f t="shared" si="97"/>
        <v>0</v>
      </c>
      <c r="AK852" s="50">
        <f t="shared" si="97"/>
        <v>0</v>
      </c>
      <c r="AL852" s="50">
        <f t="shared" si="97"/>
        <v>0</v>
      </c>
      <c r="AM852" s="50">
        <f t="shared" si="97"/>
        <v>0</v>
      </c>
      <c r="AN852" s="50">
        <f t="shared" si="97"/>
        <v>0</v>
      </c>
      <c r="AO852" s="50">
        <f t="shared" si="97"/>
        <v>0</v>
      </c>
      <c r="AP852" s="50">
        <f t="shared" si="97"/>
        <v>0</v>
      </c>
      <c r="AQ852" s="50">
        <f t="shared" si="97"/>
        <v>0</v>
      </c>
      <c r="AR852" s="50">
        <f t="shared" si="97"/>
        <v>0</v>
      </c>
      <c r="AS852" s="50">
        <f t="shared" si="97"/>
        <v>0</v>
      </c>
      <c r="AT852" s="50">
        <f t="shared" si="97"/>
        <v>0</v>
      </c>
      <c r="AU852" s="50">
        <f t="shared" si="97"/>
        <v>0</v>
      </c>
      <c r="AV852" s="50">
        <f t="shared" si="97"/>
        <v>0</v>
      </c>
      <c r="AW852" s="50">
        <f t="shared" si="97"/>
        <v>0</v>
      </c>
      <c r="AX852" s="50">
        <f t="shared" si="97"/>
        <v>0</v>
      </c>
      <c r="AY852" s="50">
        <f t="shared" si="97"/>
        <v>0</v>
      </c>
      <c r="AZ852" s="50">
        <f t="shared" si="97"/>
        <v>0</v>
      </c>
      <c r="BA852" s="50">
        <f t="shared" si="97"/>
        <v>0</v>
      </c>
      <c r="BB852" s="50">
        <f t="shared" si="97"/>
        <v>0</v>
      </c>
      <c r="BC852" s="50">
        <f t="shared" si="97"/>
        <v>0</v>
      </c>
      <c r="BD852" s="50">
        <f t="shared" si="97"/>
        <v>0</v>
      </c>
      <c r="BE852" s="50">
        <f t="shared" si="97"/>
        <v>0</v>
      </c>
      <c r="BF852" s="50">
        <f t="shared" si="97"/>
        <v>0</v>
      </c>
      <c r="BG852" s="50">
        <f t="shared" si="97"/>
        <v>0</v>
      </c>
      <c r="BH852" s="50">
        <f t="shared" si="97"/>
        <v>0</v>
      </c>
      <c r="BI852" s="50">
        <f t="shared" si="97"/>
        <v>0</v>
      </c>
      <c r="BJ852" s="50">
        <f t="shared" si="97"/>
        <v>0</v>
      </c>
      <c r="BK852" s="50">
        <f t="shared" si="97"/>
        <v>0</v>
      </c>
      <c r="BL852" s="50">
        <f t="shared" si="97"/>
        <v>0</v>
      </c>
      <c r="BM852" s="50">
        <f t="shared" si="97"/>
        <v>0</v>
      </c>
      <c r="BN852" s="51">
        <f t="shared" si="97"/>
        <v>0</v>
      </c>
    </row>
    <row r="853" spans="1:66" x14ac:dyDescent="0.25">
      <c r="A853" s="76">
        <v>186331</v>
      </c>
      <c r="B853" s="21" t="s">
        <v>10</v>
      </c>
      <c r="C853" s="84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  <c r="AO853" s="85"/>
      <c r="AP853" s="85"/>
      <c r="AQ853" s="85"/>
      <c r="AR853" s="85"/>
      <c r="AS853" s="85"/>
      <c r="AT853" s="85"/>
      <c r="AU853" s="85"/>
      <c r="AV853" s="85"/>
      <c r="AW853" s="85"/>
      <c r="AX853" s="85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8"/>
    </row>
    <row r="854" spans="1:66" x14ac:dyDescent="0.25">
      <c r="A854" s="77"/>
      <c r="B854" s="21" t="s">
        <v>8</v>
      </c>
      <c r="C854" s="86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4"/>
      <c r="AN854" s="54"/>
      <c r="AO854" s="54"/>
      <c r="AP854" s="54"/>
      <c r="AQ854" s="54"/>
      <c r="AR854" s="54"/>
      <c r="AS854" s="54"/>
      <c r="AT854" s="54"/>
      <c r="AU854" s="54"/>
      <c r="AV854" s="54"/>
      <c r="AW854" s="54"/>
      <c r="AX854" s="54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13"/>
    </row>
    <row r="855" spans="1:66" x14ac:dyDescent="0.25">
      <c r="A855" s="77"/>
      <c r="B855" s="21" t="s">
        <v>9</v>
      </c>
      <c r="C855" s="86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13"/>
    </row>
    <row r="856" spans="1:66" x14ac:dyDescent="0.25">
      <c r="A856" s="77"/>
      <c r="B856" s="21" t="s">
        <v>106</v>
      </c>
      <c r="C856" s="86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13"/>
    </row>
    <row r="857" spans="1:66" x14ac:dyDescent="0.25">
      <c r="A857" s="77"/>
      <c r="B857" s="21" t="s">
        <v>107</v>
      </c>
      <c r="C857" s="86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13"/>
    </row>
    <row r="858" spans="1:66" x14ac:dyDescent="0.25">
      <c r="A858" s="77"/>
      <c r="B858" s="21" t="s">
        <v>108</v>
      </c>
      <c r="C858" s="86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13"/>
    </row>
    <row r="859" spans="1:66" x14ac:dyDescent="0.25">
      <c r="A859" s="77"/>
      <c r="B859" s="21" t="s">
        <v>109</v>
      </c>
      <c r="C859" s="86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13"/>
    </row>
    <row r="860" spans="1:66" x14ac:dyDescent="0.25">
      <c r="A860" s="77"/>
      <c r="B860" s="21" t="s">
        <v>110</v>
      </c>
      <c r="C860" s="86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13"/>
    </row>
    <row r="861" spans="1:66" x14ac:dyDescent="0.25">
      <c r="A861" s="77"/>
      <c r="B861" s="21" t="s">
        <v>111</v>
      </c>
      <c r="C861" s="86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4"/>
      <c r="AN861" s="54"/>
      <c r="AO861" s="54"/>
      <c r="AP861" s="54"/>
      <c r="AQ861" s="54"/>
      <c r="AR861" s="54"/>
      <c r="AS861" s="54"/>
      <c r="AT861" s="54"/>
      <c r="AU861" s="54"/>
      <c r="AV861" s="54"/>
      <c r="AW861" s="54"/>
      <c r="AX861" s="54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13"/>
    </row>
    <row r="862" spans="1:66" x14ac:dyDescent="0.25">
      <c r="A862" s="77"/>
      <c r="B862" s="21" t="s">
        <v>112</v>
      </c>
      <c r="C862" s="86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13"/>
    </row>
    <row r="863" spans="1:66" x14ac:dyDescent="0.25">
      <c r="A863" s="77"/>
      <c r="B863" s="21" t="s">
        <v>113</v>
      </c>
      <c r="C863" s="86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13"/>
    </row>
    <row r="864" spans="1:66" x14ac:dyDescent="0.25">
      <c r="A864" s="77"/>
      <c r="B864" s="21" t="s">
        <v>114</v>
      </c>
      <c r="C864" s="86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13"/>
    </row>
    <row r="865" spans="1:66" x14ac:dyDescent="0.25">
      <c r="A865" s="77"/>
      <c r="B865" s="21" t="s">
        <v>115</v>
      </c>
      <c r="C865" s="86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4"/>
      <c r="AN865" s="54"/>
      <c r="AO865" s="54"/>
      <c r="AP865" s="54"/>
      <c r="AQ865" s="54"/>
      <c r="AR865" s="54"/>
      <c r="AS865" s="54"/>
      <c r="AT865" s="54"/>
      <c r="AU865" s="54"/>
      <c r="AV865" s="54"/>
      <c r="AW865" s="54"/>
      <c r="AX865" s="54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13"/>
    </row>
    <row r="866" spans="1:66" x14ac:dyDescent="0.25">
      <c r="A866" s="77"/>
      <c r="B866" s="21" t="s">
        <v>116</v>
      </c>
      <c r="C866" s="86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4"/>
      <c r="AN866" s="54"/>
      <c r="AO866" s="54"/>
      <c r="AP866" s="54"/>
      <c r="AQ866" s="54"/>
      <c r="AR866" s="54"/>
      <c r="AS866" s="54"/>
      <c r="AT866" s="54"/>
      <c r="AU866" s="54"/>
      <c r="AV866" s="54"/>
      <c r="AW866" s="54"/>
      <c r="AX866" s="54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13"/>
    </row>
    <row r="867" spans="1:66" x14ac:dyDescent="0.25">
      <c r="A867" s="77"/>
      <c r="B867" s="21" t="s">
        <v>117</v>
      </c>
      <c r="C867" s="12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13"/>
    </row>
    <row r="868" spans="1:66" ht="15.75" thickBot="1" x14ac:dyDescent="0.3">
      <c r="A868" s="77"/>
      <c r="B868" s="22" t="s">
        <v>118</v>
      </c>
      <c r="C868" s="12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13"/>
    </row>
    <row r="869" spans="1:66" ht="15.75" thickBot="1" x14ac:dyDescent="0.3">
      <c r="A869" s="78"/>
      <c r="B869" s="52">
        <v>186331</v>
      </c>
      <c r="C869" s="49">
        <f>IF(COUNTA(C853:C868)=0,0,1)</f>
        <v>0</v>
      </c>
      <c r="D869" s="50">
        <f t="shared" ref="D869:E869" si="98">IF(COUNTA(D853:D868)=0,0,1)</f>
        <v>0</v>
      </c>
      <c r="E869" s="50">
        <f t="shared" si="98"/>
        <v>0</v>
      </c>
      <c r="F869" s="50">
        <f>IF(COUNTA(F853:F868)=0,0,1)</f>
        <v>0</v>
      </c>
      <c r="G869" s="50">
        <f t="shared" ref="G869:BN869" si="99">IF(COUNTA(G853:G868)=0,0,1)</f>
        <v>0</v>
      </c>
      <c r="H869" s="50">
        <f t="shared" si="99"/>
        <v>0</v>
      </c>
      <c r="I869" s="50">
        <f t="shared" si="99"/>
        <v>0</v>
      </c>
      <c r="J869" s="50">
        <f t="shared" si="99"/>
        <v>0</v>
      </c>
      <c r="K869" s="50">
        <f t="shared" si="99"/>
        <v>0</v>
      </c>
      <c r="L869" s="50">
        <f t="shared" si="99"/>
        <v>0</v>
      </c>
      <c r="M869" s="50">
        <f t="shared" si="99"/>
        <v>0</v>
      </c>
      <c r="N869" s="50">
        <f t="shared" si="99"/>
        <v>0</v>
      </c>
      <c r="O869" s="50">
        <f t="shared" si="99"/>
        <v>0</v>
      </c>
      <c r="P869" s="50">
        <f t="shared" si="99"/>
        <v>0</v>
      </c>
      <c r="Q869" s="50">
        <f t="shared" si="99"/>
        <v>0</v>
      </c>
      <c r="R869" s="50">
        <f t="shared" si="99"/>
        <v>0</v>
      </c>
      <c r="S869" s="50">
        <f t="shared" si="99"/>
        <v>0</v>
      </c>
      <c r="T869" s="50">
        <f t="shared" si="99"/>
        <v>0</v>
      </c>
      <c r="U869" s="50">
        <f t="shared" si="99"/>
        <v>0</v>
      </c>
      <c r="V869" s="50">
        <f t="shared" si="99"/>
        <v>0</v>
      </c>
      <c r="W869" s="50">
        <f t="shared" si="99"/>
        <v>0</v>
      </c>
      <c r="X869" s="50">
        <f t="shared" si="99"/>
        <v>0</v>
      </c>
      <c r="Y869" s="50">
        <f t="shared" si="99"/>
        <v>0</v>
      </c>
      <c r="Z869" s="50">
        <f t="shared" si="99"/>
        <v>0</v>
      </c>
      <c r="AA869" s="50">
        <f t="shared" si="99"/>
        <v>0</v>
      </c>
      <c r="AB869" s="50">
        <f t="shared" si="99"/>
        <v>0</v>
      </c>
      <c r="AC869" s="50">
        <f t="shared" si="99"/>
        <v>0</v>
      </c>
      <c r="AD869" s="50">
        <f t="shared" si="99"/>
        <v>0</v>
      </c>
      <c r="AE869" s="50">
        <f t="shared" si="99"/>
        <v>0</v>
      </c>
      <c r="AF869" s="50">
        <f t="shared" si="99"/>
        <v>0</v>
      </c>
      <c r="AG869" s="50">
        <f t="shared" si="99"/>
        <v>0</v>
      </c>
      <c r="AH869" s="50">
        <f t="shared" si="99"/>
        <v>0</v>
      </c>
      <c r="AI869" s="50">
        <f t="shared" si="99"/>
        <v>0</v>
      </c>
      <c r="AJ869" s="50">
        <f t="shared" si="99"/>
        <v>0</v>
      </c>
      <c r="AK869" s="50">
        <f t="shared" si="99"/>
        <v>0</v>
      </c>
      <c r="AL869" s="50">
        <f t="shared" si="99"/>
        <v>0</v>
      </c>
      <c r="AM869" s="50">
        <f t="shared" si="99"/>
        <v>0</v>
      </c>
      <c r="AN869" s="50">
        <f t="shared" si="99"/>
        <v>0</v>
      </c>
      <c r="AO869" s="50">
        <f t="shared" si="99"/>
        <v>0</v>
      </c>
      <c r="AP869" s="50">
        <f t="shared" si="99"/>
        <v>0</v>
      </c>
      <c r="AQ869" s="50">
        <f t="shared" si="99"/>
        <v>0</v>
      </c>
      <c r="AR869" s="50">
        <f t="shared" si="99"/>
        <v>0</v>
      </c>
      <c r="AS869" s="50">
        <f t="shared" si="99"/>
        <v>0</v>
      </c>
      <c r="AT869" s="50">
        <f t="shared" si="99"/>
        <v>0</v>
      </c>
      <c r="AU869" s="50">
        <f t="shared" si="99"/>
        <v>0</v>
      </c>
      <c r="AV869" s="50">
        <f t="shared" si="99"/>
        <v>0</v>
      </c>
      <c r="AW869" s="50">
        <f t="shared" si="99"/>
        <v>0</v>
      </c>
      <c r="AX869" s="50">
        <f t="shared" si="99"/>
        <v>0</v>
      </c>
      <c r="AY869" s="50">
        <f t="shared" si="99"/>
        <v>0</v>
      </c>
      <c r="AZ869" s="50">
        <f t="shared" si="99"/>
        <v>0</v>
      </c>
      <c r="BA869" s="50">
        <f t="shared" si="99"/>
        <v>0</v>
      </c>
      <c r="BB869" s="50">
        <f t="shared" si="99"/>
        <v>0</v>
      </c>
      <c r="BC869" s="50">
        <f t="shared" si="99"/>
        <v>0</v>
      </c>
      <c r="BD869" s="50">
        <f t="shared" si="99"/>
        <v>0</v>
      </c>
      <c r="BE869" s="50">
        <f t="shared" si="99"/>
        <v>0</v>
      </c>
      <c r="BF869" s="50">
        <f t="shared" si="99"/>
        <v>0</v>
      </c>
      <c r="BG869" s="50">
        <f t="shared" si="99"/>
        <v>0</v>
      </c>
      <c r="BH869" s="50">
        <f t="shared" si="99"/>
        <v>0</v>
      </c>
      <c r="BI869" s="50">
        <f t="shared" si="99"/>
        <v>0</v>
      </c>
      <c r="BJ869" s="50">
        <f t="shared" si="99"/>
        <v>0</v>
      </c>
      <c r="BK869" s="50">
        <f t="shared" si="99"/>
        <v>0</v>
      </c>
      <c r="BL869" s="50">
        <f t="shared" si="99"/>
        <v>0</v>
      </c>
      <c r="BM869" s="50">
        <f t="shared" si="99"/>
        <v>0</v>
      </c>
      <c r="BN869" s="51">
        <f t="shared" si="99"/>
        <v>0</v>
      </c>
    </row>
    <row r="870" spans="1:66" x14ac:dyDescent="0.25">
      <c r="A870" s="76">
        <v>186332</v>
      </c>
      <c r="B870" s="21" t="s">
        <v>10</v>
      </c>
      <c r="C870" s="84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  <c r="AT870" s="85"/>
      <c r="AU870" s="85"/>
      <c r="AV870" s="85"/>
      <c r="AW870" s="85"/>
      <c r="AX870" s="85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8"/>
    </row>
    <row r="871" spans="1:66" x14ac:dyDescent="0.25">
      <c r="A871" s="77"/>
      <c r="B871" s="21" t="s">
        <v>8</v>
      </c>
      <c r="C871" s="86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4"/>
      <c r="AN871" s="54"/>
      <c r="AO871" s="54"/>
      <c r="AP871" s="54"/>
      <c r="AQ871" s="54"/>
      <c r="AR871" s="54"/>
      <c r="AS871" s="54"/>
      <c r="AT871" s="54"/>
      <c r="AU871" s="54"/>
      <c r="AV871" s="54"/>
      <c r="AW871" s="54"/>
      <c r="AX871" s="54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13"/>
    </row>
    <row r="872" spans="1:66" x14ac:dyDescent="0.25">
      <c r="A872" s="77"/>
      <c r="B872" s="21" t="s">
        <v>9</v>
      </c>
      <c r="C872" s="86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4"/>
      <c r="AN872" s="54"/>
      <c r="AO872" s="54"/>
      <c r="AP872" s="54"/>
      <c r="AQ872" s="54"/>
      <c r="AR872" s="54"/>
      <c r="AS872" s="54"/>
      <c r="AT872" s="54"/>
      <c r="AU872" s="54"/>
      <c r="AV872" s="54"/>
      <c r="AW872" s="54"/>
      <c r="AX872" s="54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13"/>
    </row>
    <row r="873" spans="1:66" x14ac:dyDescent="0.25">
      <c r="A873" s="77"/>
      <c r="B873" s="21" t="s">
        <v>106</v>
      </c>
      <c r="C873" s="86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13"/>
    </row>
    <row r="874" spans="1:66" x14ac:dyDescent="0.25">
      <c r="A874" s="77"/>
      <c r="B874" s="21" t="s">
        <v>107</v>
      </c>
      <c r="C874" s="86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13"/>
    </row>
    <row r="875" spans="1:66" x14ac:dyDescent="0.25">
      <c r="A875" s="77"/>
      <c r="B875" s="21" t="s">
        <v>108</v>
      </c>
      <c r="C875" s="86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4"/>
      <c r="AN875" s="54"/>
      <c r="AO875" s="54"/>
      <c r="AP875" s="54"/>
      <c r="AQ875" s="54"/>
      <c r="AR875" s="54"/>
      <c r="AS875" s="54"/>
      <c r="AT875" s="54"/>
      <c r="AU875" s="54"/>
      <c r="AV875" s="54"/>
      <c r="AW875" s="54"/>
      <c r="AX875" s="54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13"/>
    </row>
    <row r="876" spans="1:66" x14ac:dyDescent="0.25">
      <c r="A876" s="77"/>
      <c r="B876" s="21" t="s">
        <v>109</v>
      </c>
      <c r="C876" s="86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13"/>
    </row>
    <row r="877" spans="1:66" x14ac:dyDescent="0.25">
      <c r="A877" s="77"/>
      <c r="B877" s="21" t="s">
        <v>110</v>
      </c>
      <c r="C877" s="86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13"/>
    </row>
    <row r="878" spans="1:66" x14ac:dyDescent="0.25">
      <c r="A878" s="77"/>
      <c r="B878" s="21" t="s">
        <v>111</v>
      </c>
      <c r="C878" s="86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13"/>
    </row>
    <row r="879" spans="1:66" x14ac:dyDescent="0.25">
      <c r="A879" s="77"/>
      <c r="B879" s="21" t="s">
        <v>112</v>
      </c>
      <c r="C879" s="86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13"/>
    </row>
    <row r="880" spans="1:66" x14ac:dyDescent="0.25">
      <c r="A880" s="77"/>
      <c r="B880" s="21" t="s">
        <v>113</v>
      </c>
      <c r="C880" s="86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13"/>
    </row>
    <row r="881" spans="1:66" x14ac:dyDescent="0.25">
      <c r="A881" s="77"/>
      <c r="B881" s="21" t="s">
        <v>114</v>
      </c>
      <c r="C881" s="86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13"/>
    </row>
    <row r="882" spans="1:66" x14ac:dyDescent="0.25">
      <c r="A882" s="77"/>
      <c r="B882" s="21" t="s">
        <v>115</v>
      </c>
      <c r="C882" s="86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4"/>
      <c r="AN882" s="54"/>
      <c r="AO882" s="54"/>
      <c r="AP882" s="54"/>
      <c r="AQ882" s="54"/>
      <c r="AR882" s="54"/>
      <c r="AS882" s="54"/>
      <c r="AT882" s="54"/>
      <c r="AU882" s="54"/>
      <c r="AV882" s="54"/>
      <c r="AW882" s="54"/>
      <c r="AX882" s="54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13"/>
    </row>
    <row r="883" spans="1:66" x14ac:dyDescent="0.25">
      <c r="A883" s="77"/>
      <c r="B883" s="21" t="s">
        <v>116</v>
      </c>
      <c r="C883" s="86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13"/>
    </row>
    <row r="884" spans="1:66" x14ac:dyDescent="0.25">
      <c r="A884" s="77"/>
      <c r="B884" s="21" t="s">
        <v>117</v>
      </c>
      <c r="C884" s="12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13"/>
    </row>
    <row r="885" spans="1:66" ht="15.75" thickBot="1" x14ac:dyDescent="0.3">
      <c r="A885" s="77"/>
      <c r="B885" s="22" t="s">
        <v>118</v>
      </c>
      <c r="C885" s="12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13"/>
    </row>
    <row r="886" spans="1:66" ht="15.75" thickBot="1" x14ac:dyDescent="0.3">
      <c r="A886" s="78"/>
      <c r="B886" s="52">
        <v>186332</v>
      </c>
      <c r="C886" s="49">
        <f>IF(COUNTA(C870:C885)=0,0,1)</f>
        <v>0</v>
      </c>
      <c r="D886" s="50">
        <f t="shared" ref="D886:E886" si="100">IF(COUNTA(D870:D885)=0,0,1)</f>
        <v>0</v>
      </c>
      <c r="E886" s="50">
        <f t="shared" si="100"/>
        <v>0</v>
      </c>
      <c r="F886" s="50">
        <f>IF(COUNTA(F870:F885)=0,0,1)</f>
        <v>0</v>
      </c>
      <c r="G886" s="50">
        <f t="shared" ref="G886:BN886" si="101">IF(COUNTA(G870:G885)=0,0,1)</f>
        <v>0</v>
      </c>
      <c r="H886" s="50">
        <f t="shared" si="101"/>
        <v>0</v>
      </c>
      <c r="I886" s="50">
        <f t="shared" si="101"/>
        <v>0</v>
      </c>
      <c r="J886" s="50">
        <f t="shared" si="101"/>
        <v>0</v>
      </c>
      <c r="K886" s="50">
        <f t="shared" si="101"/>
        <v>0</v>
      </c>
      <c r="L886" s="50">
        <f t="shared" si="101"/>
        <v>0</v>
      </c>
      <c r="M886" s="50">
        <f t="shared" si="101"/>
        <v>0</v>
      </c>
      <c r="N886" s="50">
        <f t="shared" si="101"/>
        <v>0</v>
      </c>
      <c r="O886" s="50">
        <f t="shared" si="101"/>
        <v>0</v>
      </c>
      <c r="P886" s="50">
        <f t="shared" si="101"/>
        <v>0</v>
      </c>
      <c r="Q886" s="50">
        <f t="shared" si="101"/>
        <v>0</v>
      </c>
      <c r="R886" s="50">
        <f t="shared" si="101"/>
        <v>0</v>
      </c>
      <c r="S886" s="50">
        <f t="shared" si="101"/>
        <v>0</v>
      </c>
      <c r="T886" s="50">
        <f t="shared" si="101"/>
        <v>0</v>
      </c>
      <c r="U886" s="50">
        <f t="shared" si="101"/>
        <v>0</v>
      </c>
      <c r="V886" s="50">
        <f t="shared" si="101"/>
        <v>0</v>
      </c>
      <c r="W886" s="50">
        <f t="shared" si="101"/>
        <v>0</v>
      </c>
      <c r="X886" s="50">
        <f t="shared" si="101"/>
        <v>0</v>
      </c>
      <c r="Y886" s="50">
        <f t="shared" si="101"/>
        <v>0</v>
      </c>
      <c r="Z886" s="50">
        <f t="shared" si="101"/>
        <v>0</v>
      </c>
      <c r="AA886" s="50">
        <f t="shared" si="101"/>
        <v>0</v>
      </c>
      <c r="AB886" s="50">
        <f t="shared" si="101"/>
        <v>0</v>
      </c>
      <c r="AC886" s="50">
        <f t="shared" si="101"/>
        <v>0</v>
      </c>
      <c r="AD886" s="50">
        <f t="shared" si="101"/>
        <v>0</v>
      </c>
      <c r="AE886" s="50">
        <f t="shared" si="101"/>
        <v>0</v>
      </c>
      <c r="AF886" s="50">
        <f t="shared" si="101"/>
        <v>0</v>
      </c>
      <c r="AG886" s="50">
        <f t="shared" si="101"/>
        <v>0</v>
      </c>
      <c r="AH886" s="50">
        <f t="shared" si="101"/>
        <v>0</v>
      </c>
      <c r="AI886" s="50">
        <f t="shared" si="101"/>
        <v>0</v>
      </c>
      <c r="AJ886" s="50">
        <f t="shared" si="101"/>
        <v>0</v>
      </c>
      <c r="AK886" s="50">
        <f t="shared" si="101"/>
        <v>0</v>
      </c>
      <c r="AL886" s="50">
        <f t="shared" si="101"/>
        <v>0</v>
      </c>
      <c r="AM886" s="50">
        <f t="shared" si="101"/>
        <v>0</v>
      </c>
      <c r="AN886" s="50">
        <f t="shared" si="101"/>
        <v>0</v>
      </c>
      <c r="AO886" s="50">
        <f t="shared" si="101"/>
        <v>0</v>
      </c>
      <c r="AP886" s="50">
        <f t="shared" si="101"/>
        <v>0</v>
      </c>
      <c r="AQ886" s="50">
        <f t="shared" si="101"/>
        <v>0</v>
      </c>
      <c r="AR886" s="50">
        <f t="shared" si="101"/>
        <v>0</v>
      </c>
      <c r="AS886" s="50">
        <f t="shared" si="101"/>
        <v>0</v>
      </c>
      <c r="AT886" s="50">
        <f t="shared" si="101"/>
        <v>0</v>
      </c>
      <c r="AU886" s="50">
        <f t="shared" si="101"/>
        <v>0</v>
      </c>
      <c r="AV886" s="50">
        <f t="shared" si="101"/>
        <v>0</v>
      </c>
      <c r="AW886" s="50">
        <f t="shared" si="101"/>
        <v>0</v>
      </c>
      <c r="AX886" s="50">
        <f t="shared" si="101"/>
        <v>0</v>
      </c>
      <c r="AY886" s="50">
        <f t="shared" si="101"/>
        <v>0</v>
      </c>
      <c r="AZ886" s="50">
        <f t="shared" si="101"/>
        <v>0</v>
      </c>
      <c r="BA886" s="50">
        <f t="shared" si="101"/>
        <v>0</v>
      </c>
      <c r="BB886" s="50">
        <f t="shared" si="101"/>
        <v>0</v>
      </c>
      <c r="BC886" s="50">
        <f t="shared" si="101"/>
        <v>0</v>
      </c>
      <c r="BD886" s="50">
        <f t="shared" si="101"/>
        <v>0</v>
      </c>
      <c r="BE886" s="50">
        <f t="shared" si="101"/>
        <v>0</v>
      </c>
      <c r="BF886" s="50">
        <f t="shared" si="101"/>
        <v>0</v>
      </c>
      <c r="BG886" s="50">
        <f t="shared" si="101"/>
        <v>0</v>
      </c>
      <c r="BH886" s="50">
        <f t="shared" si="101"/>
        <v>0</v>
      </c>
      <c r="BI886" s="50">
        <f t="shared" si="101"/>
        <v>0</v>
      </c>
      <c r="BJ886" s="50">
        <f t="shared" si="101"/>
        <v>0</v>
      </c>
      <c r="BK886" s="50">
        <f t="shared" si="101"/>
        <v>0</v>
      </c>
      <c r="BL886" s="50">
        <f t="shared" si="101"/>
        <v>0</v>
      </c>
      <c r="BM886" s="50">
        <f t="shared" si="101"/>
        <v>0</v>
      </c>
      <c r="BN886" s="51">
        <f t="shared" si="101"/>
        <v>0</v>
      </c>
    </row>
    <row r="887" spans="1:66" x14ac:dyDescent="0.25">
      <c r="A887" s="76">
        <v>186333</v>
      </c>
      <c r="B887" s="21" t="s">
        <v>10</v>
      </c>
      <c r="C887" s="84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  <c r="AO887" s="85"/>
      <c r="AP887" s="85"/>
      <c r="AQ887" s="85"/>
      <c r="AR887" s="85"/>
      <c r="AS887" s="85"/>
      <c r="AT887" s="85"/>
      <c r="AU887" s="85"/>
      <c r="AV887" s="85"/>
      <c r="AW887" s="85"/>
      <c r="AX887" s="85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8"/>
    </row>
    <row r="888" spans="1:66" x14ac:dyDescent="0.25">
      <c r="A888" s="77"/>
      <c r="B888" s="21" t="s">
        <v>8</v>
      </c>
      <c r="C888" s="86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4"/>
      <c r="AN888" s="54"/>
      <c r="AO888" s="54"/>
      <c r="AP888" s="54"/>
      <c r="AQ888" s="54"/>
      <c r="AR888" s="54"/>
      <c r="AS888" s="54"/>
      <c r="AT888" s="54"/>
      <c r="AU888" s="54"/>
      <c r="AV888" s="54"/>
      <c r="AW888" s="54"/>
      <c r="AX888" s="54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13"/>
    </row>
    <row r="889" spans="1:66" x14ac:dyDescent="0.25">
      <c r="A889" s="77"/>
      <c r="B889" s="21" t="s">
        <v>9</v>
      </c>
      <c r="C889" s="86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4"/>
      <c r="AN889" s="54"/>
      <c r="AO889" s="54"/>
      <c r="AP889" s="54"/>
      <c r="AQ889" s="54"/>
      <c r="AR889" s="54"/>
      <c r="AS889" s="54"/>
      <c r="AT889" s="54"/>
      <c r="AU889" s="54"/>
      <c r="AV889" s="54"/>
      <c r="AW889" s="54"/>
      <c r="AX889" s="54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13"/>
    </row>
    <row r="890" spans="1:66" x14ac:dyDescent="0.25">
      <c r="A890" s="77"/>
      <c r="B890" s="21" t="s">
        <v>106</v>
      </c>
      <c r="C890" s="86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4"/>
      <c r="AN890" s="54"/>
      <c r="AO890" s="54"/>
      <c r="AP890" s="54"/>
      <c r="AQ890" s="54"/>
      <c r="AR890" s="54"/>
      <c r="AS890" s="54"/>
      <c r="AT890" s="54"/>
      <c r="AU890" s="54"/>
      <c r="AV890" s="54"/>
      <c r="AW890" s="54"/>
      <c r="AX890" s="54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13"/>
    </row>
    <row r="891" spans="1:66" x14ac:dyDescent="0.25">
      <c r="A891" s="77"/>
      <c r="B891" s="21" t="s">
        <v>107</v>
      </c>
      <c r="C891" s="86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4"/>
      <c r="AN891" s="54"/>
      <c r="AO891" s="54"/>
      <c r="AP891" s="54"/>
      <c r="AQ891" s="54"/>
      <c r="AR891" s="54"/>
      <c r="AS891" s="54"/>
      <c r="AT891" s="54"/>
      <c r="AU891" s="54"/>
      <c r="AV891" s="54"/>
      <c r="AW891" s="54"/>
      <c r="AX891" s="54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13"/>
    </row>
    <row r="892" spans="1:66" x14ac:dyDescent="0.25">
      <c r="A892" s="77"/>
      <c r="B892" s="21" t="s">
        <v>108</v>
      </c>
      <c r="C892" s="86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4"/>
      <c r="AN892" s="54"/>
      <c r="AO892" s="54"/>
      <c r="AP892" s="54"/>
      <c r="AQ892" s="54"/>
      <c r="AR892" s="54"/>
      <c r="AS892" s="54"/>
      <c r="AT892" s="54"/>
      <c r="AU892" s="54"/>
      <c r="AV892" s="54"/>
      <c r="AW892" s="54"/>
      <c r="AX892" s="54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13"/>
    </row>
    <row r="893" spans="1:66" x14ac:dyDescent="0.25">
      <c r="A893" s="77"/>
      <c r="B893" s="21" t="s">
        <v>109</v>
      </c>
      <c r="C893" s="86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4"/>
      <c r="AN893" s="54"/>
      <c r="AO893" s="54"/>
      <c r="AP893" s="54"/>
      <c r="AQ893" s="54"/>
      <c r="AR893" s="54"/>
      <c r="AS893" s="54"/>
      <c r="AT893" s="54"/>
      <c r="AU893" s="54"/>
      <c r="AV893" s="54"/>
      <c r="AW893" s="54"/>
      <c r="AX893" s="54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13"/>
    </row>
    <row r="894" spans="1:66" x14ac:dyDescent="0.25">
      <c r="A894" s="77"/>
      <c r="B894" s="21" t="s">
        <v>110</v>
      </c>
      <c r="C894" s="86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13"/>
    </row>
    <row r="895" spans="1:66" x14ac:dyDescent="0.25">
      <c r="A895" s="77"/>
      <c r="B895" s="21" t="s">
        <v>111</v>
      </c>
      <c r="C895" s="86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4"/>
      <c r="AN895" s="54"/>
      <c r="AO895" s="54"/>
      <c r="AP895" s="54"/>
      <c r="AQ895" s="54"/>
      <c r="AR895" s="54"/>
      <c r="AS895" s="54"/>
      <c r="AT895" s="54"/>
      <c r="AU895" s="54"/>
      <c r="AV895" s="54"/>
      <c r="AW895" s="54"/>
      <c r="AX895" s="54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13"/>
    </row>
    <row r="896" spans="1:66" x14ac:dyDescent="0.25">
      <c r="A896" s="77"/>
      <c r="B896" s="21" t="s">
        <v>112</v>
      </c>
      <c r="C896" s="86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4"/>
      <c r="AN896" s="54"/>
      <c r="AO896" s="54"/>
      <c r="AP896" s="54"/>
      <c r="AQ896" s="54"/>
      <c r="AR896" s="54"/>
      <c r="AS896" s="54"/>
      <c r="AT896" s="54"/>
      <c r="AU896" s="54"/>
      <c r="AV896" s="54"/>
      <c r="AW896" s="54"/>
      <c r="AX896" s="54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13"/>
    </row>
    <row r="897" spans="1:66" x14ac:dyDescent="0.25">
      <c r="A897" s="77"/>
      <c r="B897" s="21" t="s">
        <v>113</v>
      </c>
      <c r="C897" s="86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4"/>
      <c r="AN897" s="54"/>
      <c r="AO897" s="54"/>
      <c r="AP897" s="54"/>
      <c r="AQ897" s="54"/>
      <c r="AR897" s="54"/>
      <c r="AS897" s="54"/>
      <c r="AT897" s="54"/>
      <c r="AU897" s="54"/>
      <c r="AV897" s="54"/>
      <c r="AW897" s="54"/>
      <c r="AX897" s="54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13"/>
    </row>
    <row r="898" spans="1:66" x14ac:dyDescent="0.25">
      <c r="A898" s="77"/>
      <c r="B898" s="21" t="s">
        <v>114</v>
      </c>
      <c r="C898" s="86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4"/>
      <c r="AN898" s="54"/>
      <c r="AO898" s="54"/>
      <c r="AP898" s="54"/>
      <c r="AQ898" s="54"/>
      <c r="AR898" s="54"/>
      <c r="AS898" s="54"/>
      <c r="AT898" s="54"/>
      <c r="AU898" s="54"/>
      <c r="AV898" s="54"/>
      <c r="AW898" s="54"/>
      <c r="AX898" s="54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13"/>
    </row>
    <row r="899" spans="1:66" x14ac:dyDescent="0.25">
      <c r="A899" s="77"/>
      <c r="B899" s="21" t="s">
        <v>115</v>
      </c>
      <c r="C899" s="86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4"/>
      <c r="AN899" s="54"/>
      <c r="AO899" s="54"/>
      <c r="AP899" s="54"/>
      <c r="AQ899" s="54"/>
      <c r="AR899" s="54"/>
      <c r="AS899" s="54"/>
      <c r="AT899" s="54"/>
      <c r="AU899" s="54"/>
      <c r="AV899" s="54"/>
      <c r="AW899" s="54"/>
      <c r="AX899" s="54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13"/>
    </row>
    <row r="900" spans="1:66" x14ac:dyDescent="0.25">
      <c r="A900" s="77"/>
      <c r="B900" s="21" t="s">
        <v>116</v>
      </c>
      <c r="C900" s="86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4"/>
      <c r="AN900" s="54"/>
      <c r="AO900" s="54"/>
      <c r="AP900" s="54"/>
      <c r="AQ900" s="54"/>
      <c r="AR900" s="54"/>
      <c r="AS900" s="54"/>
      <c r="AT900" s="54"/>
      <c r="AU900" s="54"/>
      <c r="AV900" s="54"/>
      <c r="AW900" s="54"/>
      <c r="AX900" s="54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13"/>
    </row>
    <row r="901" spans="1:66" x14ac:dyDescent="0.25">
      <c r="A901" s="77"/>
      <c r="B901" s="21" t="s">
        <v>117</v>
      </c>
      <c r="C901" s="12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13"/>
    </row>
    <row r="902" spans="1:66" ht="15.75" thickBot="1" x14ac:dyDescent="0.3">
      <c r="A902" s="77"/>
      <c r="B902" s="22" t="s">
        <v>118</v>
      </c>
      <c r="C902" s="12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13"/>
    </row>
    <row r="903" spans="1:66" ht="15.75" thickBot="1" x14ac:dyDescent="0.3">
      <c r="A903" s="78"/>
      <c r="B903" s="52">
        <v>186333</v>
      </c>
      <c r="C903" s="49">
        <f>IF(COUNTA(C887:C902)=0,0,1)</f>
        <v>0</v>
      </c>
      <c r="D903" s="50">
        <f t="shared" ref="D903:E903" si="102">IF(COUNTA(D887:D902)=0,0,1)</f>
        <v>0</v>
      </c>
      <c r="E903" s="50">
        <f t="shared" si="102"/>
        <v>0</v>
      </c>
      <c r="F903" s="50">
        <f>IF(COUNTA(F887:F902)=0,0,1)</f>
        <v>0</v>
      </c>
      <c r="G903" s="50">
        <f t="shared" ref="G903:BN903" si="103">IF(COUNTA(G887:G902)=0,0,1)</f>
        <v>0</v>
      </c>
      <c r="H903" s="50">
        <f t="shared" si="103"/>
        <v>0</v>
      </c>
      <c r="I903" s="50">
        <f t="shared" si="103"/>
        <v>0</v>
      </c>
      <c r="J903" s="50">
        <f t="shared" si="103"/>
        <v>0</v>
      </c>
      <c r="K903" s="50">
        <f t="shared" si="103"/>
        <v>0</v>
      </c>
      <c r="L903" s="50">
        <f t="shared" si="103"/>
        <v>0</v>
      </c>
      <c r="M903" s="50">
        <f t="shared" si="103"/>
        <v>0</v>
      </c>
      <c r="N903" s="50">
        <f t="shared" si="103"/>
        <v>0</v>
      </c>
      <c r="O903" s="50">
        <f t="shared" si="103"/>
        <v>0</v>
      </c>
      <c r="P903" s="50">
        <f t="shared" si="103"/>
        <v>0</v>
      </c>
      <c r="Q903" s="50">
        <f t="shared" si="103"/>
        <v>0</v>
      </c>
      <c r="R903" s="50">
        <f t="shared" si="103"/>
        <v>0</v>
      </c>
      <c r="S903" s="50">
        <f t="shared" si="103"/>
        <v>0</v>
      </c>
      <c r="T903" s="50">
        <f t="shared" si="103"/>
        <v>0</v>
      </c>
      <c r="U903" s="50">
        <f t="shared" si="103"/>
        <v>0</v>
      </c>
      <c r="V903" s="50">
        <f t="shared" si="103"/>
        <v>0</v>
      </c>
      <c r="W903" s="50">
        <f t="shared" si="103"/>
        <v>0</v>
      </c>
      <c r="X903" s="50">
        <f t="shared" si="103"/>
        <v>0</v>
      </c>
      <c r="Y903" s="50">
        <f t="shared" si="103"/>
        <v>0</v>
      </c>
      <c r="Z903" s="50">
        <f t="shared" si="103"/>
        <v>0</v>
      </c>
      <c r="AA903" s="50">
        <f t="shared" si="103"/>
        <v>0</v>
      </c>
      <c r="AB903" s="50">
        <f t="shared" si="103"/>
        <v>0</v>
      </c>
      <c r="AC903" s="50">
        <f t="shared" si="103"/>
        <v>0</v>
      </c>
      <c r="AD903" s="50">
        <f t="shared" si="103"/>
        <v>0</v>
      </c>
      <c r="AE903" s="50">
        <f t="shared" si="103"/>
        <v>0</v>
      </c>
      <c r="AF903" s="50">
        <f t="shared" si="103"/>
        <v>0</v>
      </c>
      <c r="AG903" s="50">
        <f t="shared" si="103"/>
        <v>0</v>
      </c>
      <c r="AH903" s="50">
        <f t="shared" si="103"/>
        <v>0</v>
      </c>
      <c r="AI903" s="50">
        <f t="shared" si="103"/>
        <v>0</v>
      </c>
      <c r="AJ903" s="50">
        <f t="shared" si="103"/>
        <v>0</v>
      </c>
      <c r="AK903" s="50">
        <f t="shared" si="103"/>
        <v>0</v>
      </c>
      <c r="AL903" s="50">
        <f t="shared" si="103"/>
        <v>0</v>
      </c>
      <c r="AM903" s="50">
        <f t="shared" si="103"/>
        <v>0</v>
      </c>
      <c r="AN903" s="50">
        <f t="shared" si="103"/>
        <v>0</v>
      </c>
      <c r="AO903" s="50">
        <f t="shared" si="103"/>
        <v>0</v>
      </c>
      <c r="AP903" s="50">
        <f t="shared" si="103"/>
        <v>0</v>
      </c>
      <c r="AQ903" s="50">
        <f t="shared" si="103"/>
        <v>0</v>
      </c>
      <c r="AR903" s="50">
        <f t="shared" si="103"/>
        <v>0</v>
      </c>
      <c r="AS903" s="50">
        <f t="shared" si="103"/>
        <v>0</v>
      </c>
      <c r="AT903" s="50">
        <f t="shared" si="103"/>
        <v>0</v>
      </c>
      <c r="AU903" s="50">
        <f t="shared" si="103"/>
        <v>0</v>
      </c>
      <c r="AV903" s="50">
        <f t="shared" si="103"/>
        <v>0</v>
      </c>
      <c r="AW903" s="50">
        <f t="shared" si="103"/>
        <v>0</v>
      </c>
      <c r="AX903" s="50">
        <f t="shared" si="103"/>
        <v>0</v>
      </c>
      <c r="AY903" s="50">
        <f t="shared" si="103"/>
        <v>0</v>
      </c>
      <c r="AZ903" s="50">
        <f t="shared" si="103"/>
        <v>0</v>
      </c>
      <c r="BA903" s="50">
        <f t="shared" si="103"/>
        <v>0</v>
      </c>
      <c r="BB903" s="50">
        <f t="shared" si="103"/>
        <v>0</v>
      </c>
      <c r="BC903" s="50">
        <f t="shared" si="103"/>
        <v>0</v>
      </c>
      <c r="BD903" s="50">
        <f t="shared" si="103"/>
        <v>0</v>
      </c>
      <c r="BE903" s="50">
        <f t="shared" si="103"/>
        <v>0</v>
      </c>
      <c r="BF903" s="50">
        <f t="shared" si="103"/>
        <v>0</v>
      </c>
      <c r="BG903" s="50">
        <f t="shared" si="103"/>
        <v>0</v>
      </c>
      <c r="BH903" s="50">
        <f t="shared" si="103"/>
        <v>0</v>
      </c>
      <c r="BI903" s="50">
        <f t="shared" si="103"/>
        <v>0</v>
      </c>
      <c r="BJ903" s="50">
        <f t="shared" si="103"/>
        <v>0</v>
      </c>
      <c r="BK903" s="50">
        <f t="shared" si="103"/>
        <v>0</v>
      </c>
      <c r="BL903" s="50">
        <f t="shared" si="103"/>
        <v>0</v>
      </c>
      <c r="BM903" s="50">
        <f t="shared" si="103"/>
        <v>0</v>
      </c>
      <c r="BN903" s="51">
        <f t="shared" si="103"/>
        <v>0</v>
      </c>
    </row>
    <row r="904" spans="1:66" x14ac:dyDescent="0.25">
      <c r="A904" s="76">
        <v>186334</v>
      </c>
      <c r="B904" s="21" t="s">
        <v>10</v>
      </c>
      <c r="C904" s="84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  <c r="AO904" s="85"/>
      <c r="AP904" s="85"/>
      <c r="AQ904" s="85"/>
      <c r="AR904" s="85"/>
      <c r="AS904" s="85"/>
      <c r="AT904" s="85"/>
      <c r="AU904" s="85"/>
      <c r="AV904" s="85"/>
      <c r="AW904" s="85"/>
      <c r="AX904" s="85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8"/>
    </row>
    <row r="905" spans="1:66" x14ac:dyDescent="0.25">
      <c r="A905" s="77"/>
      <c r="B905" s="21" t="s">
        <v>8</v>
      </c>
      <c r="C905" s="86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4"/>
      <c r="AN905" s="54"/>
      <c r="AO905" s="54"/>
      <c r="AP905" s="54"/>
      <c r="AQ905" s="54"/>
      <c r="AR905" s="54"/>
      <c r="AS905" s="54"/>
      <c r="AT905" s="54"/>
      <c r="AU905" s="54"/>
      <c r="AV905" s="54"/>
      <c r="AW905" s="54"/>
      <c r="AX905" s="54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13"/>
    </row>
    <row r="906" spans="1:66" x14ac:dyDescent="0.25">
      <c r="A906" s="77"/>
      <c r="B906" s="21" t="s">
        <v>9</v>
      </c>
      <c r="C906" s="86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4"/>
      <c r="AN906" s="54"/>
      <c r="AO906" s="54"/>
      <c r="AP906" s="54"/>
      <c r="AQ906" s="54"/>
      <c r="AR906" s="54"/>
      <c r="AS906" s="54"/>
      <c r="AT906" s="54"/>
      <c r="AU906" s="54"/>
      <c r="AV906" s="54"/>
      <c r="AW906" s="54"/>
      <c r="AX906" s="54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13"/>
    </row>
    <row r="907" spans="1:66" x14ac:dyDescent="0.25">
      <c r="A907" s="77"/>
      <c r="B907" s="21" t="s">
        <v>106</v>
      </c>
      <c r="C907" s="86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4"/>
      <c r="AN907" s="54"/>
      <c r="AO907" s="54"/>
      <c r="AP907" s="54"/>
      <c r="AQ907" s="54"/>
      <c r="AR907" s="54"/>
      <c r="AS907" s="54"/>
      <c r="AT907" s="54"/>
      <c r="AU907" s="54"/>
      <c r="AV907" s="54"/>
      <c r="AW907" s="54"/>
      <c r="AX907" s="54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13"/>
    </row>
    <row r="908" spans="1:66" x14ac:dyDescent="0.25">
      <c r="A908" s="77"/>
      <c r="B908" s="21" t="s">
        <v>107</v>
      </c>
      <c r="C908" s="86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4"/>
      <c r="AN908" s="54"/>
      <c r="AO908" s="54"/>
      <c r="AP908" s="54"/>
      <c r="AQ908" s="54"/>
      <c r="AR908" s="54"/>
      <c r="AS908" s="54"/>
      <c r="AT908" s="54"/>
      <c r="AU908" s="54"/>
      <c r="AV908" s="54"/>
      <c r="AW908" s="54"/>
      <c r="AX908" s="54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13"/>
    </row>
    <row r="909" spans="1:66" x14ac:dyDescent="0.25">
      <c r="A909" s="77"/>
      <c r="B909" s="21" t="s">
        <v>108</v>
      </c>
      <c r="C909" s="86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4"/>
      <c r="AN909" s="54"/>
      <c r="AO909" s="54"/>
      <c r="AP909" s="54"/>
      <c r="AQ909" s="54"/>
      <c r="AR909" s="54"/>
      <c r="AS909" s="54"/>
      <c r="AT909" s="54"/>
      <c r="AU909" s="54"/>
      <c r="AV909" s="54"/>
      <c r="AW909" s="54"/>
      <c r="AX909" s="54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13"/>
    </row>
    <row r="910" spans="1:66" x14ac:dyDescent="0.25">
      <c r="A910" s="77"/>
      <c r="B910" s="21" t="s">
        <v>109</v>
      </c>
      <c r="C910" s="86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4"/>
      <c r="AN910" s="54"/>
      <c r="AO910" s="54"/>
      <c r="AP910" s="54"/>
      <c r="AQ910" s="54"/>
      <c r="AR910" s="54"/>
      <c r="AS910" s="54"/>
      <c r="AT910" s="54"/>
      <c r="AU910" s="54"/>
      <c r="AV910" s="54"/>
      <c r="AW910" s="54"/>
      <c r="AX910" s="54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13"/>
    </row>
    <row r="911" spans="1:66" x14ac:dyDescent="0.25">
      <c r="A911" s="77"/>
      <c r="B911" s="21" t="s">
        <v>110</v>
      </c>
      <c r="C911" s="86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4"/>
      <c r="AN911" s="54"/>
      <c r="AO911" s="54"/>
      <c r="AP911" s="54"/>
      <c r="AQ911" s="54"/>
      <c r="AR911" s="54"/>
      <c r="AS911" s="54"/>
      <c r="AT911" s="54"/>
      <c r="AU911" s="54"/>
      <c r="AV911" s="54"/>
      <c r="AW911" s="54"/>
      <c r="AX911" s="54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13"/>
    </row>
    <row r="912" spans="1:66" x14ac:dyDescent="0.25">
      <c r="A912" s="77"/>
      <c r="B912" s="21" t="s">
        <v>111</v>
      </c>
      <c r="C912" s="86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4"/>
      <c r="AN912" s="54"/>
      <c r="AO912" s="54"/>
      <c r="AP912" s="54"/>
      <c r="AQ912" s="54"/>
      <c r="AR912" s="54"/>
      <c r="AS912" s="54"/>
      <c r="AT912" s="54"/>
      <c r="AU912" s="54"/>
      <c r="AV912" s="54"/>
      <c r="AW912" s="54"/>
      <c r="AX912" s="54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13"/>
    </row>
    <row r="913" spans="1:66" x14ac:dyDescent="0.25">
      <c r="A913" s="77"/>
      <c r="B913" s="21" t="s">
        <v>112</v>
      </c>
      <c r="C913" s="86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4"/>
      <c r="AN913" s="54"/>
      <c r="AO913" s="54"/>
      <c r="AP913" s="54"/>
      <c r="AQ913" s="54"/>
      <c r="AR913" s="54"/>
      <c r="AS913" s="54"/>
      <c r="AT913" s="54"/>
      <c r="AU913" s="54"/>
      <c r="AV913" s="54"/>
      <c r="AW913" s="54"/>
      <c r="AX913" s="54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13"/>
    </row>
    <row r="914" spans="1:66" x14ac:dyDescent="0.25">
      <c r="A914" s="77"/>
      <c r="B914" s="21" t="s">
        <v>113</v>
      </c>
      <c r="C914" s="86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4"/>
      <c r="AN914" s="54"/>
      <c r="AO914" s="54"/>
      <c r="AP914" s="54"/>
      <c r="AQ914" s="54"/>
      <c r="AR914" s="54"/>
      <c r="AS914" s="54"/>
      <c r="AT914" s="54"/>
      <c r="AU914" s="54"/>
      <c r="AV914" s="54"/>
      <c r="AW914" s="54"/>
      <c r="AX914" s="54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13"/>
    </row>
    <row r="915" spans="1:66" x14ac:dyDescent="0.25">
      <c r="A915" s="77"/>
      <c r="B915" s="21" t="s">
        <v>114</v>
      </c>
      <c r="C915" s="86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4"/>
      <c r="AN915" s="54"/>
      <c r="AO915" s="54"/>
      <c r="AP915" s="54"/>
      <c r="AQ915" s="54"/>
      <c r="AR915" s="54"/>
      <c r="AS915" s="54"/>
      <c r="AT915" s="54"/>
      <c r="AU915" s="54"/>
      <c r="AV915" s="54"/>
      <c r="AW915" s="54"/>
      <c r="AX915" s="54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13"/>
    </row>
    <row r="916" spans="1:66" x14ac:dyDescent="0.25">
      <c r="A916" s="77"/>
      <c r="B916" s="21" t="s">
        <v>115</v>
      </c>
      <c r="C916" s="86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4"/>
      <c r="AN916" s="54"/>
      <c r="AO916" s="54"/>
      <c r="AP916" s="54"/>
      <c r="AQ916" s="54"/>
      <c r="AR916" s="54"/>
      <c r="AS916" s="54"/>
      <c r="AT916" s="54"/>
      <c r="AU916" s="54"/>
      <c r="AV916" s="54"/>
      <c r="AW916" s="54"/>
      <c r="AX916" s="54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13"/>
    </row>
    <row r="917" spans="1:66" x14ac:dyDescent="0.25">
      <c r="A917" s="77"/>
      <c r="B917" s="21" t="s">
        <v>116</v>
      </c>
      <c r="C917" s="86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4"/>
      <c r="AN917" s="54"/>
      <c r="AO917" s="54"/>
      <c r="AP917" s="54"/>
      <c r="AQ917" s="54"/>
      <c r="AR917" s="54"/>
      <c r="AS917" s="54"/>
      <c r="AT917" s="54"/>
      <c r="AU917" s="54"/>
      <c r="AV917" s="54"/>
      <c r="AW917" s="54"/>
      <c r="AX917" s="54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13"/>
    </row>
    <row r="918" spans="1:66" x14ac:dyDescent="0.25">
      <c r="A918" s="77"/>
      <c r="B918" s="21" t="s">
        <v>117</v>
      </c>
      <c r="C918" s="12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13"/>
    </row>
    <row r="919" spans="1:66" ht="15.75" thickBot="1" x14ac:dyDescent="0.3">
      <c r="A919" s="77"/>
      <c r="B919" s="22" t="s">
        <v>118</v>
      </c>
      <c r="C919" s="12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13"/>
    </row>
    <row r="920" spans="1:66" ht="15.75" thickBot="1" x14ac:dyDescent="0.3">
      <c r="A920" s="78"/>
      <c r="B920" s="52">
        <v>186334</v>
      </c>
      <c r="C920" s="49">
        <f>IF(COUNTA(C904:C919)=0,0,1)</f>
        <v>0</v>
      </c>
      <c r="D920" s="50">
        <f t="shared" ref="D920:E920" si="104">IF(COUNTA(D904:D919)=0,0,1)</f>
        <v>0</v>
      </c>
      <c r="E920" s="50">
        <f t="shared" si="104"/>
        <v>0</v>
      </c>
      <c r="F920" s="50">
        <f>IF(COUNTA(F904:F919)=0,0,1)</f>
        <v>0</v>
      </c>
      <c r="G920" s="50">
        <f t="shared" ref="G920:BN920" si="105">IF(COUNTA(G904:G919)=0,0,1)</f>
        <v>0</v>
      </c>
      <c r="H920" s="50">
        <f t="shared" si="105"/>
        <v>0</v>
      </c>
      <c r="I920" s="50">
        <f t="shared" si="105"/>
        <v>0</v>
      </c>
      <c r="J920" s="50">
        <f t="shared" si="105"/>
        <v>0</v>
      </c>
      <c r="K920" s="50">
        <f t="shared" si="105"/>
        <v>0</v>
      </c>
      <c r="L920" s="50">
        <f t="shared" si="105"/>
        <v>0</v>
      </c>
      <c r="M920" s="50">
        <f t="shared" si="105"/>
        <v>0</v>
      </c>
      <c r="N920" s="50">
        <f t="shared" si="105"/>
        <v>0</v>
      </c>
      <c r="O920" s="50">
        <f t="shared" si="105"/>
        <v>0</v>
      </c>
      <c r="P920" s="50">
        <f t="shared" si="105"/>
        <v>0</v>
      </c>
      <c r="Q920" s="50">
        <f t="shared" si="105"/>
        <v>0</v>
      </c>
      <c r="R920" s="50">
        <f t="shared" si="105"/>
        <v>0</v>
      </c>
      <c r="S920" s="50">
        <f t="shared" si="105"/>
        <v>0</v>
      </c>
      <c r="T920" s="50">
        <f t="shared" si="105"/>
        <v>0</v>
      </c>
      <c r="U920" s="50">
        <f t="shared" si="105"/>
        <v>0</v>
      </c>
      <c r="V920" s="50">
        <f t="shared" si="105"/>
        <v>0</v>
      </c>
      <c r="W920" s="50">
        <f t="shared" si="105"/>
        <v>0</v>
      </c>
      <c r="X920" s="50">
        <f t="shared" si="105"/>
        <v>0</v>
      </c>
      <c r="Y920" s="50">
        <f t="shared" si="105"/>
        <v>0</v>
      </c>
      <c r="Z920" s="50">
        <f t="shared" si="105"/>
        <v>0</v>
      </c>
      <c r="AA920" s="50">
        <f t="shared" si="105"/>
        <v>0</v>
      </c>
      <c r="AB920" s="50">
        <f t="shared" si="105"/>
        <v>0</v>
      </c>
      <c r="AC920" s="50">
        <f t="shared" si="105"/>
        <v>0</v>
      </c>
      <c r="AD920" s="50">
        <f t="shared" si="105"/>
        <v>0</v>
      </c>
      <c r="AE920" s="50">
        <f t="shared" si="105"/>
        <v>0</v>
      </c>
      <c r="AF920" s="50">
        <f t="shared" si="105"/>
        <v>0</v>
      </c>
      <c r="AG920" s="50">
        <f t="shared" si="105"/>
        <v>0</v>
      </c>
      <c r="AH920" s="50">
        <f t="shared" si="105"/>
        <v>0</v>
      </c>
      <c r="AI920" s="50">
        <f t="shared" si="105"/>
        <v>0</v>
      </c>
      <c r="AJ920" s="50">
        <f t="shared" si="105"/>
        <v>0</v>
      </c>
      <c r="AK920" s="50">
        <f t="shared" si="105"/>
        <v>0</v>
      </c>
      <c r="AL920" s="50">
        <f t="shared" si="105"/>
        <v>0</v>
      </c>
      <c r="AM920" s="50">
        <f t="shared" si="105"/>
        <v>0</v>
      </c>
      <c r="AN920" s="50">
        <f t="shared" si="105"/>
        <v>0</v>
      </c>
      <c r="AO920" s="50">
        <f t="shared" si="105"/>
        <v>0</v>
      </c>
      <c r="AP920" s="50">
        <f t="shared" si="105"/>
        <v>0</v>
      </c>
      <c r="AQ920" s="50">
        <f t="shared" si="105"/>
        <v>0</v>
      </c>
      <c r="AR920" s="50">
        <f t="shared" si="105"/>
        <v>0</v>
      </c>
      <c r="AS920" s="50">
        <f t="shared" si="105"/>
        <v>0</v>
      </c>
      <c r="AT920" s="50">
        <f t="shared" si="105"/>
        <v>0</v>
      </c>
      <c r="AU920" s="50">
        <f t="shared" si="105"/>
        <v>0</v>
      </c>
      <c r="AV920" s="50">
        <f t="shared" si="105"/>
        <v>0</v>
      </c>
      <c r="AW920" s="50">
        <f t="shared" si="105"/>
        <v>0</v>
      </c>
      <c r="AX920" s="50">
        <f t="shared" si="105"/>
        <v>0</v>
      </c>
      <c r="AY920" s="50">
        <f t="shared" si="105"/>
        <v>0</v>
      </c>
      <c r="AZ920" s="50">
        <f t="shared" si="105"/>
        <v>0</v>
      </c>
      <c r="BA920" s="50">
        <f t="shared" si="105"/>
        <v>0</v>
      </c>
      <c r="BB920" s="50">
        <f t="shared" si="105"/>
        <v>0</v>
      </c>
      <c r="BC920" s="50">
        <f t="shared" si="105"/>
        <v>0</v>
      </c>
      <c r="BD920" s="50">
        <f t="shared" si="105"/>
        <v>0</v>
      </c>
      <c r="BE920" s="50">
        <f t="shared" si="105"/>
        <v>0</v>
      </c>
      <c r="BF920" s="50">
        <f t="shared" si="105"/>
        <v>0</v>
      </c>
      <c r="BG920" s="50">
        <f t="shared" si="105"/>
        <v>0</v>
      </c>
      <c r="BH920" s="50">
        <f t="shared" si="105"/>
        <v>0</v>
      </c>
      <c r="BI920" s="50">
        <f t="shared" si="105"/>
        <v>0</v>
      </c>
      <c r="BJ920" s="50">
        <f t="shared" si="105"/>
        <v>0</v>
      </c>
      <c r="BK920" s="50">
        <f t="shared" si="105"/>
        <v>0</v>
      </c>
      <c r="BL920" s="50">
        <f t="shared" si="105"/>
        <v>0</v>
      </c>
      <c r="BM920" s="50">
        <f t="shared" si="105"/>
        <v>0</v>
      </c>
      <c r="BN920" s="51">
        <f t="shared" si="105"/>
        <v>0</v>
      </c>
    </row>
    <row r="921" spans="1:66" x14ac:dyDescent="0.25">
      <c r="A921" s="76">
        <v>186335</v>
      </c>
      <c r="B921" s="21" t="s">
        <v>10</v>
      </c>
      <c r="C921" s="84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  <c r="AO921" s="85"/>
      <c r="AP921" s="85"/>
      <c r="AQ921" s="85"/>
      <c r="AR921" s="85"/>
      <c r="AS921" s="85"/>
      <c r="AT921" s="85"/>
      <c r="AU921" s="85"/>
      <c r="AV921" s="85"/>
      <c r="AW921" s="85"/>
      <c r="AX921" s="85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8"/>
    </row>
    <row r="922" spans="1:66" x14ac:dyDescent="0.25">
      <c r="A922" s="77"/>
      <c r="B922" s="21" t="s">
        <v>8</v>
      </c>
      <c r="C922" s="86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4"/>
      <c r="AN922" s="54"/>
      <c r="AO922" s="54"/>
      <c r="AP922" s="54"/>
      <c r="AQ922" s="54"/>
      <c r="AR922" s="54"/>
      <c r="AS922" s="54"/>
      <c r="AT922" s="54"/>
      <c r="AU922" s="54"/>
      <c r="AV922" s="54"/>
      <c r="AW922" s="54"/>
      <c r="AX922" s="54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13"/>
    </row>
    <row r="923" spans="1:66" x14ac:dyDescent="0.25">
      <c r="A923" s="77"/>
      <c r="B923" s="21" t="s">
        <v>9</v>
      </c>
      <c r="C923" s="86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4"/>
      <c r="AN923" s="54"/>
      <c r="AO923" s="54"/>
      <c r="AP923" s="54"/>
      <c r="AQ923" s="54"/>
      <c r="AR923" s="54"/>
      <c r="AS923" s="54"/>
      <c r="AT923" s="54"/>
      <c r="AU923" s="54"/>
      <c r="AV923" s="54"/>
      <c r="AW923" s="54"/>
      <c r="AX923" s="54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13"/>
    </row>
    <row r="924" spans="1:66" x14ac:dyDescent="0.25">
      <c r="A924" s="77"/>
      <c r="B924" s="21" t="s">
        <v>106</v>
      </c>
      <c r="C924" s="86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4"/>
      <c r="AN924" s="54"/>
      <c r="AO924" s="54"/>
      <c r="AP924" s="54"/>
      <c r="AQ924" s="54"/>
      <c r="AR924" s="54"/>
      <c r="AS924" s="54"/>
      <c r="AT924" s="54"/>
      <c r="AU924" s="54"/>
      <c r="AV924" s="54"/>
      <c r="AW924" s="54"/>
      <c r="AX924" s="54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13"/>
    </row>
    <row r="925" spans="1:66" x14ac:dyDescent="0.25">
      <c r="A925" s="77"/>
      <c r="B925" s="21" t="s">
        <v>107</v>
      </c>
      <c r="C925" s="86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4"/>
      <c r="AN925" s="54"/>
      <c r="AO925" s="54"/>
      <c r="AP925" s="54"/>
      <c r="AQ925" s="54"/>
      <c r="AR925" s="54"/>
      <c r="AS925" s="54"/>
      <c r="AT925" s="54"/>
      <c r="AU925" s="54"/>
      <c r="AV925" s="54"/>
      <c r="AW925" s="54"/>
      <c r="AX925" s="54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13"/>
    </row>
    <row r="926" spans="1:66" x14ac:dyDescent="0.25">
      <c r="A926" s="77"/>
      <c r="B926" s="21" t="s">
        <v>108</v>
      </c>
      <c r="C926" s="86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4"/>
      <c r="AN926" s="54"/>
      <c r="AO926" s="54"/>
      <c r="AP926" s="54"/>
      <c r="AQ926" s="54"/>
      <c r="AR926" s="54"/>
      <c r="AS926" s="54"/>
      <c r="AT926" s="54"/>
      <c r="AU926" s="54"/>
      <c r="AV926" s="54"/>
      <c r="AW926" s="54"/>
      <c r="AX926" s="54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13"/>
    </row>
    <row r="927" spans="1:66" x14ac:dyDescent="0.25">
      <c r="A927" s="77"/>
      <c r="B927" s="21" t="s">
        <v>109</v>
      </c>
      <c r="C927" s="86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4"/>
      <c r="AN927" s="54"/>
      <c r="AO927" s="54"/>
      <c r="AP927" s="54"/>
      <c r="AQ927" s="54"/>
      <c r="AR927" s="54"/>
      <c r="AS927" s="54"/>
      <c r="AT927" s="54"/>
      <c r="AU927" s="54"/>
      <c r="AV927" s="54"/>
      <c r="AW927" s="54"/>
      <c r="AX927" s="54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13"/>
    </row>
    <row r="928" spans="1:66" x14ac:dyDescent="0.25">
      <c r="A928" s="77"/>
      <c r="B928" s="21" t="s">
        <v>110</v>
      </c>
      <c r="C928" s="86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4"/>
      <c r="AN928" s="54"/>
      <c r="AO928" s="54"/>
      <c r="AP928" s="54"/>
      <c r="AQ928" s="54"/>
      <c r="AR928" s="54"/>
      <c r="AS928" s="54"/>
      <c r="AT928" s="54"/>
      <c r="AU928" s="54"/>
      <c r="AV928" s="54"/>
      <c r="AW928" s="54"/>
      <c r="AX928" s="54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13"/>
    </row>
    <row r="929" spans="1:66" x14ac:dyDescent="0.25">
      <c r="A929" s="77"/>
      <c r="B929" s="21" t="s">
        <v>111</v>
      </c>
      <c r="C929" s="86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4"/>
      <c r="AN929" s="54"/>
      <c r="AO929" s="54"/>
      <c r="AP929" s="54"/>
      <c r="AQ929" s="54"/>
      <c r="AR929" s="54"/>
      <c r="AS929" s="54"/>
      <c r="AT929" s="54"/>
      <c r="AU929" s="54"/>
      <c r="AV929" s="54"/>
      <c r="AW929" s="54"/>
      <c r="AX929" s="54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13"/>
    </row>
    <row r="930" spans="1:66" x14ac:dyDescent="0.25">
      <c r="A930" s="77"/>
      <c r="B930" s="21" t="s">
        <v>112</v>
      </c>
      <c r="C930" s="86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4"/>
      <c r="AN930" s="54"/>
      <c r="AO930" s="54"/>
      <c r="AP930" s="54"/>
      <c r="AQ930" s="54"/>
      <c r="AR930" s="54"/>
      <c r="AS930" s="54"/>
      <c r="AT930" s="54"/>
      <c r="AU930" s="54"/>
      <c r="AV930" s="54"/>
      <c r="AW930" s="54"/>
      <c r="AX930" s="54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13"/>
    </row>
    <row r="931" spans="1:66" x14ac:dyDescent="0.25">
      <c r="A931" s="77"/>
      <c r="B931" s="21" t="s">
        <v>113</v>
      </c>
      <c r="C931" s="86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4"/>
      <c r="AN931" s="54"/>
      <c r="AO931" s="54"/>
      <c r="AP931" s="54"/>
      <c r="AQ931" s="54"/>
      <c r="AR931" s="54"/>
      <c r="AS931" s="54"/>
      <c r="AT931" s="54"/>
      <c r="AU931" s="54"/>
      <c r="AV931" s="54"/>
      <c r="AW931" s="54"/>
      <c r="AX931" s="54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13"/>
    </row>
    <row r="932" spans="1:66" x14ac:dyDescent="0.25">
      <c r="A932" s="77"/>
      <c r="B932" s="21" t="s">
        <v>114</v>
      </c>
      <c r="C932" s="86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4"/>
      <c r="AN932" s="54"/>
      <c r="AO932" s="54"/>
      <c r="AP932" s="54"/>
      <c r="AQ932" s="54"/>
      <c r="AR932" s="54"/>
      <c r="AS932" s="54"/>
      <c r="AT932" s="54"/>
      <c r="AU932" s="54"/>
      <c r="AV932" s="54"/>
      <c r="AW932" s="54"/>
      <c r="AX932" s="54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13"/>
    </row>
    <row r="933" spans="1:66" x14ac:dyDescent="0.25">
      <c r="A933" s="77"/>
      <c r="B933" s="21" t="s">
        <v>115</v>
      </c>
      <c r="C933" s="86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4"/>
      <c r="AN933" s="54"/>
      <c r="AO933" s="54"/>
      <c r="AP933" s="54"/>
      <c r="AQ933" s="54"/>
      <c r="AR933" s="54"/>
      <c r="AS933" s="54"/>
      <c r="AT933" s="54"/>
      <c r="AU933" s="54"/>
      <c r="AV933" s="54"/>
      <c r="AW933" s="54"/>
      <c r="AX933" s="54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13"/>
    </row>
    <row r="934" spans="1:66" x14ac:dyDescent="0.25">
      <c r="A934" s="77"/>
      <c r="B934" s="21" t="s">
        <v>116</v>
      </c>
      <c r="C934" s="86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4"/>
      <c r="AN934" s="54"/>
      <c r="AO934" s="54"/>
      <c r="AP934" s="54"/>
      <c r="AQ934" s="54"/>
      <c r="AR934" s="54"/>
      <c r="AS934" s="54"/>
      <c r="AT934" s="54"/>
      <c r="AU934" s="54"/>
      <c r="AV934" s="54"/>
      <c r="AW934" s="54"/>
      <c r="AX934" s="54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13"/>
    </row>
    <row r="935" spans="1:66" x14ac:dyDescent="0.25">
      <c r="A935" s="77"/>
      <c r="B935" s="21" t="s">
        <v>117</v>
      </c>
      <c r="C935" s="12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13"/>
    </row>
    <row r="936" spans="1:66" ht="15.75" thickBot="1" x14ac:dyDescent="0.3">
      <c r="A936" s="77"/>
      <c r="B936" s="22" t="s">
        <v>118</v>
      </c>
      <c r="C936" s="12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13"/>
    </row>
    <row r="937" spans="1:66" ht="15.75" thickBot="1" x14ac:dyDescent="0.3">
      <c r="A937" s="78"/>
      <c r="B937" s="52">
        <v>186335</v>
      </c>
      <c r="C937" s="49">
        <f>IF(COUNTA(C921:C936)=0,0,1)</f>
        <v>0</v>
      </c>
      <c r="D937" s="50">
        <f t="shared" ref="D937:E937" si="106">IF(COUNTA(D921:D936)=0,0,1)</f>
        <v>0</v>
      </c>
      <c r="E937" s="50">
        <f t="shared" si="106"/>
        <v>0</v>
      </c>
      <c r="F937" s="50">
        <f>IF(COUNTA(F921:F936)=0,0,1)</f>
        <v>0</v>
      </c>
      <c r="G937" s="50">
        <f t="shared" ref="G937:BN937" si="107">IF(COUNTA(G921:G936)=0,0,1)</f>
        <v>0</v>
      </c>
      <c r="H937" s="50">
        <f t="shared" si="107"/>
        <v>0</v>
      </c>
      <c r="I937" s="50">
        <f t="shared" si="107"/>
        <v>0</v>
      </c>
      <c r="J937" s="50">
        <f t="shared" si="107"/>
        <v>0</v>
      </c>
      <c r="K937" s="50">
        <f t="shared" si="107"/>
        <v>0</v>
      </c>
      <c r="L937" s="50">
        <f t="shared" si="107"/>
        <v>0</v>
      </c>
      <c r="M937" s="50">
        <f t="shared" si="107"/>
        <v>0</v>
      </c>
      <c r="N937" s="50">
        <f t="shared" si="107"/>
        <v>0</v>
      </c>
      <c r="O937" s="50">
        <f t="shared" si="107"/>
        <v>0</v>
      </c>
      <c r="P937" s="50">
        <f t="shared" si="107"/>
        <v>0</v>
      </c>
      <c r="Q937" s="50">
        <f t="shared" si="107"/>
        <v>0</v>
      </c>
      <c r="R937" s="50">
        <f t="shared" si="107"/>
        <v>0</v>
      </c>
      <c r="S937" s="50">
        <f t="shared" si="107"/>
        <v>0</v>
      </c>
      <c r="T937" s="50">
        <f t="shared" si="107"/>
        <v>0</v>
      </c>
      <c r="U937" s="50">
        <f t="shared" si="107"/>
        <v>0</v>
      </c>
      <c r="V937" s="50">
        <f t="shared" si="107"/>
        <v>0</v>
      </c>
      <c r="W937" s="50">
        <f t="shared" si="107"/>
        <v>0</v>
      </c>
      <c r="X937" s="50">
        <f t="shared" si="107"/>
        <v>0</v>
      </c>
      <c r="Y937" s="50">
        <f t="shared" si="107"/>
        <v>0</v>
      </c>
      <c r="Z937" s="50">
        <f t="shared" si="107"/>
        <v>0</v>
      </c>
      <c r="AA937" s="50">
        <f t="shared" si="107"/>
        <v>0</v>
      </c>
      <c r="AB937" s="50">
        <f t="shared" si="107"/>
        <v>0</v>
      </c>
      <c r="AC937" s="50">
        <f t="shared" si="107"/>
        <v>0</v>
      </c>
      <c r="AD937" s="50">
        <f t="shared" si="107"/>
        <v>0</v>
      </c>
      <c r="AE937" s="50">
        <f t="shared" si="107"/>
        <v>0</v>
      </c>
      <c r="AF937" s="50">
        <f t="shared" si="107"/>
        <v>0</v>
      </c>
      <c r="AG937" s="50">
        <f t="shared" si="107"/>
        <v>0</v>
      </c>
      <c r="AH937" s="50">
        <f t="shared" si="107"/>
        <v>0</v>
      </c>
      <c r="AI937" s="50">
        <f t="shared" si="107"/>
        <v>0</v>
      </c>
      <c r="AJ937" s="50">
        <f t="shared" si="107"/>
        <v>0</v>
      </c>
      <c r="AK937" s="50">
        <f t="shared" si="107"/>
        <v>0</v>
      </c>
      <c r="AL937" s="50">
        <f t="shared" si="107"/>
        <v>0</v>
      </c>
      <c r="AM937" s="50">
        <f t="shared" si="107"/>
        <v>0</v>
      </c>
      <c r="AN937" s="50">
        <f t="shared" si="107"/>
        <v>0</v>
      </c>
      <c r="AO937" s="50">
        <f t="shared" si="107"/>
        <v>0</v>
      </c>
      <c r="AP937" s="50">
        <f t="shared" si="107"/>
        <v>0</v>
      </c>
      <c r="AQ937" s="50">
        <f t="shared" si="107"/>
        <v>0</v>
      </c>
      <c r="AR937" s="50">
        <f t="shared" si="107"/>
        <v>0</v>
      </c>
      <c r="AS937" s="50">
        <f t="shared" si="107"/>
        <v>0</v>
      </c>
      <c r="AT937" s="50">
        <f t="shared" si="107"/>
        <v>0</v>
      </c>
      <c r="AU937" s="50">
        <f t="shared" si="107"/>
        <v>0</v>
      </c>
      <c r="AV937" s="50">
        <f t="shared" si="107"/>
        <v>0</v>
      </c>
      <c r="AW937" s="50">
        <f t="shared" si="107"/>
        <v>0</v>
      </c>
      <c r="AX937" s="50">
        <f t="shared" si="107"/>
        <v>0</v>
      </c>
      <c r="AY937" s="50">
        <f t="shared" si="107"/>
        <v>0</v>
      </c>
      <c r="AZ937" s="50">
        <f t="shared" si="107"/>
        <v>0</v>
      </c>
      <c r="BA937" s="50">
        <f t="shared" si="107"/>
        <v>0</v>
      </c>
      <c r="BB937" s="50">
        <f t="shared" si="107"/>
        <v>0</v>
      </c>
      <c r="BC937" s="50">
        <f t="shared" si="107"/>
        <v>0</v>
      </c>
      <c r="BD937" s="50">
        <f t="shared" si="107"/>
        <v>0</v>
      </c>
      <c r="BE937" s="50">
        <f t="shared" si="107"/>
        <v>0</v>
      </c>
      <c r="BF937" s="50">
        <f t="shared" si="107"/>
        <v>0</v>
      </c>
      <c r="BG937" s="50">
        <f t="shared" si="107"/>
        <v>0</v>
      </c>
      <c r="BH937" s="50">
        <f t="shared" si="107"/>
        <v>0</v>
      </c>
      <c r="BI937" s="50">
        <f t="shared" si="107"/>
        <v>0</v>
      </c>
      <c r="BJ937" s="50">
        <f t="shared" si="107"/>
        <v>0</v>
      </c>
      <c r="BK937" s="50">
        <f t="shared" si="107"/>
        <v>0</v>
      </c>
      <c r="BL937" s="50">
        <f t="shared" si="107"/>
        <v>0</v>
      </c>
      <c r="BM937" s="50">
        <f t="shared" si="107"/>
        <v>0</v>
      </c>
      <c r="BN937" s="51">
        <f t="shared" si="107"/>
        <v>0</v>
      </c>
    </row>
    <row r="938" spans="1:66" x14ac:dyDescent="0.25">
      <c r="A938" s="76">
        <v>186336</v>
      </c>
      <c r="B938" s="21" t="s">
        <v>10</v>
      </c>
      <c r="C938" s="84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  <c r="AO938" s="85"/>
      <c r="AP938" s="85"/>
      <c r="AQ938" s="85"/>
      <c r="AR938" s="85"/>
      <c r="AS938" s="85"/>
      <c r="AT938" s="85"/>
      <c r="AU938" s="85"/>
      <c r="AV938" s="85"/>
      <c r="AW938" s="85"/>
      <c r="AX938" s="85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8"/>
    </row>
    <row r="939" spans="1:66" x14ac:dyDescent="0.25">
      <c r="A939" s="77"/>
      <c r="B939" s="21" t="s">
        <v>8</v>
      </c>
      <c r="C939" s="86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4"/>
      <c r="AN939" s="54"/>
      <c r="AO939" s="54"/>
      <c r="AP939" s="54"/>
      <c r="AQ939" s="54"/>
      <c r="AR939" s="54"/>
      <c r="AS939" s="54"/>
      <c r="AT939" s="54"/>
      <c r="AU939" s="54"/>
      <c r="AV939" s="54"/>
      <c r="AW939" s="54"/>
      <c r="AX939" s="54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13"/>
    </row>
    <row r="940" spans="1:66" x14ac:dyDescent="0.25">
      <c r="A940" s="77"/>
      <c r="B940" s="21" t="s">
        <v>9</v>
      </c>
      <c r="C940" s="8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4"/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13"/>
    </row>
    <row r="941" spans="1:66" x14ac:dyDescent="0.25">
      <c r="A941" s="77"/>
      <c r="B941" s="21" t="s">
        <v>106</v>
      </c>
      <c r="C941" s="8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4"/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13"/>
    </row>
    <row r="942" spans="1:66" x14ac:dyDescent="0.25">
      <c r="A942" s="77"/>
      <c r="B942" s="21" t="s">
        <v>107</v>
      </c>
      <c r="C942" s="8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4"/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13"/>
    </row>
    <row r="943" spans="1:66" x14ac:dyDescent="0.25">
      <c r="A943" s="77"/>
      <c r="B943" s="21" t="s">
        <v>108</v>
      </c>
      <c r="C943" s="86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13"/>
    </row>
    <row r="944" spans="1:66" x14ac:dyDescent="0.25">
      <c r="A944" s="77"/>
      <c r="B944" s="21" t="s">
        <v>109</v>
      </c>
      <c r="C944" s="86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4"/>
      <c r="AN944" s="54"/>
      <c r="AO944" s="54"/>
      <c r="AP944" s="54"/>
      <c r="AQ944" s="54"/>
      <c r="AR944" s="54"/>
      <c r="AS944" s="54"/>
      <c r="AT944" s="54"/>
      <c r="AU944" s="54"/>
      <c r="AV944" s="54"/>
      <c r="AW944" s="54"/>
      <c r="AX944" s="54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13"/>
    </row>
    <row r="945" spans="1:66" x14ac:dyDescent="0.25">
      <c r="A945" s="77"/>
      <c r="B945" s="21" t="s">
        <v>110</v>
      </c>
      <c r="C945" s="86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4"/>
      <c r="AN945" s="54"/>
      <c r="AO945" s="54"/>
      <c r="AP945" s="54"/>
      <c r="AQ945" s="54"/>
      <c r="AR945" s="54"/>
      <c r="AS945" s="54"/>
      <c r="AT945" s="54"/>
      <c r="AU945" s="54"/>
      <c r="AV945" s="54"/>
      <c r="AW945" s="54"/>
      <c r="AX945" s="54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13"/>
    </row>
    <row r="946" spans="1:66" x14ac:dyDescent="0.25">
      <c r="A946" s="77"/>
      <c r="B946" s="21" t="s">
        <v>111</v>
      </c>
      <c r="C946" s="86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4"/>
      <c r="AN946" s="54"/>
      <c r="AO946" s="54"/>
      <c r="AP946" s="54"/>
      <c r="AQ946" s="54"/>
      <c r="AR946" s="54"/>
      <c r="AS946" s="54"/>
      <c r="AT946" s="54"/>
      <c r="AU946" s="54"/>
      <c r="AV946" s="54"/>
      <c r="AW946" s="54"/>
      <c r="AX946" s="54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13"/>
    </row>
    <row r="947" spans="1:66" x14ac:dyDescent="0.25">
      <c r="A947" s="77"/>
      <c r="B947" s="21" t="s">
        <v>112</v>
      </c>
      <c r="C947" s="86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4"/>
      <c r="AN947" s="54"/>
      <c r="AO947" s="54"/>
      <c r="AP947" s="54"/>
      <c r="AQ947" s="54"/>
      <c r="AR947" s="54"/>
      <c r="AS947" s="54"/>
      <c r="AT947" s="54"/>
      <c r="AU947" s="54"/>
      <c r="AV947" s="54"/>
      <c r="AW947" s="54"/>
      <c r="AX947" s="54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13"/>
    </row>
    <row r="948" spans="1:66" x14ac:dyDescent="0.25">
      <c r="A948" s="77"/>
      <c r="B948" s="21" t="s">
        <v>113</v>
      </c>
      <c r="C948" s="86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4"/>
      <c r="AN948" s="54"/>
      <c r="AO948" s="54"/>
      <c r="AP948" s="54"/>
      <c r="AQ948" s="54"/>
      <c r="AR948" s="54"/>
      <c r="AS948" s="54"/>
      <c r="AT948" s="54"/>
      <c r="AU948" s="54"/>
      <c r="AV948" s="54"/>
      <c r="AW948" s="54"/>
      <c r="AX948" s="54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13"/>
    </row>
    <row r="949" spans="1:66" x14ac:dyDescent="0.25">
      <c r="A949" s="77"/>
      <c r="B949" s="21" t="s">
        <v>114</v>
      </c>
      <c r="C949" s="86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4"/>
      <c r="AN949" s="54"/>
      <c r="AO949" s="54"/>
      <c r="AP949" s="54"/>
      <c r="AQ949" s="54"/>
      <c r="AR949" s="54"/>
      <c r="AS949" s="54"/>
      <c r="AT949" s="54"/>
      <c r="AU949" s="54"/>
      <c r="AV949" s="54"/>
      <c r="AW949" s="54"/>
      <c r="AX949" s="54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13"/>
    </row>
    <row r="950" spans="1:66" x14ac:dyDescent="0.25">
      <c r="A950" s="77"/>
      <c r="B950" s="21" t="s">
        <v>115</v>
      </c>
      <c r="C950" s="86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13"/>
    </row>
    <row r="951" spans="1:66" x14ac:dyDescent="0.25">
      <c r="A951" s="77"/>
      <c r="B951" s="21" t="s">
        <v>116</v>
      </c>
      <c r="C951" s="86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4"/>
      <c r="AN951" s="54"/>
      <c r="AO951" s="54"/>
      <c r="AP951" s="54"/>
      <c r="AQ951" s="54"/>
      <c r="AR951" s="54"/>
      <c r="AS951" s="54"/>
      <c r="AT951" s="54"/>
      <c r="AU951" s="54"/>
      <c r="AV951" s="54"/>
      <c r="AW951" s="54"/>
      <c r="AX951" s="54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13"/>
    </row>
    <row r="952" spans="1:66" x14ac:dyDescent="0.25">
      <c r="A952" s="77"/>
      <c r="B952" s="21" t="s">
        <v>117</v>
      </c>
      <c r="C952" s="12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13"/>
    </row>
    <row r="953" spans="1:66" ht="15.75" thickBot="1" x14ac:dyDescent="0.3">
      <c r="A953" s="77"/>
      <c r="B953" s="22" t="s">
        <v>118</v>
      </c>
      <c r="C953" s="12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13"/>
    </row>
    <row r="954" spans="1:66" ht="15.75" thickBot="1" x14ac:dyDescent="0.3">
      <c r="A954" s="78"/>
      <c r="B954" s="52">
        <v>186336</v>
      </c>
      <c r="C954" s="49">
        <f>IF(COUNTA(C938:C953)=0,0,1)</f>
        <v>0</v>
      </c>
      <c r="D954" s="50">
        <f t="shared" ref="D954:E954" si="108">IF(COUNTA(D938:D953)=0,0,1)</f>
        <v>0</v>
      </c>
      <c r="E954" s="50">
        <f t="shared" si="108"/>
        <v>0</v>
      </c>
      <c r="F954" s="50">
        <f>IF(COUNTA(F938:F953)=0,0,1)</f>
        <v>0</v>
      </c>
      <c r="G954" s="50">
        <f t="shared" ref="G954:BN954" si="109">IF(COUNTA(G938:G953)=0,0,1)</f>
        <v>0</v>
      </c>
      <c r="H954" s="50">
        <f t="shared" si="109"/>
        <v>0</v>
      </c>
      <c r="I954" s="50">
        <f t="shared" si="109"/>
        <v>0</v>
      </c>
      <c r="J954" s="50">
        <f t="shared" si="109"/>
        <v>0</v>
      </c>
      <c r="K954" s="50">
        <f t="shared" si="109"/>
        <v>0</v>
      </c>
      <c r="L954" s="50">
        <f t="shared" si="109"/>
        <v>0</v>
      </c>
      <c r="M954" s="50">
        <f t="shared" si="109"/>
        <v>0</v>
      </c>
      <c r="N954" s="50">
        <f t="shared" si="109"/>
        <v>0</v>
      </c>
      <c r="O954" s="50">
        <f t="shared" si="109"/>
        <v>0</v>
      </c>
      <c r="P954" s="50">
        <f t="shared" si="109"/>
        <v>0</v>
      </c>
      <c r="Q954" s="50">
        <f t="shared" si="109"/>
        <v>0</v>
      </c>
      <c r="R954" s="50">
        <f t="shared" si="109"/>
        <v>0</v>
      </c>
      <c r="S954" s="50">
        <f t="shared" si="109"/>
        <v>0</v>
      </c>
      <c r="T954" s="50">
        <f t="shared" si="109"/>
        <v>0</v>
      </c>
      <c r="U954" s="50">
        <f t="shared" si="109"/>
        <v>0</v>
      </c>
      <c r="V954" s="50">
        <f t="shared" si="109"/>
        <v>0</v>
      </c>
      <c r="W954" s="50">
        <f t="shared" si="109"/>
        <v>0</v>
      </c>
      <c r="X954" s="50">
        <f t="shared" si="109"/>
        <v>0</v>
      </c>
      <c r="Y954" s="50">
        <f t="shared" si="109"/>
        <v>0</v>
      </c>
      <c r="Z954" s="50">
        <f t="shared" si="109"/>
        <v>0</v>
      </c>
      <c r="AA954" s="50">
        <f t="shared" si="109"/>
        <v>0</v>
      </c>
      <c r="AB954" s="50">
        <f t="shared" si="109"/>
        <v>0</v>
      </c>
      <c r="AC954" s="50">
        <f t="shared" si="109"/>
        <v>0</v>
      </c>
      <c r="AD954" s="50">
        <f t="shared" si="109"/>
        <v>0</v>
      </c>
      <c r="AE954" s="50">
        <f t="shared" si="109"/>
        <v>0</v>
      </c>
      <c r="AF954" s="50">
        <f t="shared" si="109"/>
        <v>0</v>
      </c>
      <c r="AG954" s="50">
        <f t="shared" si="109"/>
        <v>0</v>
      </c>
      <c r="AH954" s="50">
        <f t="shared" si="109"/>
        <v>0</v>
      </c>
      <c r="AI954" s="50">
        <f t="shared" si="109"/>
        <v>0</v>
      </c>
      <c r="AJ954" s="50">
        <f t="shared" si="109"/>
        <v>0</v>
      </c>
      <c r="AK954" s="50">
        <f t="shared" si="109"/>
        <v>0</v>
      </c>
      <c r="AL954" s="50">
        <f t="shared" si="109"/>
        <v>0</v>
      </c>
      <c r="AM954" s="50">
        <f t="shared" si="109"/>
        <v>0</v>
      </c>
      <c r="AN954" s="50">
        <f t="shared" si="109"/>
        <v>0</v>
      </c>
      <c r="AO954" s="50">
        <f t="shared" si="109"/>
        <v>0</v>
      </c>
      <c r="AP954" s="50">
        <f t="shared" si="109"/>
        <v>0</v>
      </c>
      <c r="AQ954" s="50">
        <f t="shared" si="109"/>
        <v>0</v>
      </c>
      <c r="AR954" s="50">
        <f t="shared" si="109"/>
        <v>0</v>
      </c>
      <c r="AS954" s="50">
        <f t="shared" si="109"/>
        <v>0</v>
      </c>
      <c r="AT954" s="50">
        <f t="shared" si="109"/>
        <v>0</v>
      </c>
      <c r="AU954" s="50">
        <f t="shared" si="109"/>
        <v>0</v>
      </c>
      <c r="AV954" s="50">
        <f t="shared" si="109"/>
        <v>0</v>
      </c>
      <c r="AW954" s="50">
        <f t="shared" si="109"/>
        <v>0</v>
      </c>
      <c r="AX954" s="50">
        <f t="shared" si="109"/>
        <v>0</v>
      </c>
      <c r="AY954" s="50">
        <f t="shared" si="109"/>
        <v>0</v>
      </c>
      <c r="AZ954" s="50">
        <f t="shared" si="109"/>
        <v>0</v>
      </c>
      <c r="BA954" s="50">
        <f t="shared" si="109"/>
        <v>0</v>
      </c>
      <c r="BB954" s="50">
        <f t="shared" si="109"/>
        <v>0</v>
      </c>
      <c r="BC954" s="50">
        <f t="shared" si="109"/>
        <v>0</v>
      </c>
      <c r="BD954" s="50">
        <f t="shared" si="109"/>
        <v>0</v>
      </c>
      <c r="BE954" s="50">
        <f t="shared" si="109"/>
        <v>0</v>
      </c>
      <c r="BF954" s="50">
        <f t="shared" si="109"/>
        <v>0</v>
      </c>
      <c r="BG954" s="50">
        <f t="shared" si="109"/>
        <v>0</v>
      </c>
      <c r="BH954" s="50">
        <f t="shared" si="109"/>
        <v>0</v>
      </c>
      <c r="BI954" s="50">
        <f t="shared" si="109"/>
        <v>0</v>
      </c>
      <c r="BJ954" s="50">
        <f t="shared" si="109"/>
        <v>0</v>
      </c>
      <c r="BK954" s="50">
        <f t="shared" si="109"/>
        <v>0</v>
      </c>
      <c r="BL954" s="50">
        <f t="shared" si="109"/>
        <v>0</v>
      </c>
      <c r="BM954" s="50">
        <f t="shared" si="109"/>
        <v>0</v>
      </c>
      <c r="BN954" s="51">
        <f t="shared" si="109"/>
        <v>0</v>
      </c>
    </row>
    <row r="955" spans="1:66" x14ac:dyDescent="0.25">
      <c r="A955" s="76">
        <v>186337</v>
      </c>
      <c r="B955" s="21" t="s">
        <v>10</v>
      </c>
      <c r="C955" s="84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  <c r="AO955" s="85"/>
      <c r="AP955" s="85"/>
      <c r="AQ955" s="85"/>
      <c r="AR955" s="85"/>
      <c r="AS955" s="85"/>
      <c r="AT955" s="85"/>
      <c r="AU955" s="85"/>
      <c r="AV955" s="85"/>
      <c r="AW955" s="85"/>
      <c r="AX955" s="85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8"/>
    </row>
    <row r="956" spans="1:66" x14ac:dyDescent="0.25">
      <c r="A956" s="77"/>
      <c r="B956" s="21" t="s">
        <v>8</v>
      </c>
      <c r="C956" s="86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4"/>
      <c r="AN956" s="54"/>
      <c r="AO956" s="54"/>
      <c r="AP956" s="54"/>
      <c r="AQ956" s="54"/>
      <c r="AR956" s="54"/>
      <c r="AS956" s="54"/>
      <c r="AT956" s="54"/>
      <c r="AU956" s="54"/>
      <c r="AV956" s="54"/>
      <c r="AW956" s="54"/>
      <c r="AX956" s="54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13"/>
    </row>
    <row r="957" spans="1:66" x14ac:dyDescent="0.25">
      <c r="A957" s="77"/>
      <c r="B957" s="21" t="s">
        <v>9</v>
      </c>
      <c r="C957" s="86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4"/>
      <c r="AN957" s="54"/>
      <c r="AO957" s="54"/>
      <c r="AP957" s="54"/>
      <c r="AQ957" s="54"/>
      <c r="AR957" s="54"/>
      <c r="AS957" s="54"/>
      <c r="AT957" s="54"/>
      <c r="AU957" s="54"/>
      <c r="AV957" s="54"/>
      <c r="AW957" s="54"/>
      <c r="AX957" s="54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13"/>
    </row>
    <row r="958" spans="1:66" x14ac:dyDescent="0.25">
      <c r="A958" s="77"/>
      <c r="B958" s="21" t="s">
        <v>106</v>
      </c>
      <c r="C958" s="86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4"/>
      <c r="AN958" s="54"/>
      <c r="AO958" s="54"/>
      <c r="AP958" s="54"/>
      <c r="AQ958" s="54"/>
      <c r="AR958" s="54"/>
      <c r="AS958" s="54"/>
      <c r="AT958" s="54"/>
      <c r="AU958" s="54"/>
      <c r="AV958" s="54"/>
      <c r="AW958" s="54"/>
      <c r="AX958" s="54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13"/>
    </row>
    <row r="959" spans="1:66" x14ac:dyDescent="0.25">
      <c r="A959" s="77"/>
      <c r="B959" s="21" t="s">
        <v>107</v>
      </c>
      <c r="C959" s="86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4"/>
      <c r="AN959" s="54"/>
      <c r="AO959" s="54"/>
      <c r="AP959" s="54"/>
      <c r="AQ959" s="54"/>
      <c r="AR959" s="54"/>
      <c r="AS959" s="54"/>
      <c r="AT959" s="54"/>
      <c r="AU959" s="54"/>
      <c r="AV959" s="54"/>
      <c r="AW959" s="54"/>
      <c r="AX959" s="54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13"/>
    </row>
    <row r="960" spans="1:66" x14ac:dyDescent="0.25">
      <c r="A960" s="77"/>
      <c r="B960" s="21" t="s">
        <v>108</v>
      </c>
      <c r="C960" s="86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4"/>
      <c r="AN960" s="54"/>
      <c r="AO960" s="54"/>
      <c r="AP960" s="54"/>
      <c r="AQ960" s="54"/>
      <c r="AR960" s="54"/>
      <c r="AS960" s="54"/>
      <c r="AT960" s="54"/>
      <c r="AU960" s="54"/>
      <c r="AV960" s="54"/>
      <c r="AW960" s="54"/>
      <c r="AX960" s="54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13"/>
    </row>
    <row r="961" spans="1:66" x14ac:dyDescent="0.25">
      <c r="A961" s="77"/>
      <c r="B961" s="21" t="s">
        <v>109</v>
      </c>
      <c r="C961" s="86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4"/>
      <c r="AN961" s="54"/>
      <c r="AO961" s="54"/>
      <c r="AP961" s="54"/>
      <c r="AQ961" s="54"/>
      <c r="AR961" s="54"/>
      <c r="AS961" s="54"/>
      <c r="AT961" s="54"/>
      <c r="AU961" s="54"/>
      <c r="AV961" s="54"/>
      <c r="AW961" s="54"/>
      <c r="AX961" s="54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13"/>
    </row>
    <row r="962" spans="1:66" x14ac:dyDescent="0.25">
      <c r="A962" s="77"/>
      <c r="B962" s="21" t="s">
        <v>110</v>
      </c>
      <c r="C962" s="86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4"/>
      <c r="AN962" s="54"/>
      <c r="AO962" s="54"/>
      <c r="AP962" s="54"/>
      <c r="AQ962" s="54"/>
      <c r="AR962" s="54"/>
      <c r="AS962" s="54"/>
      <c r="AT962" s="54"/>
      <c r="AU962" s="54"/>
      <c r="AV962" s="54"/>
      <c r="AW962" s="54"/>
      <c r="AX962" s="54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13"/>
    </row>
    <row r="963" spans="1:66" x14ac:dyDescent="0.25">
      <c r="A963" s="77"/>
      <c r="B963" s="21" t="s">
        <v>111</v>
      </c>
      <c r="C963" s="86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4"/>
      <c r="AN963" s="54"/>
      <c r="AO963" s="54"/>
      <c r="AP963" s="54"/>
      <c r="AQ963" s="54"/>
      <c r="AR963" s="54"/>
      <c r="AS963" s="54"/>
      <c r="AT963" s="54"/>
      <c r="AU963" s="54"/>
      <c r="AV963" s="54"/>
      <c r="AW963" s="54"/>
      <c r="AX963" s="54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13"/>
    </row>
    <row r="964" spans="1:66" x14ac:dyDescent="0.25">
      <c r="A964" s="77"/>
      <c r="B964" s="21" t="s">
        <v>112</v>
      </c>
      <c r="C964" s="86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4"/>
      <c r="AN964" s="54"/>
      <c r="AO964" s="54"/>
      <c r="AP964" s="54"/>
      <c r="AQ964" s="54"/>
      <c r="AR964" s="54"/>
      <c r="AS964" s="54"/>
      <c r="AT964" s="54"/>
      <c r="AU964" s="54"/>
      <c r="AV964" s="54"/>
      <c r="AW964" s="54"/>
      <c r="AX964" s="54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13"/>
    </row>
    <row r="965" spans="1:66" x14ac:dyDescent="0.25">
      <c r="A965" s="77"/>
      <c r="B965" s="21" t="s">
        <v>113</v>
      </c>
      <c r="C965" s="86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4"/>
      <c r="AN965" s="54"/>
      <c r="AO965" s="54"/>
      <c r="AP965" s="54"/>
      <c r="AQ965" s="54"/>
      <c r="AR965" s="54"/>
      <c r="AS965" s="54"/>
      <c r="AT965" s="54"/>
      <c r="AU965" s="54"/>
      <c r="AV965" s="54"/>
      <c r="AW965" s="54"/>
      <c r="AX965" s="54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13"/>
    </row>
    <row r="966" spans="1:66" x14ac:dyDescent="0.25">
      <c r="A966" s="77"/>
      <c r="B966" s="21" t="s">
        <v>114</v>
      </c>
      <c r="C966" s="86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4"/>
      <c r="AN966" s="54"/>
      <c r="AO966" s="54"/>
      <c r="AP966" s="54"/>
      <c r="AQ966" s="54"/>
      <c r="AR966" s="54"/>
      <c r="AS966" s="54"/>
      <c r="AT966" s="54"/>
      <c r="AU966" s="54"/>
      <c r="AV966" s="54"/>
      <c r="AW966" s="54"/>
      <c r="AX966" s="54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13"/>
    </row>
    <row r="967" spans="1:66" x14ac:dyDescent="0.25">
      <c r="A967" s="77"/>
      <c r="B967" s="21" t="s">
        <v>115</v>
      </c>
      <c r="C967" s="86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4"/>
      <c r="AN967" s="54"/>
      <c r="AO967" s="54"/>
      <c r="AP967" s="54"/>
      <c r="AQ967" s="54"/>
      <c r="AR967" s="54"/>
      <c r="AS967" s="54"/>
      <c r="AT967" s="54"/>
      <c r="AU967" s="54"/>
      <c r="AV967" s="54"/>
      <c r="AW967" s="54"/>
      <c r="AX967" s="54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13"/>
    </row>
    <row r="968" spans="1:66" x14ac:dyDescent="0.25">
      <c r="A968" s="77"/>
      <c r="B968" s="21" t="s">
        <v>116</v>
      </c>
      <c r="C968" s="86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13"/>
    </row>
    <row r="969" spans="1:66" x14ac:dyDescent="0.25">
      <c r="A969" s="77"/>
      <c r="B969" s="21" t="s">
        <v>117</v>
      </c>
      <c r="C969" s="12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13"/>
    </row>
    <row r="970" spans="1:66" ht="15.75" thickBot="1" x14ac:dyDescent="0.3">
      <c r="A970" s="77"/>
      <c r="B970" s="22" t="s">
        <v>118</v>
      </c>
      <c r="C970" s="12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13"/>
    </row>
    <row r="971" spans="1:66" ht="15.75" thickBot="1" x14ac:dyDescent="0.3">
      <c r="A971" s="78"/>
      <c r="B971" s="52">
        <v>186337</v>
      </c>
      <c r="C971" s="49">
        <f>IF(COUNTA(C955:C970)=0,0,1)</f>
        <v>0</v>
      </c>
      <c r="D971" s="50">
        <f t="shared" ref="D971:E971" si="110">IF(COUNTA(D955:D970)=0,0,1)</f>
        <v>0</v>
      </c>
      <c r="E971" s="50">
        <f t="shared" si="110"/>
        <v>0</v>
      </c>
      <c r="F971" s="50">
        <f>IF(COUNTA(F955:F970)=0,0,1)</f>
        <v>0</v>
      </c>
      <c r="G971" s="50">
        <f t="shared" ref="G971:BN971" si="111">IF(COUNTA(G955:G970)=0,0,1)</f>
        <v>0</v>
      </c>
      <c r="H971" s="50">
        <f t="shared" si="111"/>
        <v>0</v>
      </c>
      <c r="I971" s="50">
        <f t="shared" si="111"/>
        <v>0</v>
      </c>
      <c r="J971" s="50">
        <f t="shared" si="111"/>
        <v>0</v>
      </c>
      <c r="K971" s="50">
        <f t="shared" si="111"/>
        <v>0</v>
      </c>
      <c r="L971" s="50">
        <f t="shared" si="111"/>
        <v>0</v>
      </c>
      <c r="M971" s="50">
        <f t="shared" si="111"/>
        <v>0</v>
      </c>
      <c r="N971" s="50">
        <f t="shared" si="111"/>
        <v>0</v>
      </c>
      <c r="O971" s="50">
        <f t="shared" si="111"/>
        <v>0</v>
      </c>
      <c r="P971" s="50">
        <f t="shared" si="111"/>
        <v>0</v>
      </c>
      <c r="Q971" s="50">
        <f t="shared" si="111"/>
        <v>0</v>
      </c>
      <c r="R971" s="50">
        <f t="shared" si="111"/>
        <v>0</v>
      </c>
      <c r="S971" s="50">
        <f t="shared" si="111"/>
        <v>0</v>
      </c>
      <c r="T971" s="50">
        <f t="shared" si="111"/>
        <v>0</v>
      </c>
      <c r="U971" s="50">
        <f t="shared" si="111"/>
        <v>0</v>
      </c>
      <c r="V971" s="50">
        <f t="shared" si="111"/>
        <v>0</v>
      </c>
      <c r="W971" s="50">
        <f t="shared" si="111"/>
        <v>0</v>
      </c>
      <c r="X971" s="50">
        <f t="shared" si="111"/>
        <v>0</v>
      </c>
      <c r="Y971" s="50">
        <f t="shared" si="111"/>
        <v>0</v>
      </c>
      <c r="Z971" s="50">
        <f t="shared" si="111"/>
        <v>0</v>
      </c>
      <c r="AA971" s="50">
        <f t="shared" si="111"/>
        <v>0</v>
      </c>
      <c r="AB971" s="50">
        <f t="shared" si="111"/>
        <v>0</v>
      </c>
      <c r="AC971" s="50">
        <f t="shared" si="111"/>
        <v>0</v>
      </c>
      <c r="AD971" s="50">
        <f t="shared" si="111"/>
        <v>0</v>
      </c>
      <c r="AE971" s="50">
        <f t="shared" si="111"/>
        <v>0</v>
      </c>
      <c r="AF971" s="50">
        <f t="shared" si="111"/>
        <v>0</v>
      </c>
      <c r="AG971" s="50">
        <f t="shared" si="111"/>
        <v>0</v>
      </c>
      <c r="AH971" s="50">
        <f t="shared" si="111"/>
        <v>0</v>
      </c>
      <c r="AI971" s="50">
        <f t="shared" si="111"/>
        <v>0</v>
      </c>
      <c r="AJ971" s="50">
        <f t="shared" si="111"/>
        <v>0</v>
      </c>
      <c r="AK971" s="50">
        <f t="shared" si="111"/>
        <v>0</v>
      </c>
      <c r="AL971" s="50">
        <f t="shared" si="111"/>
        <v>0</v>
      </c>
      <c r="AM971" s="50">
        <f t="shared" si="111"/>
        <v>0</v>
      </c>
      <c r="AN971" s="50">
        <f t="shared" si="111"/>
        <v>0</v>
      </c>
      <c r="AO971" s="50">
        <f t="shared" si="111"/>
        <v>0</v>
      </c>
      <c r="AP971" s="50">
        <f t="shared" si="111"/>
        <v>0</v>
      </c>
      <c r="AQ971" s="50">
        <f t="shared" si="111"/>
        <v>0</v>
      </c>
      <c r="AR971" s="50">
        <f t="shared" si="111"/>
        <v>0</v>
      </c>
      <c r="AS971" s="50">
        <f t="shared" si="111"/>
        <v>0</v>
      </c>
      <c r="AT971" s="50">
        <f t="shared" si="111"/>
        <v>0</v>
      </c>
      <c r="AU971" s="50">
        <f t="shared" si="111"/>
        <v>0</v>
      </c>
      <c r="AV971" s="50">
        <f t="shared" si="111"/>
        <v>0</v>
      </c>
      <c r="AW971" s="50">
        <f t="shared" si="111"/>
        <v>0</v>
      </c>
      <c r="AX971" s="50">
        <f t="shared" si="111"/>
        <v>0</v>
      </c>
      <c r="AY971" s="50">
        <f t="shared" si="111"/>
        <v>0</v>
      </c>
      <c r="AZ971" s="50">
        <f t="shared" si="111"/>
        <v>0</v>
      </c>
      <c r="BA971" s="50">
        <f t="shared" si="111"/>
        <v>0</v>
      </c>
      <c r="BB971" s="50">
        <f t="shared" si="111"/>
        <v>0</v>
      </c>
      <c r="BC971" s="50">
        <f t="shared" si="111"/>
        <v>0</v>
      </c>
      <c r="BD971" s="50">
        <f t="shared" si="111"/>
        <v>0</v>
      </c>
      <c r="BE971" s="50">
        <f t="shared" si="111"/>
        <v>0</v>
      </c>
      <c r="BF971" s="50">
        <f t="shared" si="111"/>
        <v>0</v>
      </c>
      <c r="BG971" s="50">
        <f t="shared" si="111"/>
        <v>0</v>
      </c>
      <c r="BH971" s="50">
        <f t="shared" si="111"/>
        <v>0</v>
      </c>
      <c r="BI971" s="50">
        <f t="shared" si="111"/>
        <v>0</v>
      </c>
      <c r="BJ971" s="50">
        <f t="shared" si="111"/>
        <v>0</v>
      </c>
      <c r="BK971" s="50">
        <f t="shared" si="111"/>
        <v>0</v>
      </c>
      <c r="BL971" s="50">
        <f t="shared" si="111"/>
        <v>0</v>
      </c>
      <c r="BM971" s="50">
        <f t="shared" si="111"/>
        <v>0</v>
      </c>
      <c r="BN971" s="51">
        <f t="shared" si="111"/>
        <v>0</v>
      </c>
    </row>
    <row r="972" spans="1:66" x14ac:dyDescent="0.25">
      <c r="A972" s="76">
        <v>186338</v>
      </c>
      <c r="B972" s="21" t="s">
        <v>10</v>
      </c>
      <c r="C972" s="84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  <c r="AT972" s="85"/>
      <c r="AU972" s="85"/>
      <c r="AV972" s="85"/>
      <c r="AW972" s="85"/>
      <c r="AX972" s="85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8"/>
    </row>
    <row r="973" spans="1:66" x14ac:dyDescent="0.25">
      <c r="A973" s="77"/>
      <c r="B973" s="21" t="s">
        <v>8</v>
      </c>
      <c r="C973" s="86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4"/>
      <c r="AN973" s="54"/>
      <c r="AO973" s="54"/>
      <c r="AP973" s="54"/>
      <c r="AQ973" s="54"/>
      <c r="AR973" s="54"/>
      <c r="AS973" s="54"/>
      <c r="AT973" s="54"/>
      <c r="AU973" s="54"/>
      <c r="AV973" s="54"/>
      <c r="AW973" s="54"/>
      <c r="AX973" s="54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13"/>
    </row>
    <row r="974" spans="1:66" x14ac:dyDescent="0.25">
      <c r="A974" s="77"/>
      <c r="B974" s="21" t="s">
        <v>9</v>
      </c>
      <c r="C974" s="86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4"/>
      <c r="AN974" s="54"/>
      <c r="AO974" s="54"/>
      <c r="AP974" s="54"/>
      <c r="AQ974" s="54"/>
      <c r="AR974" s="54"/>
      <c r="AS974" s="54"/>
      <c r="AT974" s="54"/>
      <c r="AU974" s="54"/>
      <c r="AV974" s="54"/>
      <c r="AW974" s="54"/>
      <c r="AX974" s="54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13"/>
    </row>
    <row r="975" spans="1:66" x14ac:dyDescent="0.25">
      <c r="A975" s="77"/>
      <c r="B975" s="21" t="s">
        <v>106</v>
      </c>
      <c r="C975" s="86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4"/>
      <c r="AN975" s="54"/>
      <c r="AO975" s="54"/>
      <c r="AP975" s="54"/>
      <c r="AQ975" s="54"/>
      <c r="AR975" s="54"/>
      <c r="AS975" s="54"/>
      <c r="AT975" s="54"/>
      <c r="AU975" s="54"/>
      <c r="AV975" s="54"/>
      <c r="AW975" s="54"/>
      <c r="AX975" s="54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13"/>
    </row>
    <row r="976" spans="1:66" x14ac:dyDescent="0.25">
      <c r="A976" s="77"/>
      <c r="B976" s="21" t="s">
        <v>107</v>
      </c>
      <c r="C976" s="86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4"/>
      <c r="AN976" s="54"/>
      <c r="AO976" s="54"/>
      <c r="AP976" s="54"/>
      <c r="AQ976" s="54"/>
      <c r="AR976" s="54"/>
      <c r="AS976" s="54"/>
      <c r="AT976" s="54"/>
      <c r="AU976" s="54"/>
      <c r="AV976" s="54"/>
      <c r="AW976" s="54"/>
      <c r="AX976" s="54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13"/>
    </row>
    <row r="977" spans="1:66" x14ac:dyDescent="0.25">
      <c r="A977" s="77"/>
      <c r="B977" s="21" t="s">
        <v>108</v>
      </c>
      <c r="C977" s="86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4"/>
      <c r="AN977" s="54"/>
      <c r="AO977" s="54"/>
      <c r="AP977" s="54"/>
      <c r="AQ977" s="54"/>
      <c r="AR977" s="54"/>
      <c r="AS977" s="54"/>
      <c r="AT977" s="54"/>
      <c r="AU977" s="54"/>
      <c r="AV977" s="54"/>
      <c r="AW977" s="54"/>
      <c r="AX977" s="54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13"/>
    </row>
    <row r="978" spans="1:66" x14ac:dyDescent="0.25">
      <c r="A978" s="77"/>
      <c r="B978" s="21" t="s">
        <v>109</v>
      </c>
      <c r="C978" s="86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4"/>
      <c r="AN978" s="54"/>
      <c r="AO978" s="54"/>
      <c r="AP978" s="54"/>
      <c r="AQ978" s="54"/>
      <c r="AR978" s="54"/>
      <c r="AS978" s="54"/>
      <c r="AT978" s="54"/>
      <c r="AU978" s="54"/>
      <c r="AV978" s="54"/>
      <c r="AW978" s="54"/>
      <c r="AX978" s="54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13"/>
    </row>
    <row r="979" spans="1:66" x14ac:dyDescent="0.25">
      <c r="A979" s="77"/>
      <c r="B979" s="21" t="s">
        <v>110</v>
      </c>
      <c r="C979" s="86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4"/>
      <c r="AN979" s="54"/>
      <c r="AO979" s="54"/>
      <c r="AP979" s="54"/>
      <c r="AQ979" s="54"/>
      <c r="AR979" s="54"/>
      <c r="AS979" s="54"/>
      <c r="AT979" s="54"/>
      <c r="AU979" s="54"/>
      <c r="AV979" s="54"/>
      <c r="AW979" s="54"/>
      <c r="AX979" s="54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13"/>
    </row>
    <row r="980" spans="1:66" x14ac:dyDescent="0.25">
      <c r="A980" s="77"/>
      <c r="B980" s="21" t="s">
        <v>111</v>
      </c>
      <c r="C980" s="86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4"/>
      <c r="AN980" s="54"/>
      <c r="AO980" s="54"/>
      <c r="AP980" s="54"/>
      <c r="AQ980" s="54"/>
      <c r="AR980" s="54"/>
      <c r="AS980" s="54"/>
      <c r="AT980" s="54"/>
      <c r="AU980" s="54"/>
      <c r="AV980" s="54"/>
      <c r="AW980" s="54"/>
      <c r="AX980" s="54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13"/>
    </row>
    <row r="981" spans="1:66" x14ac:dyDescent="0.25">
      <c r="A981" s="77"/>
      <c r="B981" s="21" t="s">
        <v>112</v>
      </c>
      <c r="C981" s="86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13"/>
    </row>
    <row r="982" spans="1:66" x14ac:dyDescent="0.25">
      <c r="A982" s="77"/>
      <c r="B982" s="21" t="s">
        <v>113</v>
      </c>
      <c r="C982" s="86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13"/>
    </row>
    <row r="983" spans="1:66" x14ac:dyDescent="0.25">
      <c r="A983" s="77"/>
      <c r="B983" s="21" t="s">
        <v>114</v>
      </c>
      <c r="C983" s="86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4"/>
      <c r="AN983" s="54"/>
      <c r="AO983" s="54"/>
      <c r="AP983" s="54"/>
      <c r="AQ983" s="54"/>
      <c r="AR983" s="54"/>
      <c r="AS983" s="54"/>
      <c r="AT983" s="54"/>
      <c r="AU983" s="54"/>
      <c r="AV983" s="54"/>
      <c r="AW983" s="54"/>
      <c r="AX983" s="54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13"/>
    </row>
    <row r="984" spans="1:66" x14ac:dyDescent="0.25">
      <c r="A984" s="77"/>
      <c r="B984" s="21" t="s">
        <v>115</v>
      </c>
      <c r="C984" s="86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4"/>
      <c r="AN984" s="54"/>
      <c r="AO984" s="54"/>
      <c r="AP984" s="54"/>
      <c r="AQ984" s="54"/>
      <c r="AR984" s="54"/>
      <c r="AS984" s="54"/>
      <c r="AT984" s="54"/>
      <c r="AU984" s="54"/>
      <c r="AV984" s="54"/>
      <c r="AW984" s="54"/>
      <c r="AX984" s="54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13"/>
    </row>
    <row r="985" spans="1:66" x14ac:dyDescent="0.25">
      <c r="A985" s="77"/>
      <c r="B985" s="21" t="s">
        <v>116</v>
      </c>
      <c r="C985" s="86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4"/>
      <c r="AN985" s="54"/>
      <c r="AO985" s="54"/>
      <c r="AP985" s="54"/>
      <c r="AQ985" s="54"/>
      <c r="AR985" s="54"/>
      <c r="AS985" s="54"/>
      <c r="AT985" s="54"/>
      <c r="AU985" s="54"/>
      <c r="AV985" s="54"/>
      <c r="AW985" s="54"/>
      <c r="AX985" s="54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13"/>
    </row>
    <row r="986" spans="1:66" x14ac:dyDescent="0.25">
      <c r="A986" s="77"/>
      <c r="B986" s="21" t="s">
        <v>117</v>
      </c>
      <c r="C986" s="12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13"/>
    </row>
    <row r="987" spans="1:66" ht="15.75" thickBot="1" x14ac:dyDescent="0.3">
      <c r="A987" s="77"/>
      <c r="B987" s="22" t="s">
        <v>118</v>
      </c>
      <c r="C987" s="12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13"/>
    </row>
    <row r="988" spans="1:66" ht="15.75" thickBot="1" x14ac:dyDescent="0.3">
      <c r="A988" s="78"/>
      <c r="B988" s="52">
        <v>186338</v>
      </c>
      <c r="C988" s="49">
        <f>IF(COUNTA(C972:C987)=0,0,1)</f>
        <v>0</v>
      </c>
      <c r="D988" s="50">
        <f t="shared" ref="D988:E988" si="112">IF(COUNTA(D972:D987)=0,0,1)</f>
        <v>0</v>
      </c>
      <c r="E988" s="50">
        <f t="shared" si="112"/>
        <v>0</v>
      </c>
      <c r="F988" s="50">
        <f>IF(COUNTA(F972:F987)=0,0,1)</f>
        <v>0</v>
      </c>
      <c r="G988" s="50">
        <f t="shared" ref="G988:BN988" si="113">IF(COUNTA(G972:G987)=0,0,1)</f>
        <v>0</v>
      </c>
      <c r="H988" s="50">
        <f t="shared" si="113"/>
        <v>0</v>
      </c>
      <c r="I988" s="50">
        <f t="shared" si="113"/>
        <v>0</v>
      </c>
      <c r="J988" s="50">
        <f t="shared" si="113"/>
        <v>0</v>
      </c>
      <c r="K988" s="50">
        <f t="shared" si="113"/>
        <v>0</v>
      </c>
      <c r="L988" s="50">
        <f t="shared" si="113"/>
        <v>0</v>
      </c>
      <c r="M988" s="50">
        <f t="shared" si="113"/>
        <v>0</v>
      </c>
      <c r="N988" s="50">
        <f t="shared" si="113"/>
        <v>0</v>
      </c>
      <c r="O988" s="50">
        <f t="shared" si="113"/>
        <v>0</v>
      </c>
      <c r="P988" s="50">
        <f t="shared" si="113"/>
        <v>0</v>
      </c>
      <c r="Q988" s="50">
        <f t="shared" si="113"/>
        <v>0</v>
      </c>
      <c r="R988" s="50">
        <f t="shared" si="113"/>
        <v>0</v>
      </c>
      <c r="S988" s="50">
        <f t="shared" si="113"/>
        <v>0</v>
      </c>
      <c r="T988" s="50">
        <f t="shared" si="113"/>
        <v>0</v>
      </c>
      <c r="U988" s="50">
        <f t="shared" si="113"/>
        <v>0</v>
      </c>
      <c r="V988" s="50">
        <f t="shared" si="113"/>
        <v>0</v>
      </c>
      <c r="W988" s="50">
        <f t="shared" si="113"/>
        <v>0</v>
      </c>
      <c r="X988" s="50">
        <f t="shared" si="113"/>
        <v>0</v>
      </c>
      <c r="Y988" s="50">
        <f t="shared" si="113"/>
        <v>0</v>
      </c>
      <c r="Z988" s="50">
        <f t="shared" si="113"/>
        <v>0</v>
      </c>
      <c r="AA988" s="50">
        <f t="shared" si="113"/>
        <v>0</v>
      </c>
      <c r="AB988" s="50">
        <f t="shared" si="113"/>
        <v>0</v>
      </c>
      <c r="AC988" s="50">
        <f t="shared" si="113"/>
        <v>0</v>
      </c>
      <c r="AD988" s="50">
        <f t="shared" si="113"/>
        <v>0</v>
      </c>
      <c r="AE988" s="50">
        <f t="shared" si="113"/>
        <v>0</v>
      </c>
      <c r="AF988" s="50">
        <f t="shared" si="113"/>
        <v>0</v>
      </c>
      <c r="AG988" s="50">
        <f t="shared" si="113"/>
        <v>0</v>
      </c>
      <c r="AH988" s="50">
        <f t="shared" si="113"/>
        <v>0</v>
      </c>
      <c r="AI988" s="50">
        <f t="shared" si="113"/>
        <v>0</v>
      </c>
      <c r="AJ988" s="50">
        <f t="shared" si="113"/>
        <v>0</v>
      </c>
      <c r="AK988" s="50">
        <f t="shared" si="113"/>
        <v>0</v>
      </c>
      <c r="AL988" s="50">
        <f t="shared" si="113"/>
        <v>0</v>
      </c>
      <c r="AM988" s="50">
        <f t="shared" si="113"/>
        <v>0</v>
      </c>
      <c r="AN988" s="50">
        <f t="shared" si="113"/>
        <v>0</v>
      </c>
      <c r="AO988" s="50">
        <f t="shared" si="113"/>
        <v>0</v>
      </c>
      <c r="AP988" s="50">
        <f t="shared" si="113"/>
        <v>0</v>
      </c>
      <c r="AQ988" s="50">
        <f t="shared" si="113"/>
        <v>0</v>
      </c>
      <c r="AR988" s="50">
        <f t="shared" si="113"/>
        <v>0</v>
      </c>
      <c r="AS988" s="50">
        <f t="shared" si="113"/>
        <v>0</v>
      </c>
      <c r="AT988" s="50">
        <f t="shared" si="113"/>
        <v>0</v>
      </c>
      <c r="AU988" s="50">
        <f t="shared" si="113"/>
        <v>0</v>
      </c>
      <c r="AV988" s="50">
        <f t="shared" si="113"/>
        <v>0</v>
      </c>
      <c r="AW988" s="50">
        <f t="shared" si="113"/>
        <v>0</v>
      </c>
      <c r="AX988" s="50">
        <f t="shared" si="113"/>
        <v>0</v>
      </c>
      <c r="AY988" s="50">
        <f t="shared" si="113"/>
        <v>0</v>
      </c>
      <c r="AZ988" s="50">
        <f t="shared" si="113"/>
        <v>0</v>
      </c>
      <c r="BA988" s="50">
        <f t="shared" si="113"/>
        <v>0</v>
      </c>
      <c r="BB988" s="50">
        <f t="shared" si="113"/>
        <v>0</v>
      </c>
      <c r="BC988" s="50">
        <f t="shared" si="113"/>
        <v>0</v>
      </c>
      <c r="BD988" s="50">
        <f t="shared" si="113"/>
        <v>0</v>
      </c>
      <c r="BE988" s="50">
        <f t="shared" si="113"/>
        <v>0</v>
      </c>
      <c r="BF988" s="50">
        <f t="shared" si="113"/>
        <v>0</v>
      </c>
      <c r="BG988" s="50">
        <f t="shared" si="113"/>
        <v>0</v>
      </c>
      <c r="BH988" s="50">
        <f t="shared" si="113"/>
        <v>0</v>
      </c>
      <c r="BI988" s="50">
        <f t="shared" si="113"/>
        <v>0</v>
      </c>
      <c r="BJ988" s="50">
        <f t="shared" si="113"/>
        <v>0</v>
      </c>
      <c r="BK988" s="50">
        <f t="shared" si="113"/>
        <v>0</v>
      </c>
      <c r="BL988" s="50">
        <f t="shared" si="113"/>
        <v>0</v>
      </c>
      <c r="BM988" s="50">
        <f t="shared" si="113"/>
        <v>0</v>
      </c>
      <c r="BN988" s="51">
        <f t="shared" si="113"/>
        <v>0</v>
      </c>
    </row>
    <row r="989" spans="1:66" x14ac:dyDescent="0.25">
      <c r="A989" s="76">
        <v>186339</v>
      </c>
      <c r="B989" s="21" t="s">
        <v>10</v>
      </c>
      <c r="C989" s="84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  <c r="AO989" s="85"/>
      <c r="AP989" s="85"/>
      <c r="AQ989" s="85"/>
      <c r="AR989" s="85"/>
      <c r="AS989" s="85"/>
      <c r="AT989" s="85"/>
      <c r="AU989" s="85"/>
      <c r="AV989" s="85"/>
      <c r="AW989" s="85"/>
      <c r="AX989" s="85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8"/>
    </row>
    <row r="990" spans="1:66" x14ac:dyDescent="0.25">
      <c r="A990" s="77"/>
      <c r="B990" s="21" t="s">
        <v>8</v>
      </c>
      <c r="C990" s="86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4"/>
      <c r="AN990" s="54"/>
      <c r="AO990" s="54"/>
      <c r="AP990" s="54"/>
      <c r="AQ990" s="54"/>
      <c r="AR990" s="54"/>
      <c r="AS990" s="54"/>
      <c r="AT990" s="54"/>
      <c r="AU990" s="54"/>
      <c r="AV990" s="54"/>
      <c r="AW990" s="54"/>
      <c r="AX990" s="54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13"/>
    </row>
    <row r="991" spans="1:66" x14ac:dyDescent="0.25">
      <c r="A991" s="77"/>
      <c r="B991" s="21" t="s">
        <v>9</v>
      </c>
      <c r="C991" s="86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4"/>
      <c r="AN991" s="54"/>
      <c r="AO991" s="54"/>
      <c r="AP991" s="54"/>
      <c r="AQ991" s="54"/>
      <c r="AR991" s="54"/>
      <c r="AS991" s="54"/>
      <c r="AT991" s="54"/>
      <c r="AU991" s="54"/>
      <c r="AV991" s="54"/>
      <c r="AW991" s="54"/>
      <c r="AX991" s="54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13"/>
    </row>
    <row r="992" spans="1:66" x14ac:dyDescent="0.25">
      <c r="A992" s="77"/>
      <c r="B992" s="21" t="s">
        <v>106</v>
      </c>
      <c r="C992" s="86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4"/>
      <c r="AN992" s="54"/>
      <c r="AO992" s="54"/>
      <c r="AP992" s="54"/>
      <c r="AQ992" s="54"/>
      <c r="AR992" s="54"/>
      <c r="AS992" s="54"/>
      <c r="AT992" s="54"/>
      <c r="AU992" s="54"/>
      <c r="AV992" s="54"/>
      <c r="AW992" s="54"/>
      <c r="AX992" s="54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13"/>
    </row>
    <row r="993" spans="1:66" x14ac:dyDescent="0.25">
      <c r="A993" s="77"/>
      <c r="B993" s="21" t="s">
        <v>107</v>
      </c>
      <c r="C993" s="86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4"/>
      <c r="AN993" s="54"/>
      <c r="AO993" s="54"/>
      <c r="AP993" s="54"/>
      <c r="AQ993" s="54"/>
      <c r="AR993" s="54"/>
      <c r="AS993" s="54"/>
      <c r="AT993" s="54"/>
      <c r="AU993" s="54"/>
      <c r="AV993" s="54"/>
      <c r="AW993" s="54"/>
      <c r="AX993" s="54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13"/>
    </row>
    <row r="994" spans="1:66" x14ac:dyDescent="0.25">
      <c r="A994" s="77"/>
      <c r="B994" s="21" t="s">
        <v>108</v>
      </c>
      <c r="C994" s="86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4"/>
      <c r="AN994" s="54"/>
      <c r="AO994" s="54"/>
      <c r="AP994" s="54"/>
      <c r="AQ994" s="54"/>
      <c r="AR994" s="54"/>
      <c r="AS994" s="54"/>
      <c r="AT994" s="54"/>
      <c r="AU994" s="54"/>
      <c r="AV994" s="54"/>
      <c r="AW994" s="54"/>
      <c r="AX994" s="54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13"/>
    </row>
    <row r="995" spans="1:66" x14ac:dyDescent="0.25">
      <c r="A995" s="77"/>
      <c r="B995" s="21" t="s">
        <v>109</v>
      </c>
      <c r="C995" s="86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4"/>
      <c r="AN995" s="54"/>
      <c r="AO995" s="54"/>
      <c r="AP995" s="54"/>
      <c r="AQ995" s="54"/>
      <c r="AR995" s="54"/>
      <c r="AS995" s="54"/>
      <c r="AT995" s="54"/>
      <c r="AU995" s="54"/>
      <c r="AV995" s="54"/>
      <c r="AW995" s="54"/>
      <c r="AX995" s="54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13"/>
    </row>
    <row r="996" spans="1:66" x14ac:dyDescent="0.25">
      <c r="A996" s="77"/>
      <c r="B996" s="21" t="s">
        <v>110</v>
      </c>
      <c r="C996" s="86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4"/>
      <c r="AN996" s="54"/>
      <c r="AO996" s="54"/>
      <c r="AP996" s="54"/>
      <c r="AQ996" s="54"/>
      <c r="AR996" s="54"/>
      <c r="AS996" s="54"/>
      <c r="AT996" s="54"/>
      <c r="AU996" s="54"/>
      <c r="AV996" s="54"/>
      <c r="AW996" s="54"/>
      <c r="AX996" s="54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13"/>
    </row>
    <row r="997" spans="1:66" x14ac:dyDescent="0.25">
      <c r="A997" s="77"/>
      <c r="B997" s="21" t="s">
        <v>111</v>
      </c>
      <c r="C997" s="86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4"/>
      <c r="AN997" s="54"/>
      <c r="AO997" s="54"/>
      <c r="AP997" s="54"/>
      <c r="AQ997" s="54"/>
      <c r="AR997" s="54"/>
      <c r="AS997" s="54"/>
      <c r="AT997" s="54"/>
      <c r="AU997" s="54"/>
      <c r="AV997" s="54"/>
      <c r="AW997" s="54"/>
      <c r="AX997" s="54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13"/>
    </row>
    <row r="998" spans="1:66" x14ac:dyDescent="0.25">
      <c r="A998" s="77"/>
      <c r="B998" s="21" t="s">
        <v>112</v>
      </c>
      <c r="C998" s="86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4"/>
      <c r="AN998" s="54"/>
      <c r="AO998" s="54"/>
      <c r="AP998" s="54"/>
      <c r="AQ998" s="54"/>
      <c r="AR998" s="54"/>
      <c r="AS998" s="54"/>
      <c r="AT998" s="54"/>
      <c r="AU998" s="54"/>
      <c r="AV998" s="54"/>
      <c r="AW998" s="54"/>
      <c r="AX998" s="54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13"/>
    </row>
    <row r="999" spans="1:66" x14ac:dyDescent="0.25">
      <c r="A999" s="77"/>
      <c r="B999" s="21" t="s">
        <v>113</v>
      </c>
      <c r="C999" s="86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4"/>
      <c r="AN999" s="54"/>
      <c r="AO999" s="54"/>
      <c r="AP999" s="54"/>
      <c r="AQ999" s="54"/>
      <c r="AR999" s="54"/>
      <c r="AS999" s="54"/>
      <c r="AT999" s="54"/>
      <c r="AU999" s="54"/>
      <c r="AV999" s="54"/>
      <c r="AW999" s="54"/>
      <c r="AX999" s="54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13"/>
    </row>
    <row r="1000" spans="1:66" x14ac:dyDescent="0.25">
      <c r="A1000" s="77"/>
      <c r="B1000" s="21" t="s">
        <v>114</v>
      </c>
      <c r="C1000" s="86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54"/>
      <c r="AD1000" s="54"/>
      <c r="AE1000" s="54"/>
      <c r="AF1000" s="54"/>
      <c r="AG1000" s="54"/>
      <c r="AH1000" s="54"/>
      <c r="AI1000" s="54"/>
      <c r="AJ1000" s="54"/>
      <c r="AK1000" s="54"/>
      <c r="AL1000" s="54"/>
      <c r="AM1000" s="54"/>
      <c r="AN1000" s="54"/>
      <c r="AO1000" s="54"/>
      <c r="AP1000" s="54"/>
      <c r="AQ1000" s="54"/>
      <c r="AR1000" s="54"/>
      <c r="AS1000" s="54"/>
      <c r="AT1000" s="54"/>
      <c r="AU1000" s="54"/>
      <c r="AV1000" s="54"/>
      <c r="AW1000" s="54"/>
      <c r="AX1000" s="54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13"/>
    </row>
    <row r="1001" spans="1:66" x14ac:dyDescent="0.25">
      <c r="A1001" s="77"/>
      <c r="B1001" s="21" t="s">
        <v>115</v>
      </c>
      <c r="C1001" s="86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54"/>
      <c r="AD1001" s="54"/>
      <c r="AE1001" s="54"/>
      <c r="AF1001" s="54"/>
      <c r="AG1001" s="54"/>
      <c r="AH1001" s="54"/>
      <c r="AI1001" s="54"/>
      <c r="AJ1001" s="54"/>
      <c r="AK1001" s="54"/>
      <c r="AL1001" s="54"/>
      <c r="AM1001" s="54"/>
      <c r="AN1001" s="54"/>
      <c r="AO1001" s="54"/>
      <c r="AP1001" s="54"/>
      <c r="AQ1001" s="54"/>
      <c r="AR1001" s="54"/>
      <c r="AS1001" s="54"/>
      <c r="AT1001" s="54"/>
      <c r="AU1001" s="54"/>
      <c r="AV1001" s="54"/>
      <c r="AW1001" s="54"/>
      <c r="AX1001" s="54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13"/>
    </row>
    <row r="1002" spans="1:66" x14ac:dyDescent="0.25">
      <c r="A1002" s="77"/>
      <c r="B1002" s="21" t="s">
        <v>116</v>
      </c>
      <c r="C1002" s="86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/>
      <c r="AE1002" s="54"/>
      <c r="AF1002" s="54"/>
      <c r="AG1002" s="54"/>
      <c r="AH1002" s="54"/>
      <c r="AI1002" s="54"/>
      <c r="AJ1002" s="54"/>
      <c r="AK1002" s="54"/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13"/>
    </row>
    <row r="1003" spans="1:66" x14ac:dyDescent="0.25">
      <c r="A1003" s="77"/>
      <c r="B1003" s="21" t="s">
        <v>117</v>
      </c>
      <c r="C1003" s="12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13"/>
    </row>
    <row r="1004" spans="1:66" ht="15.75" thickBot="1" x14ac:dyDescent="0.3">
      <c r="A1004" s="77"/>
      <c r="B1004" s="22" t="s">
        <v>118</v>
      </c>
      <c r="C1004" s="12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13"/>
    </row>
    <row r="1005" spans="1:66" ht="15.75" thickBot="1" x14ac:dyDescent="0.3">
      <c r="A1005" s="78"/>
      <c r="B1005" s="52">
        <v>186339</v>
      </c>
      <c r="C1005" s="49">
        <f>IF(COUNTA(C989:C1004)=0,0,1)</f>
        <v>0</v>
      </c>
      <c r="D1005" s="50">
        <f t="shared" ref="D1005:E1005" si="114">IF(COUNTA(D989:D1004)=0,0,1)</f>
        <v>0</v>
      </c>
      <c r="E1005" s="50">
        <f t="shared" si="114"/>
        <v>0</v>
      </c>
      <c r="F1005" s="50">
        <f>IF(COUNTA(F989:F1004)=0,0,1)</f>
        <v>0</v>
      </c>
      <c r="G1005" s="50">
        <f t="shared" ref="G1005:BN1005" si="115">IF(COUNTA(G989:G1004)=0,0,1)</f>
        <v>0</v>
      </c>
      <c r="H1005" s="50">
        <f t="shared" si="115"/>
        <v>0</v>
      </c>
      <c r="I1005" s="50">
        <f t="shared" si="115"/>
        <v>0</v>
      </c>
      <c r="J1005" s="50">
        <f t="shared" si="115"/>
        <v>0</v>
      </c>
      <c r="K1005" s="50">
        <f t="shared" si="115"/>
        <v>0</v>
      </c>
      <c r="L1005" s="50">
        <f t="shared" si="115"/>
        <v>0</v>
      </c>
      <c r="M1005" s="50">
        <f t="shared" si="115"/>
        <v>0</v>
      </c>
      <c r="N1005" s="50">
        <f t="shared" si="115"/>
        <v>0</v>
      </c>
      <c r="O1005" s="50">
        <f t="shared" si="115"/>
        <v>0</v>
      </c>
      <c r="P1005" s="50">
        <f t="shared" si="115"/>
        <v>0</v>
      </c>
      <c r="Q1005" s="50">
        <f t="shared" si="115"/>
        <v>0</v>
      </c>
      <c r="R1005" s="50">
        <f t="shared" si="115"/>
        <v>0</v>
      </c>
      <c r="S1005" s="50">
        <f t="shared" si="115"/>
        <v>0</v>
      </c>
      <c r="T1005" s="50">
        <f t="shared" si="115"/>
        <v>0</v>
      </c>
      <c r="U1005" s="50">
        <f t="shared" si="115"/>
        <v>0</v>
      </c>
      <c r="V1005" s="50">
        <f t="shared" si="115"/>
        <v>0</v>
      </c>
      <c r="W1005" s="50">
        <f t="shared" si="115"/>
        <v>0</v>
      </c>
      <c r="X1005" s="50">
        <f t="shared" si="115"/>
        <v>0</v>
      </c>
      <c r="Y1005" s="50">
        <f t="shared" si="115"/>
        <v>0</v>
      </c>
      <c r="Z1005" s="50">
        <f t="shared" si="115"/>
        <v>0</v>
      </c>
      <c r="AA1005" s="50">
        <f t="shared" si="115"/>
        <v>0</v>
      </c>
      <c r="AB1005" s="50">
        <f t="shared" si="115"/>
        <v>0</v>
      </c>
      <c r="AC1005" s="50">
        <f t="shared" si="115"/>
        <v>0</v>
      </c>
      <c r="AD1005" s="50">
        <f t="shared" si="115"/>
        <v>0</v>
      </c>
      <c r="AE1005" s="50">
        <f t="shared" si="115"/>
        <v>0</v>
      </c>
      <c r="AF1005" s="50">
        <f t="shared" si="115"/>
        <v>0</v>
      </c>
      <c r="AG1005" s="50">
        <f t="shared" si="115"/>
        <v>0</v>
      </c>
      <c r="AH1005" s="50">
        <f t="shared" si="115"/>
        <v>0</v>
      </c>
      <c r="AI1005" s="50">
        <f t="shared" si="115"/>
        <v>0</v>
      </c>
      <c r="AJ1005" s="50">
        <f t="shared" si="115"/>
        <v>0</v>
      </c>
      <c r="AK1005" s="50">
        <f t="shared" si="115"/>
        <v>0</v>
      </c>
      <c r="AL1005" s="50">
        <f t="shared" si="115"/>
        <v>0</v>
      </c>
      <c r="AM1005" s="50">
        <f t="shared" si="115"/>
        <v>0</v>
      </c>
      <c r="AN1005" s="50">
        <f t="shared" si="115"/>
        <v>0</v>
      </c>
      <c r="AO1005" s="50">
        <f t="shared" si="115"/>
        <v>0</v>
      </c>
      <c r="AP1005" s="50">
        <f t="shared" si="115"/>
        <v>0</v>
      </c>
      <c r="AQ1005" s="50">
        <f t="shared" si="115"/>
        <v>0</v>
      </c>
      <c r="AR1005" s="50">
        <f t="shared" si="115"/>
        <v>0</v>
      </c>
      <c r="AS1005" s="50">
        <f t="shared" si="115"/>
        <v>0</v>
      </c>
      <c r="AT1005" s="50">
        <f t="shared" si="115"/>
        <v>0</v>
      </c>
      <c r="AU1005" s="50">
        <f t="shared" si="115"/>
        <v>0</v>
      </c>
      <c r="AV1005" s="50">
        <f t="shared" si="115"/>
        <v>0</v>
      </c>
      <c r="AW1005" s="50">
        <f t="shared" si="115"/>
        <v>0</v>
      </c>
      <c r="AX1005" s="50">
        <f t="shared" si="115"/>
        <v>0</v>
      </c>
      <c r="AY1005" s="50">
        <f t="shared" si="115"/>
        <v>0</v>
      </c>
      <c r="AZ1005" s="50">
        <f t="shared" si="115"/>
        <v>0</v>
      </c>
      <c r="BA1005" s="50">
        <f t="shared" si="115"/>
        <v>0</v>
      </c>
      <c r="BB1005" s="50">
        <f t="shared" si="115"/>
        <v>0</v>
      </c>
      <c r="BC1005" s="50">
        <f t="shared" si="115"/>
        <v>0</v>
      </c>
      <c r="BD1005" s="50">
        <f t="shared" si="115"/>
        <v>0</v>
      </c>
      <c r="BE1005" s="50">
        <f t="shared" si="115"/>
        <v>0</v>
      </c>
      <c r="BF1005" s="50">
        <f t="shared" si="115"/>
        <v>0</v>
      </c>
      <c r="BG1005" s="50">
        <f t="shared" si="115"/>
        <v>0</v>
      </c>
      <c r="BH1005" s="50">
        <f t="shared" si="115"/>
        <v>0</v>
      </c>
      <c r="BI1005" s="50">
        <f t="shared" si="115"/>
        <v>0</v>
      </c>
      <c r="BJ1005" s="50">
        <f t="shared" si="115"/>
        <v>0</v>
      </c>
      <c r="BK1005" s="50">
        <f t="shared" si="115"/>
        <v>0</v>
      </c>
      <c r="BL1005" s="50">
        <f t="shared" si="115"/>
        <v>0</v>
      </c>
      <c r="BM1005" s="50">
        <f t="shared" si="115"/>
        <v>0</v>
      </c>
      <c r="BN1005" s="51">
        <f t="shared" si="115"/>
        <v>0</v>
      </c>
    </row>
    <row r="1006" spans="1:66" x14ac:dyDescent="0.25">
      <c r="A1006" s="76">
        <v>186340</v>
      </c>
      <c r="B1006" s="21" t="s">
        <v>10</v>
      </c>
      <c r="C1006" s="84"/>
      <c r="D1006" s="85"/>
      <c r="E1006" s="85"/>
      <c r="F1006" s="85"/>
      <c r="G1006" s="85"/>
      <c r="H1006" s="85"/>
      <c r="I1006" s="85"/>
      <c r="J1006" s="85"/>
      <c r="K1006" s="85"/>
      <c r="L1006" s="85"/>
      <c r="M1006" s="85"/>
      <c r="N1006" s="85"/>
      <c r="O1006" s="85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5"/>
      <c r="AE1006" s="85"/>
      <c r="AF1006" s="85"/>
      <c r="AG1006" s="85"/>
      <c r="AH1006" s="85"/>
      <c r="AI1006" s="85"/>
      <c r="AJ1006" s="85"/>
      <c r="AK1006" s="85"/>
      <c r="AL1006" s="85"/>
      <c r="AM1006" s="85"/>
      <c r="AN1006" s="85"/>
      <c r="AO1006" s="85"/>
      <c r="AP1006" s="85"/>
      <c r="AQ1006" s="85"/>
      <c r="AR1006" s="85"/>
      <c r="AS1006" s="85"/>
      <c r="AT1006" s="85"/>
      <c r="AU1006" s="85"/>
      <c r="AV1006" s="85"/>
      <c r="AW1006" s="85"/>
      <c r="AX1006" s="85"/>
      <c r="AY1006" s="27"/>
      <c r="AZ1006" s="27"/>
      <c r="BA1006" s="27"/>
      <c r="BB1006" s="27"/>
      <c r="BC1006" s="27"/>
      <c r="BD1006" s="27"/>
      <c r="BE1006" s="27"/>
      <c r="BF1006" s="27"/>
      <c r="BG1006" s="27"/>
      <c r="BH1006" s="27"/>
      <c r="BI1006" s="27"/>
      <c r="BJ1006" s="27"/>
      <c r="BK1006" s="27"/>
      <c r="BL1006" s="27"/>
      <c r="BM1006" s="27"/>
      <c r="BN1006" s="28"/>
    </row>
    <row r="1007" spans="1:66" x14ac:dyDescent="0.25">
      <c r="A1007" s="77"/>
      <c r="B1007" s="21" t="s">
        <v>8</v>
      </c>
      <c r="C1007" s="86"/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  <c r="AA1007" s="54"/>
      <c r="AB1007" s="54"/>
      <c r="AC1007" s="54"/>
      <c r="AD1007" s="54"/>
      <c r="AE1007" s="54"/>
      <c r="AF1007" s="54"/>
      <c r="AG1007" s="54"/>
      <c r="AH1007" s="54"/>
      <c r="AI1007" s="54"/>
      <c r="AJ1007" s="54"/>
      <c r="AK1007" s="54"/>
      <c r="AL1007" s="54"/>
      <c r="AM1007" s="54"/>
      <c r="AN1007" s="54"/>
      <c r="AO1007" s="54"/>
      <c r="AP1007" s="54"/>
      <c r="AQ1007" s="54"/>
      <c r="AR1007" s="54"/>
      <c r="AS1007" s="54"/>
      <c r="AT1007" s="54"/>
      <c r="AU1007" s="54"/>
      <c r="AV1007" s="54"/>
      <c r="AW1007" s="54"/>
      <c r="AX1007" s="54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13"/>
    </row>
    <row r="1008" spans="1:66" x14ac:dyDescent="0.25">
      <c r="A1008" s="77"/>
      <c r="B1008" s="21" t="s">
        <v>9</v>
      </c>
      <c r="C1008" s="86"/>
      <c r="D1008" s="54"/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  <c r="AA1008" s="54"/>
      <c r="AB1008" s="54"/>
      <c r="AC1008" s="54"/>
      <c r="AD1008" s="54"/>
      <c r="AE1008" s="54"/>
      <c r="AF1008" s="54"/>
      <c r="AG1008" s="54"/>
      <c r="AH1008" s="54"/>
      <c r="AI1008" s="54"/>
      <c r="AJ1008" s="54"/>
      <c r="AK1008" s="54"/>
      <c r="AL1008" s="54"/>
      <c r="AM1008" s="54"/>
      <c r="AN1008" s="54"/>
      <c r="AO1008" s="54"/>
      <c r="AP1008" s="54"/>
      <c r="AQ1008" s="54"/>
      <c r="AR1008" s="54"/>
      <c r="AS1008" s="54"/>
      <c r="AT1008" s="54"/>
      <c r="AU1008" s="54"/>
      <c r="AV1008" s="54"/>
      <c r="AW1008" s="54"/>
      <c r="AX1008" s="54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13"/>
    </row>
    <row r="1009" spans="1:66" x14ac:dyDescent="0.25">
      <c r="A1009" s="77"/>
      <c r="B1009" s="21" t="s">
        <v>106</v>
      </c>
      <c r="C1009" s="86"/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  <c r="AA1009" s="54"/>
      <c r="AB1009" s="54"/>
      <c r="AC1009" s="54"/>
      <c r="AD1009" s="54"/>
      <c r="AE1009" s="54"/>
      <c r="AF1009" s="54"/>
      <c r="AG1009" s="54"/>
      <c r="AH1009" s="54"/>
      <c r="AI1009" s="54"/>
      <c r="AJ1009" s="54"/>
      <c r="AK1009" s="54"/>
      <c r="AL1009" s="54"/>
      <c r="AM1009" s="54"/>
      <c r="AN1009" s="54"/>
      <c r="AO1009" s="54"/>
      <c r="AP1009" s="54"/>
      <c r="AQ1009" s="54"/>
      <c r="AR1009" s="54"/>
      <c r="AS1009" s="54"/>
      <c r="AT1009" s="54"/>
      <c r="AU1009" s="54"/>
      <c r="AV1009" s="54"/>
      <c r="AW1009" s="54"/>
      <c r="AX1009" s="54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13"/>
    </row>
    <row r="1010" spans="1:66" x14ac:dyDescent="0.25">
      <c r="A1010" s="77"/>
      <c r="B1010" s="21" t="s">
        <v>107</v>
      </c>
      <c r="C1010" s="86"/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  <c r="AA1010" s="54"/>
      <c r="AB1010" s="54"/>
      <c r="AC1010" s="54"/>
      <c r="AD1010" s="54"/>
      <c r="AE1010" s="54"/>
      <c r="AF1010" s="54"/>
      <c r="AG1010" s="54"/>
      <c r="AH1010" s="54"/>
      <c r="AI1010" s="54"/>
      <c r="AJ1010" s="54"/>
      <c r="AK1010" s="54"/>
      <c r="AL1010" s="54"/>
      <c r="AM1010" s="54"/>
      <c r="AN1010" s="54"/>
      <c r="AO1010" s="54"/>
      <c r="AP1010" s="54"/>
      <c r="AQ1010" s="54"/>
      <c r="AR1010" s="54"/>
      <c r="AS1010" s="54"/>
      <c r="AT1010" s="54"/>
      <c r="AU1010" s="54"/>
      <c r="AV1010" s="54"/>
      <c r="AW1010" s="54"/>
      <c r="AX1010" s="54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13"/>
    </row>
    <row r="1011" spans="1:66" x14ac:dyDescent="0.25">
      <c r="A1011" s="77"/>
      <c r="B1011" s="21" t="s">
        <v>108</v>
      </c>
      <c r="C1011" s="86"/>
      <c r="D1011" s="54"/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  <c r="AA1011" s="54"/>
      <c r="AB1011" s="54"/>
      <c r="AC1011" s="54"/>
      <c r="AD1011" s="54"/>
      <c r="AE1011" s="54"/>
      <c r="AF1011" s="54"/>
      <c r="AG1011" s="54"/>
      <c r="AH1011" s="54"/>
      <c r="AI1011" s="54"/>
      <c r="AJ1011" s="54"/>
      <c r="AK1011" s="54"/>
      <c r="AL1011" s="54"/>
      <c r="AM1011" s="54"/>
      <c r="AN1011" s="54"/>
      <c r="AO1011" s="54"/>
      <c r="AP1011" s="54"/>
      <c r="AQ1011" s="54"/>
      <c r="AR1011" s="54"/>
      <c r="AS1011" s="54"/>
      <c r="AT1011" s="54"/>
      <c r="AU1011" s="54"/>
      <c r="AV1011" s="54"/>
      <c r="AW1011" s="54"/>
      <c r="AX1011" s="54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13"/>
    </row>
    <row r="1012" spans="1:66" x14ac:dyDescent="0.25">
      <c r="A1012" s="77"/>
      <c r="B1012" s="21" t="s">
        <v>109</v>
      </c>
      <c r="C1012" s="86"/>
      <c r="D1012" s="54"/>
      <c r="E1012" s="54"/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  <c r="AA1012" s="54"/>
      <c r="AB1012" s="54"/>
      <c r="AC1012" s="54"/>
      <c r="AD1012" s="54"/>
      <c r="AE1012" s="54"/>
      <c r="AF1012" s="54"/>
      <c r="AG1012" s="54"/>
      <c r="AH1012" s="54"/>
      <c r="AI1012" s="54"/>
      <c r="AJ1012" s="54"/>
      <c r="AK1012" s="54"/>
      <c r="AL1012" s="54"/>
      <c r="AM1012" s="54"/>
      <c r="AN1012" s="54"/>
      <c r="AO1012" s="54"/>
      <c r="AP1012" s="54"/>
      <c r="AQ1012" s="54"/>
      <c r="AR1012" s="54"/>
      <c r="AS1012" s="54"/>
      <c r="AT1012" s="54"/>
      <c r="AU1012" s="54"/>
      <c r="AV1012" s="54"/>
      <c r="AW1012" s="54"/>
      <c r="AX1012" s="54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13"/>
    </row>
    <row r="1013" spans="1:66" x14ac:dyDescent="0.25">
      <c r="A1013" s="77"/>
      <c r="B1013" s="21" t="s">
        <v>110</v>
      </c>
      <c r="C1013" s="86"/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54"/>
      <c r="AC1013" s="54"/>
      <c r="AD1013" s="54"/>
      <c r="AE1013" s="54"/>
      <c r="AF1013" s="54"/>
      <c r="AG1013" s="54"/>
      <c r="AH1013" s="54"/>
      <c r="AI1013" s="54"/>
      <c r="AJ1013" s="54"/>
      <c r="AK1013" s="54"/>
      <c r="AL1013" s="54"/>
      <c r="AM1013" s="54"/>
      <c r="AN1013" s="54"/>
      <c r="AO1013" s="54"/>
      <c r="AP1013" s="54"/>
      <c r="AQ1013" s="54"/>
      <c r="AR1013" s="54"/>
      <c r="AS1013" s="54"/>
      <c r="AT1013" s="54"/>
      <c r="AU1013" s="54"/>
      <c r="AV1013" s="54"/>
      <c r="AW1013" s="54"/>
      <c r="AX1013" s="54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13"/>
    </row>
    <row r="1014" spans="1:66" x14ac:dyDescent="0.25">
      <c r="A1014" s="77"/>
      <c r="B1014" s="21" t="s">
        <v>111</v>
      </c>
      <c r="C1014" s="86"/>
      <c r="D1014" s="54"/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54"/>
      <c r="AC1014" s="54"/>
      <c r="AD1014" s="54"/>
      <c r="AE1014" s="54"/>
      <c r="AF1014" s="54"/>
      <c r="AG1014" s="54"/>
      <c r="AH1014" s="54"/>
      <c r="AI1014" s="54"/>
      <c r="AJ1014" s="54"/>
      <c r="AK1014" s="54"/>
      <c r="AL1014" s="54"/>
      <c r="AM1014" s="54"/>
      <c r="AN1014" s="54"/>
      <c r="AO1014" s="54"/>
      <c r="AP1014" s="54"/>
      <c r="AQ1014" s="54"/>
      <c r="AR1014" s="54"/>
      <c r="AS1014" s="54"/>
      <c r="AT1014" s="54"/>
      <c r="AU1014" s="54"/>
      <c r="AV1014" s="54"/>
      <c r="AW1014" s="54"/>
      <c r="AX1014" s="54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13"/>
    </row>
    <row r="1015" spans="1:66" x14ac:dyDescent="0.25">
      <c r="A1015" s="77"/>
      <c r="B1015" s="21" t="s">
        <v>112</v>
      </c>
      <c r="C1015" s="86"/>
      <c r="D1015" s="54"/>
      <c r="E1015" s="54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54"/>
      <c r="AC1015" s="54"/>
      <c r="AD1015" s="54"/>
      <c r="AE1015" s="54"/>
      <c r="AF1015" s="54"/>
      <c r="AG1015" s="54"/>
      <c r="AH1015" s="54"/>
      <c r="AI1015" s="54"/>
      <c r="AJ1015" s="54"/>
      <c r="AK1015" s="54"/>
      <c r="AL1015" s="54"/>
      <c r="AM1015" s="54"/>
      <c r="AN1015" s="54"/>
      <c r="AO1015" s="54"/>
      <c r="AP1015" s="54"/>
      <c r="AQ1015" s="54"/>
      <c r="AR1015" s="54"/>
      <c r="AS1015" s="54"/>
      <c r="AT1015" s="54"/>
      <c r="AU1015" s="54"/>
      <c r="AV1015" s="54"/>
      <c r="AW1015" s="54"/>
      <c r="AX1015" s="54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13"/>
    </row>
    <row r="1016" spans="1:66" x14ac:dyDescent="0.25">
      <c r="A1016" s="77"/>
      <c r="B1016" s="21" t="s">
        <v>113</v>
      </c>
      <c r="C1016" s="86"/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54"/>
      <c r="AD1016" s="54"/>
      <c r="AE1016" s="54"/>
      <c r="AF1016" s="54"/>
      <c r="AG1016" s="54"/>
      <c r="AH1016" s="54"/>
      <c r="AI1016" s="54"/>
      <c r="AJ1016" s="54"/>
      <c r="AK1016" s="54"/>
      <c r="AL1016" s="54"/>
      <c r="AM1016" s="54"/>
      <c r="AN1016" s="54"/>
      <c r="AO1016" s="54"/>
      <c r="AP1016" s="54"/>
      <c r="AQ1016" s="54"/>
      <c r="AR1016" s="54"/>
      <c r="AS1016" s="54"/>
      <c r="AT1016" s="54"/>
      <c r="AU1016" s="54"/>
      <c r="AV1016" s="54"/>
      <c r="AW1016" s="54"/>
      <c r="AX1016" s="54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13"/>
    </row>
    <row r="1017" spans="1:66" x14ac:dyDescent="0.25">
      <c r="A1017" s="77"/>
      <c r="B1017" s="21" t="s">
        <v>114</v>
      </c>
      <c r="C1017" s="86"/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54"/>
      <c r="AD1017" s="54"/>
      <c r="AE1017" s="54"/>
      <c r="AF1017" s="54"/>
      <c r="AG1017" s="54"/>
      <c r="AH1017" s="54"/>
      <c r="AI1017" s="54"/>
      <c r="AJ1017" s="54"/>
      <c r="AK1017" s="54"/>
      <c r="AL1017" s="54"/>
      <c r="AM1017" s="54"/>
      <c r="AN1017" s="54"/>
      <c r="AO1017" s="54"/>
      <c r="AP1017" s="54"/>
      <c r="AQ1017" s="54"/>
      <c r="AR1017" s="54"/>
      <c r="AS1017" s="54"/>
      <c r="AT1017" s="54"/>
      <c r="AU1017" s="54"/>
      <c r="AV1017" s="54"/>
      <c r="AW1017" s="54"/>
      <c r="AX1017" s="54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13"/>
    </row>
    <row r="1018" spans="1:66" x14ac:dyDescent="0.25">
      <c r="A1018" s="77"/>
      <c r="B1018" s="21" t="s">
        <v>115</v>
      </c>
      <c r="C1018" s="86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/>
      <c r="AE1018" s="54"/>
      <c r="AF1018" s="54"/>
      <c r="AG1018" s="54"/>
      <c r="AH1018" s="54"/>
      <c r="AI1018" s="54"/>
      <c r="AJ1018" s="54"/>
      <c r="AK1018" s="54"/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54"/>
      <c r="AW1018" s="54"/>
      <c r="AX1018" s="54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13"/>
    </row>
    <row r="1019" spans="1:66" x14ac:dyDescent="0.25">
      <c r="A1019" s="77"/>
      <c r="B1019" s="21" t="s">
        <v>116</v>
      </c>
      <c r="C1019" s="86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/>
      <c r="AE1019" s="54"/>
      <c r="AF1019" s="54"/>
      <c r="AG1019" s="54"/>
      <c r="AH1019" s="54"/>
      <c r="AI1019" s="54"/>
      <c r="AJ1019" s="54"/>
      <c r="AK1019" s="54"/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54"/>
      <c r="AW1019" s="54"/>
      <c r="AX1019" s="54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13"/>
    </row>
    <row r="1020" spans="1:66" x14ac:dyDescent="0.25">
      <c r="A1020" s="77"/>
      <c r="B1020" s="21" t="s">
        <v>117</v>
      </c>
      <c r="C1020" s="12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13"/>
    </row>
    <row r="1021" spans="1:66" ht="15.75" thickBot="1" x14ac:dyDescent="0.3">
      <c r="A1021" s="77"/>
      <c r="B1021" s="22" t="s">
        <v>118</v>
      </c>
      <c r="C1021" s="12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13"/>
    </row>
    <row r="1022" spans="1:66" ht="15.75" thickBot="1" x14ac:dyDescent="0.3">
      <c r="A1022" s="78"/>
      <c r="B1022" s="52">
        <v>186340</v>
      </c>
      <c r="C1022" s="49">
        <f>IF(COUNTA(C1006:C1021)=0,0,1)</f>
        <v>0</v>
      </c>
      <c r="D1022" s="50">
        <f t="shared" ref="D1022:E1022" si="116">IF(COUNTA(D1006:D1021)=0,0,1)</f>
        <v>0</v>
      </c>
      <c r="E1022" s="50">
        <f t="shared" si="116"/>
        <v>0</v>
      </c>
      <c r="F1022" s="50">
        <f>IF(COUNTA(F1006:F1021)=0,0,1)</f>
        <v>0</v>
      </c>
      <c r="G1022" s="50">
        <f t="shared" ref="G1022:BN1022" si="117">IF(COUNTA(G1006:G1021)=0,0,1)</f>
        <v>0</v>
      </c>
      <c r="H1022" s="50">
        <f t="shared" si="117"/>
        <v>0</v>
      </c>
      <c r="I1022" s="50">
        <f t="shared" si="117"/>
        <v>0</v>
      </c>
      <c r="J1022" s="50">
        <f t="shared" si="117"/>
        <v>0</v>
      </c>
      <c r="K1022" s="50">
        <f t="shared" si="117"/>
        <v>0</v>
      </c>
      <c r="L1022" s="50">
        <f t="shared" si="117"/>
        <v>0</v>
      </c>
      <c r="M1022" s="50">
        <f t="shared" si="117"/>
        <v>0</v>
      </c>
      <c r="N1022" s="50">
        <f t="shared" si="117"/>
        <v>0</v>
      </c>
      <c r="O1022" s="50">
        <f t="shared" si="117"/>
        <v>0</v>
      </c>
      <c r="P1022" s="50">
        <f t="shared" si="117"/>
        <v>0</v>
      </c>
      <c r="Q1022" s="50">
        <f t="shared" si="117"/>
        <v>0</v>
      </c>
      <c r="R1022" s="50">
        <f t="shared" si="117"/>
        <v>0</v>
      </c>
      <c r="S1022" s="50">
        <f t="shared" si="117"/>
        <v>0</v>
      </c>
      <c r="T1022" s="50">
        <f t="shared" si="117"/>
        <v>0</v>
      </c>
      <c r="U1022" s="50">
        <f t="shared" si="117"/>
        <v>0</v>
      </c>
      <c r="V1022" s="50">
        <f t="shared" si="117"/>
        <v>0</v>
      </c>
      <c r="W1022" s="50">
        <f t="shared" si="117"/>
        <v>0</v>
      </c>
      <c r="X1022" s="50">
        <f t="shared" si="117"/>
        <v>0</v>
      </c>
      <c r="Y1022" s="50">
        <f t="shared" si="117"/>
        <v>0</v>
      </c>
      <c r="Z1022" s="50">
        <f t="shared" si="117"/>
        <v>0</v>
      </c>
      <c r="AA1022" s="50">
        <f t="shared" si="117"/>
        <v>0</v>
      </c>
      <c r="AB1022" s="50">
        <f t="shared" si="117"/>
        <v>0</v>
      </c>
      <c r="AC1022" s="50">
        <f t="shared" si="117"/>
        <v>0</v>
      </c>
      <c r="AD1022" s="50">
        <f t="shared" si="117"/>
        <v>0</v>
      </c>
      <c r="AE1022" s="50">
        <f t="shared" si="117"/>
        <v>0</v>
      </c>
      <c r="AF1022" s="50">
        <f t="shared" si="117"/>
        <v>0</v>
      </c>
      <c r="AG1022" s="50">
        <f t="shared" si="117"/>
        <v>0</v>
      </c>
      <c r="AH1022" s="50">
        <f t="shared" si="117"/>
        <v>0</v>
      </c>
      <c r="AI1022" s="50">
        <f t="shared" si="117"/>
        <v>0</v>
      </c>
      <c r="AJ1022" s="50">
        <f t="shared" si="117"/>
        <v>0</v>
      </c>
      <c r="AK1022" s="50">
        <f t="shared" si="117"/>
        <v>0</v>
      </c>
      <c r="AL1022" s="50">
        <f t="shared" si="117"/>
        <v>0</v>
      </c>
      <c r="AM1022" s="50">
        <f t="shared" si="117"/>
        <v>0</v>
      </c>
      <c r="AN1022" s="50">
        <f t="shared" si="117"/>
        <v>0</v>
      </c>
      <c r="AO1022" s="50">
        <f t="shared" si="117"/>
        <v>0</v>
      </c>
      <c r="AP1022" s="50">
        <f t="shared" si="117"/>
        <v>0</v>
      </c>
      <c r="AQ1022" s="50">
        <f t="shared" si="117"/>
        <v>0</v>
      </c>
      <c r="AR1022" s="50">
        <f t="shared" si="117"/>
        <v>0</v>
      </c>
      <c r="AS1022" s="50">
        <f t="shared" si="117"/>
        <v>0</v>
      </c>
      <c r="AT1022" s="50">
        <f t="shared" si="117"/>
        <v>0</v>
      </c>
      <c r="AU1022" s="50">
        <f t="shared" si="117"/>
        <v>0</v>
      </c>
      <c r="AV1022" s="50">
        <f t="shared" si="117"/>
        <v>0</v>
      </c>
      <c r="AW1022" s="50">
        <f t="shared" si="117"/>
        <v>0</v>
      </c>
      <c r="AX1022" s="50">
        <f t="shared" si="117"/>
        <v>0</v>
      </c>
      <c r="AY1022" s="50">
        <f t="shared" si="117"/>
        <v>0</v>
      </c>
      <c r="AZ1022" s="50">
        <f t="shared" si="117"/>
        <v>0</v>
      </c>
      <c r="BA1022" s="50">
        <f t="shared" si="117"/>
        <v>0</v>
      </c>
      <c r="BB1022" s="50">
        <f t="shared" si="117"/>
        <v>0</v>
      </c>
      <c r="BC1022" s="50">
        <f t="shared" si="117"/>
        <v>0</v>
      </c>
      <c r="BD1022" s="50">
        <f t="shared" si="117"/>
        <v>0</v>
      </c>
      <c r="BE1022" s="50">
        <f t="shared" si="117"/>
        <v>0</v>
      </c>
      <c r="BF1022" s="50">
        <f t="shared" si="117"/>
        <v>0</v>
      </c>
      <c r="BG1022" s="50">
        <f t="shared" si="117"/>
        <v>0</v>
      </c>
      <c r="BH1022" s="50">
        <f t="shared" si="117"/>
        <v>0</v>
      </c>
      <c r="BI1022" s="50">
        <f t="shared" si="117"/>
        <v>0</v>
      </c>
      <c r="BJ1022" s="50">
        <f t="shared" si="117"/>
        <v>0</v>
      </c>
      <c r="BK1022" s="50">
        <f t="shared" si="117"/>
        <v>0</v>
      </c>
      <c r="BL1022" s="50">
        <f t="shared" si="117"/>
        <v>0</v>
      </c>
      <c r="BM1022" s="50">
        <f t="shared" si="117"/>
        <v>0</v>
      </c>
      <c r="BN1022" s="51">
        <f t="shared" si="117"/>
        <v>0</v>
      </c>
    </row>
    <row r="1023" spans="1:66" x14ac:dyDescent="0.25">
      <c r="A1023" s="76">
        <v>186341</v>
      </c>
      <c r="B1023" s="21" t="s">
        <v>10</v>
      </c>
      <c r="C1023" s="84"/>
      <c r="D1023" s="85"/>
      <c r="E1023" s="85"/>
      <c r="F1023" s="85"/>
      <c r="G1023" s="85"/>
      <c r="H1023" s="85"/>
      <c r="I1023" s="85"/>
      <c r="J1023" s="85"/>
      <c r="K1023" s="85"/>
      <c r="L1023" s="85"/>
      <c r="M1023" s="85"/>
      <c r="N1023" s="85"/>
      <c r="O1023" s="85"/>
      <c r="P1023" s="85"/>
      <c r="Q1023" s="85"/>
      <c r="R1023" s="85"/>
      <c r="S1023" s="85"/>
      <c r="T1023" s="85"/>
      <c r="U1023" s="85"/>
      <c r="V1023" s="85"/>
      <c r="W1023" s="85"/>
      <c r="X1023" s="85"/>
      <c r="Y1023" s="85"/>
      <c r="Z1023" s="85"/>
      <c r="AA1023" s="85"/>
      <c r="AB1023" s="85"/>
      <c r="AC1023" s="85"/>
      <c r="AD1023" s="85"/>
      <c r="AE1023" s="85"/>
      <c r="AF1023" s="85"/>
      <c r="AG1023" s="85"/>
      <c r="AH1023" s="85"/>
      <c r="AI1023" s="85"/>
      <c r="AJ1023" s="85"/>
      <c r="AK1023" s="85"/>
      <c r="AL1023" s="85"/>
      <c r="AM1023" s="85"/>
      <c r="AN1023" s="85"/>
      <c r="AO1023" s="85"/>
      <c r="AP1023" s="85"/>
      <c r="AQ1023" s="85"/>
      <c r="AR1023" s="85"/>
      <c r="AS1023" s="85"/>
      <c r="AT1023" s="85"/>
      <c r="AU1023" s="85"/>
      <c r="AV1023" s="85"/>
      <c r="AW1023" s="85"/>
      <c r="AX1023" s="85"/>
      <c r="AY1023" s="27"/>
      <c r="AZ1023" s="27"/>
      <c r="BA1023" s="27"/>
      <c r="BB1023" s="27"/>
      <c r="BC1023" s="27"/>
      <c r="BD1023" s="27"/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8"/>
    </row>
    <row r="1024" spans="1:66" x14ac:dyDescent="0.25">
      <c r="A1024" s="77"/>
      <c r="B1024" s="21" t="s">
        <v>8</v>
      </c>
      <c r="C1024" s="86"/>
      <c r="D1024" s="54"/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4"/>
      <c r="AC1024" s="54"/>
      <c r="AD1024" s="54"/>
      <c r="AE1024" s="54"/>
      <c r="AF1024" s="54"/>
      <c r="AG1024" s="54"/>
      <c r="AH1024" s="54"/>
      <c r="AI1024" s="54"/>
      <c r="AJ1024" s="54"/>
      <c r="AK1024" s="54"/>
      <c r="AL1024" s="54"/>
      <c r="AM1024" s="54"/>
      <c r="AN1024" s="54"/>
      <c r="AO1024" s="54"/>
      <c r="AP1024" s="54"/>
      <c r="AQ1024" s="54"/>
      <c r="AR1024" s="54"/>
      <c r="AS1024" s="54"/>
      <c r="AT1024" s="54"/>
      <c r="AU1024" s="54"/>
      <c r="AV1024" s="54"/>
      <c r="AW1024" s="54"/>
      <c r="AX1024" s="54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13"/>
    </row>
    <row r="1025" spans="1:66" x14ac:dyDescent="0.25">
      <c r="A1025" s="77"/>
      <c r="B1025" s="21" t="s">
        <v>9</v>
      </c>
      <c r="C1025" s="86"/>
      <c r="D1025" s="54"/>
      <c r="E1025" s="54"/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  <c r="AA1025" s="54"/>
      <c r="AB1025" s="54"/>
      <c r="AC1025" s="54"/>
      <c r="AD1025" s="54"/>
      <c r="AE1025" s="54"/>
      <c r="AF1025" s="54"/>
      <c r="AG1025" s="54"/>
      <c r="AH1025" s="54"/>
      <c r="AI1025" s="54"/>
      <c r="AJ1025" s="54"/>
      <c r="AK1025" s="54"/>
      <c r="AL1025" s="54"/>
      <c r="AM1025" s="54"/>
      <c r="AN1025" s="54"/>
      <c r="AO1025" s="54"/>
      <c r="AP1025" s="54"/>
      <c r="AQ1025" s="54"/>
      <c r="AR1025" s="54"/>
      <c r="AS1025" s="54"/>
      <c r="AT1025" s="54"/>
      <c r="AU1025" s="54"/>
      <c r="AV1025" s="54"/>
      <c r="AW1025" s="54"/>
      <c r="AX1025" s="54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13"/>
    </row>
    <row r="1026" spans="1:66" x14ac:dyDescent="0.25">
      <c r="A1026" s="77"/>
      <c r="B1026" s="21" t="s">
        <v>106</v>
      </c>
      <c r="C1026" s="86"/>
      <c r="D1026" s="54"/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  <c r="AA1026" s="54"/>
      <c r="AB1026" s="54"/>
      <c r="AC1026" s="54"/>
      <c r="AD1026" s="54"/>
      <c r="AE1026" s="54"/>
      <c r="AF1026" s="54"/>
      <c r="AG1026" s="54"/>
      <c r="AH1026" s="54"/>
      <c r="AI1026" s="54"/>
      <c r="AJ1026" s="54"/>
      <c r="AK1026" s="54"/>
      <c r="AL1026" s="54"/>
      <c r="AM1026" s="54"/>
      <c r="AN1026" s="54"/>
      <c r="AO1026" s="54"/>
      <c r="AP1026" s="54"/>
      <c r="AQ1026" s="54"/>
      <c r="AR1026" s="54"/>
      <c r="AS1026" s="54"/>
      <c r="AT1026" s="54"/>
      <c r="AU1026" s="54"/>
      <c r="AV1026" s="54"/>
      <c r="AW1026" s="54"/>
      <c r="AX1026" s="54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13"/>
    </row>
    <row r="1027" spans="1:66" x14ac:dyDescent="0.25">
      <c r="A1027" s="77"/>
      <c r="B1027" s="21" t="s">
        <v>107</v>
      </c>
      <c r="C1027" s="86"/>
      <c r="D1027" s="54"/>
      <c r="E1027" s="54"/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  <c r="AA1027" s="54"/>
      <c r="AB1027" s="54"/>
      <c r="AC1027" s="54"/>
      <c r="AD1027" s="54"/>
      <c r="AE1027" s="54"/>
      <c r="AF1027" s="54"/>
      <c r="AG1027" s="54"/>
      <c r="AH1027" s="54"/>
      <c r="AI1027" s="54"/>
      <c r="AJ1027" s="54"/>
      <c r="AK1027" s="54"/>
      <c r="AL1027" s="54"/>
      <c r="AM1027" s="54"/>
      <c r="AN1027" s="54"/>
      <c r="AO1027" s="54"/>
      <c r="AP1027" s="54"/>
      <c r="AQ1027" s="54"/>
      <c r="AR1027" s="54"/>
      <c r="AS1027" s="54"/>
      <c r="AT1027" s="54"/>
      <c r="AU1027" s="54"/>
      <c r="AV1027" s="54"/>
      <c r="AW1027" s="54"/>
      <c r="AX1027" s="54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13"/>
    </row>
    <row r="1028" spans="1:66" x14ac:dyDescent="0.25">
      <c r="A1028" s="77"/>
      <c r="B1028" s="21" t="s">
        <v>108</v>
      </c>
      <c r="C1028" s="86"/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54"/>
      <c r="AD1028" s="54"/>
      <c r="AE1028" s="54"/>
      <c r="AF1028" s="54"/>
      <c r="AG1028" s="54"/>
      <c r="AH1028" s="54"/>
      <c r="AI1028" s="54"/>
      <c r="AJ1028" s="54"/>
      <c r="AK1028" s="54"/>
      <c r="AL1028" s="54"/>
      <c r="AM1028" s="54"/>
      <c r="AN1028" s="54"/>
      <c r="AO1028" s="54"/>
      <c r="AP1028" s="54"/>
      <c r="AQ1028" s="54"/>
      <c r="AR1028" s="54"/>
      <c r="AS1028" s="54"/>
      <c r="AT1028" s="54"/>
      <c r="AU1028" s="54"/>
      <c r="AV1028" s="54"/>
      <c r="AW1028" s="54"/>
      <c r="AX1028" s="54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13"/>
    </row>
    <row r="1029" spans="1:66" x14ac:dyDescent="0.25">
      <c r="A1029" s="77"/>
      <c r="B1029" s="21" t="s">
        <v>109</v>
      </c>
      <c r="C1029" s="86"/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  <c r="AA1029" s="54"/>
      <c r="AB1029" s="54"/>
      <c r="AC1029" s="54"/>
      <c r="AD1029" s="54"/>
      <c r="AE1029" s="54"/>
      <c r="AF1029" s="54"/>
      <c r="AG1029" s="54"/>
      <c r="AH1029" s="54"/>
      <c r="AI1029" s="54"/>
      <c r="AJ1029" s="54"/>
      <c r="AK1029" s="54"/>
      <c r="AL1029" s="54"/>
      <c r="AM1029" s="54"/>
      <c r="AN1029" s="54"/>
      <c r="AO1029" s="54"/>
      <c r="AP1029" s="54"/>
      <c r="AQ1029" s="54"/>
      <c r="AR1029" s="54"/>
      <c r="AS1029" s="54"/>
      <c r="AT1029" s="54"/>
      <c r="AU1029" s="54"/>
      <c r="AV1029" s="54"/>
      <c r="AW1029" s="54"/>
      <c r="AX1029" s="54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13"/>
    </row>
    <row r="1030" spans="1:66" x14ac:dyDescent="0.25">
      <c r="A1030" s="77"/>
      <c r="B1030" s="21" t="s">
        <v>110</v>
      </c>
      <c r="C1030" s="86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/>
      <c r="AE1030" s="54"/>
      <c r="AF1030" s="54"/>
      <c r="AG1030" s="54"/>
      <c r="AH1030" s="54"/>
      <c r="AI1030" s="54"/>
      <c r="AJ1030" s="54"/>
      <c r="AK1030" s="54"/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13"/>
    </row>
    <row r="1031" spans="1:66" x14ac:dyDescent="0.25">
      <c r="A1031" s="77"/>
      <c r="B1031" s="21" t="s">
        <v>111</v>
      </c>
      <c r="C1031" s="86"/>
      <c r="D1031" s="54"/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4"/>
      <c r="AC1031" s="54"/>
      <c r="AD1031" s="54"/>
      <c r="AE1031" s="54"/>
      <c r="AF1031" s="54"/>
      <c r="AG1031" s="54"/>
      <c r="AH1031" s="54"/>
      <c r="AI1031" s="54"/>
      <c r="AJ1031" s="54"/>
      <c r="AK1031" s="54"/>
      <c r="AL1031" s="54"/>
      <c r="AM1031" s="54"/>
      <c r="AN1031" s="54"/>
      <c r="AO1031" s="54"/>
      <c r="AP1031" s="54"/>
      <c r="AQ1031" s="54"/>
      <c r="AR1031" s="54"/>
      <c r="AS1031" s="54"/>
      <c r="AT1031" s="54"/>
      <c r="AU1031" s="54"/>
      <c r="AV1031" s="54"/>
      <c r="AW1031" s="54"/>
      <c r="AX1031" s="54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13"/>
    </row>
    <row r="1032" spans="1:66" x14ac:dyDescent="0.25">
      <c r="A1032" s="77"/>
      <c r="B1032" s="21" t="s">
        <v>112</v>
      </c>
      <c r="C1032" s="86"/>
      <c r="D1032" s="54"/>
      <c r="E1032" s="54"/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  <c r="R1032" s="54"/>
      <c r="S1032" s="54"/>
      <c r="T1032" s="54"/>
      <c r="U1032" s="54"/>
      <c r="V1032" s="54"/>
      <c r="W1032" s="54"/>
      <c r="X1032" s="54"/>
      <c r="Y1032" s="54"/>
      <c r="Z1032" s="54"/>
      <c r="AA1032" s="54"/>
      <c r="AB1032" s="54"/>
      <c r="AC1032" s="54"/>
      <c r="AD1032" s="54"/>
      <c r="AE1032" s="54"/>
      <c r="AF1032" s="54"/>
      <c r="AG1032" s="54"/>
      <c r="AH1032" s="54"/>
      <c r="AI1032" s="54"/>
      <c r="AJ1032" s="54"/>
      <c r="AK1032" s="54"/>
      <c r="AL1032" s="54"/>
      <c r="AM1032" s="54"/>
      <c r="AN1032" s="54"/>
      <c r="AO1032" s="54"/>
      <c r="AP1032" s="54"/>
      <c r="AQ1032" s="54"/>
      <c r="AR1032" s="54"/>
      <c r="AS1032" s="54"/>
      <c r="AT1032" s="54"/>
      <c r="AU1032" s="54"/>
      <c r="AV1032" s="54"/>
      <c r="AW1032" s="54"/>
      <c r="AX1032" s="54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13"/>
    </row>
    <row r="1033" spans="1:66" x14ac:dyDescent="0.25">
      <c r="A1033" s="77"/>
      <c r="B1033" s="21" t="s">
        <v>113</v>
      </c>
      <c r="C1033" s="86"/>
      <c r="D1033" s="54"/>
      <c r="E1033" s="54"/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  <c r="R1033" s="54"/>
      <c r="S1033" s="54"/>
      <c r="T1033" s="54"/>
      <c r="U1033" s="54"/>
      <c r="V1033" s="54"/>
      <c r="W1033" s="54"/>
      <c r="X1033" s="54"/>
      <c r="Y1033" s="54"/>
      <c r="Z1033" s="54"/>
      <c r="AA1033" s="54"/>
      <c r="AB1033" s="54"/>
      <c r="AC1033" s="54"/>
      <c r="AD1033" s="54"/>
      <c r="AE1033" s="54"/>
      <c r="AF1033" s="54"/>
      <c r="AG1033" s="54"/>
      <c r="AH1033" s="54"/>
      <c r="AI1033" s="54"/>
      <c r="AJ1033" s="54"/>
      <c r="AK1033" s="54"/>
      <c r="AL1033" s="54"/>
      <c r="AM1033" s="54"/>
      <c r="AN1033" s="54"/>
      <c r="AO1033" s="54"/>
      <c r="AP1033" s="54"/>
      <c r="AQ1033" s="54"/>
      <c r="AR1033" s="54"/>
      <c r="AS1033" s="54"/>
      <c r="AT1033" s="54"/>
      <c r="AU1033" s="54"/>
      <c r="AV1033" s="54"/>
      <c r="AW1033" s="54"/>
      <c r="AX1033" s="54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13"/>
    </row>
    <row r="1034" spans="1:66" x14ac:dyDescent="0.25">
      <c r="A1034" s="77"/>
      <c r="B1034" s="21" t="s">
        <v>114</v>
      </c>
      <c r="C1034" s="86"/>
      <c r="D1034" s="54"/>
      <c r="E1034" s="54"/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  <c r="R1034" s="54"/>
      <c r="S1034" s="54"/>
      <c r="T1034" s="54"/>
      <c r="U1034" s="54"/>
      <c r="V1034" s="54"/>
      <c r="W1034" s="54"/>
      <c r="X1034" s="54"/>
      <c r="Y1034" s="54"/>
      <c r="Z1034" s="54"/>
      <c r="AA1034" s="54"/>
      <c r="AB1034" s="54"/>
      <c r="AC1034" s="54"/>
      <c r="AD1034" s="54"/>
      <c r="AE1034" s="54"/>
      <c r="AF1034" s="54"/>
      <c r="AG1034" s="54"/>
      <c r="AH1034" s="54"/>
      <c r="AI1034" s="54"/>
      <c r="AJ1034" s="54"/>
      <c r="AK1034" s="54"/>
      <c r="AL1034" s="54"/>
      <c r="AM1034" s="54"/>
      <c r="AN1034" s="54"/>
      <c r="AO1034" s="54"/>
      <c r="AP1034" s="54"/>
      <c r="AQ1034" s="54"/>
      <c r="AR1034" s="54"/>
      <c r="AS1034" s="54"/>
      <c r="AT1034" s="54"/>
      <c r="AU1034" s="54"/>
      <c r="AV1034" s="54"/>
      <c r="AW1034" s="54"/>
      <c r="AX1034" s="54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13"/>
    </row>
    <row r="1035" spans="1:66" x14ac:dyDescent="0.25">
      <c r="A1035" s="77"/>
      <c r="B1035" s="21" t="s">
        <v>115</v>
      </c>
      <c r="C1035" s="86"/>
      <c r="D1035" s="54"/>
      <c r="E1035" s="54"/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  <c r="R1035" s="54"/>
      <c r="S1035" s="54"/>
      <c r="T1035" s="54"/>
      <c r="U1035" s="54"/>
      <c r="V1035" s="54"/>
      <c r="W1035" s="54"/>
      <c r="X1035" s="54"/>
      <c r="Y1035" s="54"/>
      <c r="Z1035" s="54"/>
      <c r="AA1035" s="54"/>
      <c r="AB1035" s="54"/>
      <c r="AC1035" s="54"/>
      <c r="AD1035" s="54"/>
      <c r="AE1035" s="54"/>
      <c r="AF1035" s="54"/>
      <c r="AG1035" s="54"/>
      <c r="AH1035" s="54"/>
      <c r="AI1035" s="54"/>
      <c r="AJ1035" s="54"/>
      <c r="AK1035" s="54"/>
      <c r="AL1035" s="54"/>
      <c r="AM1035" s="54"/>
      <c r="AN1035" s="54"/>
      <c r="AO1035" s="54"/>
      <c r="AP1035" s="54"/>
      <c r="AQ1035" s="54"/>
      <c r="AR1035" s="54"/>
      <c r="AS1035" s="54"/>
      <c r="AT1035" s="54"/>
      <c r="AU1035" s="54"/>
      <c r="AV1035" s="54"/>
      <c r="AW1035" s="54"/>
      <c r="AX1035" s="54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13"/>
    </row>
    <row r="1036" spans="1:66" x14ac:dyDescent="0.25">
      <c r="A1036" s="77"/>
      <c r="B1036" s="21" t="s">
        <v>116</v>
      </c>
      <c r="C1036" s="86"/>
      <c r="D1036" s="54"/>
      <c r="E1036" s="54"/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  <c r="R1036" s="54"/>
      <c r="S1036" s="54"/>
      <c r="T1036" s="54"/>
      <c r="U1036" s="54"/>
      <c r="V1036" s="54"/>
      <c r="W1036" s="54"/>
      <c r="X1036" s="54"/>
      <c r="Y1036" s="54"/>
      <c r="Z1036" s="54"/>
      <c r="AA1036" s="54"/>
      <c r="AB1036" s="54"/>
      <c r="AC1036" s="54"/>
      <c r="AD1036" s="54"/>
      <c r="AE1036" s="54"/>
      <c r="AF1036" s="54"/>
      <c r="AG1036" s="54"/>
      <c r="AH1036" s="54"/>
      <c r="AI1036" s="54"/>
      <c r="AJ1036" s="54"/>
      <c r="AK1036" s="54"/>
      <c r="AL1036" s="54"/>
      <c r="AM1036" s="54"/>
      <c r="AN1036" s="54"/>
      <c r="AO1036" s="54"/>
      <c r="AP1036" s="54"/>
      <c r="AQ1036" s="54"/>
      <c r="AR1036" s="54"/>
      <c r="AS1036" s="54"/>
      <c r="AT1036" s="54"/>
      <c r="AU1036" s="54"/>
      <c r="AV1036" s="54"/>
      <c r="AW1036" s="54"/>
      <c r="AX1036" s="54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13"/>
    </row>
    <row r="1037" spans="1:66" x14ac:dyDescent="0.25">
      <c r="A1037" s="77"/>
      <c r="B1037" s="21" t="s">
        <v>117</v>
      </c>
      <c r="C1037" s="12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13"/>
    </row>
    <row r="1038" spans="1:66" ht="15.75" thickBot="1" x14ac:dyDescent="0.3">
      <c r="A1038" s="77"/>
      <c r="B1038" s="22" t="s">
        <v>118</v>
      </c>
      <c r="C1038" s="12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13"/>
    </row>
    <row r="1039" spans="1:66" ht="15.75" thickBot="1" x14ac:dyDescent="0.3">
      <c r="A1039" s="78"/>
      <c r="B1039" s="52">
        <v>186341</v>
      </c>
      <c r="C1039" s="49">
        <f>IF(COUNTA(C1023:C1038)=0,0,1)</f>
        <v>0</v>
      </c>
      <c r="D1039" s="50">
        <f t="shared" ref="D1039:E1039" si="118">IF(COUNTA(D1023:D1038)=0,0,1)</f>
        <v>0</v>
      </c>
      <c r="E1039" s="50">
        <f t="shared" si="118"/>
        <v>0</v>
      </c>
      <c r="F1039" s="50">
        <f>IF(COUNTA(F1023:F1038)=0,0,1)</f>
        <v>0</v>
      </c>
      <c r="G1039" s="50">
        <f t="shared" ref="G1039:BN1039" si="119">IF(COUNTA(G1023:G1038)=0,0,1)</f>
        <v>0</v>
      </c>
      <c r="H1039" s="50">
        <f t="shared" si="119"/>
        <v>0</v>
      </c>
      <c r="I1039" s="50">
        <f t="shared" si="119"/>
        <v>0</v>
      </c>
      <c r="J1039" s="50">
        <f t="shared" si="119"/>
        <v>0</v>
      </c>
      <c r="K1039" s="50">
        <f t="shared" si="119"/>
        <v>0</v>
      </c>
      <c r="L1039" s="50">
        <f t="shared" si="119"/>
        <v>0</v>
      </c>
      <c r="M1039" s="50">
        <f t="shared" si="119"/>
        <v>0</v>
      </c>
      <c r="N1039" s="50">
        <f t="shared" si="119"/>
        <v>0</v>
      </c>
      <c r="O1039" s="50">
        <f t="shared" si="119"/>
        <v>0</v>
      </c>
      <c r="P1039" s="50">
        <f t="shared" si="119"/>
        <v>0</v>
      </c>
      <c r="Q1039" s="50">
        <f t="shared" si="119"/>
        <v>0</v>
      </c>
      <c r="R1039" s="50">
        <f t="shared" si="119"/>
        <v>0</v>
      </c>
      <c r="S1039" s="50">
        <f t="shared" si="119"/>
        <v>0</v>
      </c>
      <c r="T1039" s="50">
        <f t="shared" si="119"/>
        <v>0</v>
      </c>
      <c r="U1039" s="50">
        <f t="shared" si="119"/>
        <v>0</v>
      </c>
      <c r="V1039" s="50">
        <f t="shared" si="119"/>
        <v>0</v>
      </c>
      <c r="W1039" s="50">
        <f t="shared" si="119"/>
        <v>0</v>
      </c>
      <c r="X1039" s="50">
        <f t="shared" si="119"/>
        <v>0</v>
      </c>
      <c r="Y1039" s="50">
        <f t="shared" si="119"/>
        <v>0</v>
      </c>
      <c r="Z1039" s="50">
        <f t="shared" si="119"/>
        <v>0</v>
      </c>
      <c r="AA1039" s="50">
        <f t="shared" si="119"/>
        <v>0</v>
      </c>
      <c r="AB1039" s="50">
        <f t="shared" si="119"/>
        <v>0</v>
      </c>
      <c r="AC1039" s="50">
        <f t="shared" si="119"/>
        <v>0</v>
      </c>
      <c r="AD1039" s="50">
        <f t="shared" si="119"/>
        <v>0</v>
      </c>
      <c r="AE1039" s="50">
        <f t="shared" si="119"/>
        <v>0</v>
      </c>
      <c r="AF1039" s="50">
        <f t="shared" si="119"/>
        <v>0</v>
      </c>
      <c r="AG1039" s="50">
        <f t="shared" si="119"/>
        <v>0</v>
      </c>
      <c r="AH1039" s="50">
        <f t="shared" si="119"/>
        <v>0</v>
      </c>
      <c r="AI1039" s="50">
        <f t="shared" si="119"/>
        <v>0</v>
      </c>
      <c r="AJ1039" s="50">
        <f t="shared" si="119"/>
        <v>0</v>
      </c>
      <c r="AK1039" s="50">
        <f t="shared" si="119"/>
        <v>0</v>
      </c>
      <c r="AL1039" s="50">
        <f t="shared" si="119"/>
        <v>0</v>
      </c>
      <c r="AM1039" s="50">
        <f t="shared" si="119"/>
        <v>0</v>
      </c>
      <c r="AN1039" s="50">
        <f t="shared" si="119"/>
        <v>0</v>
      </c>
      <c r="AO1039" s="50">
        <f t="shared" si="119"/>
        <v>0</v>
      </c>
      <c r="AP1039" s="50">
        <f t="shared" si="119"/>
        <v>0</v>
      </c>
      <c r="AQ1039" s="50">
        <f t="shared" si="119"/>
        <v>0</v>
      </c>
      <c r="AR1039" s="50">
        <f t="shared" si="119"/>
        <v>0</v>
      </c>
      <c r="AS1039" s="50">
        <f t="shared" si="119"/>
        <v>0</v>
      </c>
      <c r="AT1039" s="50">
        <f t="shared" si="119"/>
        <v>0</v>
      </c>
      <c r="AU1039" s="50">
        <f t="shared" si="119"/>
        <v>0</v>
      </c>
      <c r="AV1039" s="50">
        <f t="shared" si="119"/>
        <v>0</v>
      </c>
      <c r="AW1039" s="50">
        <f t="shared" si="119"/>
        <v>0</v>
      </c>
      <c r="AX1039" s="50">
        <f t="shared" si="119"/>
        <v>0</v>
      </c>
      <c r="AY1039" s="50">
        <f t="shared" si="119"/>
        <v>0</v>
      </c>
      <c r="AZ1039" s="50">
        <f t="shared" si="119"/>
        <v>0</v>
      </c>
      <c r="BA1039" s="50">
        <f t="shared" si="119"/>
        <v>0</v>
      </c>
      <c r="BB1039" s="50">
        <f t="shared" si="119"/>
        <v>0</v>
      </c>
      <c r="BC1039" s="50">
        <f t="shared" si="119"/>
        <v>0</v>
      </c>
      <c r="BD1039" s="50">
        <f t="shared" si="119"/>
        <v>0</v>
      </c>
      <c r="BE1039" s="50">
        <f t="shared" si="119"/>
        <v>0</v>
      </c>
      <c r="BF1039" s="50">
        <f t="shared" si="119"/>
        <v>0</v>
      </c>
      <c r="BG1039" s="50">
        <f t="shared" si="119"/>
        <v>0</v>
      </c>
      <c r="BH1039" s="50">
        <f t="shared" si="119"/>
        <v>0</v>
      </c>
      <c r="BI1039" s="50">
        <f t="shared" si="119"/>
        <v>0</v>
      </c>
      <c r="BJ1039" s="50">
        <f t="shared" si="119"/>
        <v>0</v>
      </c>
      <c r="BK1039" s="50">
        <f t="shared" si="119"/>
        <v>0</v>
      </c>
      <c r="BL1039" s="50">
        <f t="shared" si="119"/>
        <v>0</v>
      </c>
      <c r="BM1039" s="50">
        <f t="shared" si="119"/>
        <v>0</v>
      </c>
      <c r="BN1039" s="51">
        <f t="shared" si="119"/>
        <v>0</v>
      </c>
    </row>
    <row r="1040" spans="1:66" x14ac:dyDescent="0.25">
      <c r="A1040" s="76">
        <v>186342</v>
      </c>
      <c r="B1040" s="21" t="s">
        <v>10</v>
      </c>
      <c r="C1040" s="84"/>
      <c r="D1040" s="85"/>
      <c r="E1040" s="85"/>
      <c r="F1040" s="85"/>
      <c r="G1040" s="85"/>
      <c r="H1040" s="85"/>
      <c r="I1040" s="85"/>
      <c r="J1040" s="85"/>
      <c r="K1040" s="85"/>
      <c r="L1040" s="85"/>
      <c r="M1040" s="85"/>
      <c r="N1040" s="85"/>
      <c r="O1040" s="85"/>
      <c r="P1040" s="85"/>
      <c r="Q1040" s="85"/>
      <c r="R1040" s="85"/>
      <c r="S1040" s="85"/>
      <c r="T1040" s="85"/>
      <c r="U1040" s="85"/>
      <c r="V1040" s="85"/>
      <c r="W1040" s="85"/>
      <c r="X1040" s="85"/>
      <c r="Y1040" s="85"/>
      <c r="Z1040" s="85"/>
      <c r="AA1040" s="85"/>
      <c r="AB1040" s="85"/>
      <c r="AC1040" s="85"/>
      <c r="AD1040" s="85"/>
      <c r="AE1040" s="85"/>
      <c r="AF1040" s="85"/>
      <c r="AG1040" s="85"/>
      <c r="AH1040" s="85"/>
      <c r="AI1040" s="85"/>
      <c r="AJ1040" s="85"/>
      <c r="AK1040" s="85"/>
      <c r="AL1040" s="85"/>
      <c r="AM1040" s="85"/>
      <c r="AN1040" s="85"/>
      <c r="AO1040" s="85"/>
      <c r="AP1040" s="85"/>
      <c r="AQ1040" s="85"/>
      <c r="AR1040" s="85"/>
      <c r="AS1040" s="85"/>
      <c r="AT1040" s="85"/>
      <c r="AU1040" s="85"/>
      <c r="AV1040" s="85"/>
      <c r="AW1040" s="85"/>
      <c r="AX1040" s="85"/>
      <c r="AY1040" s="27"/>
      <c r="AZ1040" s="27"/>
      <c r="BA1040" s="27"/>
      <c r="BB1040" s="27"/>
      <c r="BC1040" s="27"/>
      <c r="BD1040" s="27"/>
      <c r="BE1040" s="27"/>
      <c r="BF1040" s="27"/>
      <c r="BG1040" s="27"/>
      <c r="BH1040" s="27"/>
      <c r="BI1040" s="27"/>
      <c r="BJ1040" s="27"/>
      <c r="BK1040" s="27"/>
      <c r="BL1040" s="27"/>
      <c r="BM1040" s="27"/>
      <c r="BN1040" s="28"/>
    </row>
    <row r="1041" spans="1:66" x14ac:dyDescent="0.25">
      <c r="A1041" s="77"/>
      <c r="B1041" s="21" t="s">
        <v>8</v>
      </c>
      <c r="C1041" s="86"/>
      <c r="D1041" s="54"/>
      <c r="E1041" s="54"/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  <c r="R1041" s="54"/>
      <c r="S1041" s="54"/>
      <c r="T1041" s="54"/>
      <c r="U1041" s="54"/>
      <c r="V1041" s="54"/>
      <c r="W1041" s="54"/>
      <c r="X1041" s="54"/>
      <c r="Y1041" s="54"/>
      <c r="Z1041" s="54"/>
      <c r="AA1041" s="54"/>
      <c r="AB1041" s="54"/>
      <c r="AC1041" s="54"/>
      <c r="AD1041" s="54"/>
      <c r="AE1041" s="54"/>
      <c r="AF1041" s="54"/>
      <c r="AG1041" s="54"/>
      <c r="AH1041" s="54"/>
      <c r="AI1041" s="54"/>
      <c r="AJ1041" s="54"/>
      <c r="AK1041" s="54"/>
      <c r="AL1041" s="54"/>
      <c r="AM1041" s="54"/>
      <c r="AN1041" s="54"/>
      <c r="AO1041" s="54"/>
      <c r="AP1041" s="54"/>
      <c r="AQ1041" s="54"/>
      <c r="AR1041" s="54"/>
      <c r="AS1041" s="54"/>
      <c r="AT1041" s="54"/>
      <c r="AU1041" s="54"/>
      <c r="AV1041" s="54"/>
      <c r="AW1041" s="54"/>
      <c r="AX1041" s="54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13"/>
    </row>
    <row r="1042" spans="1:66" x14ac:dyDescent="0.25">
      <c r="A1042" s="77"/>
      <c r="B1042" s="21" t="s">
        <v>9</v>
      </c>
      <c r="C1042" s="86"/>
      <c r="D1042" s="54"/>
      <c r="E1042" s="54"/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  <c r="R1042" s="54"/>
      <c r="S1042" s="54"/>
      <c r="T1042" s="54"/>
      <c r="U1042" s="54"/>
      <c r="V1042" s="54"/>
      <c r="W1042" s="54"/>
      <c r="X1042" s="54"/>
      <c r="Y1042" s="54"/>
      <c r="Z1042" s="54"/>
      <c r="AA1042" s="54"/>
      <c r="AB1042" s="54"/>
      <c r="AC1042" s="54"/>
      <c r="AD1042" s="54"/>
      <c r="AE1042" s="54"/>
      <c r="AF1042" s="54"/>
      <c r="AG1042" s="54"/>
      <c r="AH1042" s="54"/>
      <c r="AI1042" s="54"/>
      <c r="AJ1042" s="54"/>
      <c r="AK1042" s="54"/>
      <c r="AL1042" s="54"/>
      <c r="AM1042" s="54"/>
      <c r="AN1042" s="54"/>
      <c r="AO1042" s="54"/>
      <c r="AP1042" s="54"/>
      <c r="AQ1042" s="54"/>
      <c r="AR1042" s="54"/>
      <c r="AS1042" s="54"/>
      <c r="AT1042" s="54"/>
      <c r="AU1042" s="54"/>
      <c r="AV1042" s="54"/>
      <c r="AW1042" s="54"/>
      <c r="AX1042" s="54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13"/>
    </row>
    <row r="1043" spans="1:66" x14ac:dyDescent="0.25">
      <c r="A1043" s="77"/>
      <c r="B1043" s="21" t="s">
        <v>106</v>
      </c>
      <c r="C1043" s="86"/>
      <c r="D1043" s="54"/>
      <c r="E1043" s="54"/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  <c r="R1043" s="54"/>
      <c r="S1043" s="54"/>
      <c r="T1043" s="54"/>
      <c r="U1043" s="54"/>
      <c r="V1043" s="54"/>
      <c r="W1043" s="54"/>
      <c r="X1043" s="54"/>
      <c r="Y1043" s="54"/>
      <c r="Z1043" s="54"/>
      <c r="AA1043" s="54"/>
      <c r="AB1043" s="54"/>
      <c r="AC1043" s="54"/>
      <c r="AD1043" s="54"/>
      <c r="AE1043" s="54"/>
      <c r="AF1043" s="54"/>
      <c r="AG1043" s="54"/>
      <c r="AH1043" s="54"/>
      <c r="AI1043" s="54"/>
      <c r="AJ1043" s="54"/>
      <c r="AK1043" s="54"/>
      <c r="AL1043" s="54"/>
      <c r="AM1043" s="54"/>
      <c r="AN1043" s="54"/>
      <c r="AO1043" s="54"/>
      <c r="AP1043" s="54"/>
      <c r="AQ1043" s="54"/>
      <c r="AR1043" s="54"/>
      <c r="AS1043" s="54"/>
      <c r="AT1043" s="54"/>
      <c r="AU1043" s="54"/>
      <c r="AV1043" s="54"/>
      <c r="AW1043" s="54"/>
      <c r="AX1043" s="54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13"/>
    </row>
    <row r="1044" spans="1:66" x14ac:dyDescent="0.25">
      <c r="A1044" s="77"/>
      <c r="B1044" s="21" t="s">
        <v>107</v>
      </c>
      <c r="C1044" s="86"/>
      <c r="D1044" s="54"/>
      <c r="E1044" s="54"/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  <c r="R1044" s="54"/>
      <c r="S1044" s="54"/>
      <c r="T1044" s="54"/>
      <c r="U1044" s="54"/>
      <c r="V1044" s="54"/>
      <c r="W1044" s="54"/>
      <c r="X1044" s="54"/>
      <c r="Y1044" s="54"/>
      <c r="Z1044" s="54"/>
      <c r="AA1044" s="54"/>
      <c r="AB1044" s="54"/>
      <c r="AC1044" s="54"/>
      <c r="AD1044" s="54"/>
      <c r="AE1044" s="54"/>
      <c r="AF1044" s="54"/>
      <c r="AG1044" s="54"/>
      <c r="AH1044" s="54"/>
      <c r="AI1044" s="54"/>
      <c r="AJ1044" s="54"/>
      <c r="AK1044" s="54"/>
      <c r="AL1044" s="54"/>
      <c r="AM1044" s="54"/>
      <c r="AN1044" s="54"/>
      <c r="AO1044" s="54"/>
      <c r="AP1044" s="54"/>
      <c r="AQ1044" s="54"/>
      <c r="AR1044" s="54"/>
      <c r="AS1044" s="54"/>
      <c r="AT1044" s="54"/>
      <c r="AU1044" s="54"/>
      <c r="AV1044" s="54"/>
      <c r="AW1044" s="54"/>
      <c r="AX1044" s="54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13"/>
    </row>
    <row r="1045" spans="1:66" x14ac:dyDescent="0.25">
      <c r="A1045" s="77"/>
      <c r="B1045" s="21" t="s">
        <v>108</v>
      </c>
      <c r="C1045" s="86"/>
      <c r="D1045" s="54"/>
      <c r="E1045" s="54"/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  <c r="R1045" s="54"/>
      <c r="S1045" s="54"/>
      <c r="T1045" s="54"/>
      <c r="U1045" s="54"/>
      <c r="V1045" s="54"/>
      <c r="W1045" s="54"/>
      <c r="X1045" s="54"/>
      <c r="Y1045" s="54"/>
      <c r="Z1045" s="54"/>
      <c r="AA1045" s="54"/>
      <c r="AB1045" s="54"/>
      <c r="AC1045" s="54"/>
      <c r="AD1045" s="54"/>
      <c r="AE1045" s="54"/>
      <c r="AF1045" s="54"/>
      <c r="AG1045" s="54"/>
      <c r="AH1045" s="54"/>
      <c r="AI1045" s="54"/>
      <c r="AJ1045" s="54"/>
      <c r="AK1045" s="54"/>
      <c r="AL1045" s="54"/>
      <c r="AM1045" s="54"/>
      <c r="AN1045" s="54"/>
      <c r="AO1045" s="54"/>
      <c r="AP1045" s="54"/>
      <c r="AQ1045" s="54"/>
      <c r="AR1045" s="54"/>
      <c r="AS1045" s="54"/>
      <c r="AT1045" s="54"/>
      <c r="AU1045" s="54"/>
      <c r="AV1045" s="54"/>
      <c r="AW1045" s="54"/>
      <c r="AX1045" s="54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13"/>
    </row>
    <row r="1046" spans="1:66" x14ac:dyDescent="0.25">
      <c r="A1046" s="77"/>
      <c r="B1046" s="21" t="s">
        <v>109</v>
      </c>
      <c r="C1046" s="86"/>
      <c r="D1046" s="54"/>
      <c r="E1046" s="54"/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  <c r="R1046" s="54"/>
      <c r="S1046" s="54"/>
      <c r="T1046" s="54"/>
      <c r="U1046" s="54"/>
      <c r="V1046" s="54"/>
      <c r="W1046" s="54"/>
      <c r="X1046" s="54"/>
      <c r="Y1046" s="54"/>
      <c r="Z1046" s="54"/>
      <c r="AA1046" s="54"/>
      <c r="AB1046" s="54"/>
      <c r="AC1046" s="54"/>
      <c r="AD1046" s="54"/>
      <c r="AE1046" s="54"/>
      <c r="AF1046" s="54"/>
      <c r="AG1046" s="54"/>
      <c r="AH1046" s="54"/>
      <c r="AI1046" s="54"/>
      <c r="AJ1046" s="54"/>
      <c r="AK1046" s="54"/>
      <c r="AL1046" s="54"/>
      <c r="AM1046" s="54"/>
      <c r="AN1046" s="54"/>
      <c r="AO1046" s="54"/>
      <c r="AP1046" s="54"/>
      <c r="AQ1046" s="54"/>
      <c r="AR1046" s="54"/>
      <c r="AS1046" s="54"/>
      <c r="AT1046" s="54"/>
      <c r="AU1046" s="54"/>
      <c r="AV1046" s="54"/>
      <c r="AW1046" s="54"/>
      <c r="AX1046" s="54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13"/>
    </row>
    <row r="1047" spans="1:66" x14ac:dyDescent="0.25">
      <c r="A1047" s="77"/>
      <c r="B1047" s="21" t="s">
        <v>110</v>
      </c>
      <c r="C1047" s="86"/>
      <c r="D1047" s="54"/>
      <c r="E1047" s="54"/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4"/>
      <c r="AC1047" s="54"/>
      <c r="AD1047" s="54"/>
      <c r="AE1047" s="54"/>
      <c r="AF1047" s="54"/>
      <c r="AG1047" s="54"/>
      <c r="AH1047" s="54"/>
      <c r="AI1047" s="54"/>
      <c r="AJ1047" s="54"/>
      <c r="AK1047" s="54"/>
      <c r="AL1047" s="54"/>
      <c r="AM1047" s="54"/>
      <c r="AN1047" s="54"/>
      <c r="AO1047" s="54"/>
      <c r="AP1047" s="54"/>
      <c r="AQ1047" s="54"/>
      <c r="AR1047" s="54"/>
      <c r="AS1047" s="54"/>
      <c r="AT1047" s="54"/>
      <c r="AU1047" s="54"/>
      <c r="AV1047" s="54"/>
      <c r="AW1047" s="54"/>
      <c r="AX1047" s="54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13"/>
    </row>
    <row r="1048" spans="1:66" x14ac:dyDescent="0.25">
      <c r="A1048" s="77"/>
      <c r="B1048" s="21" t="s">
        <v>111</v>
      </c>
      <c r="C1048" s="86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/>
      <c r="AE1048" s="54"/>
      <c r="AF1048" s="54"/>
      <c r="AG1048" s="54"/>
      <c r="AH1048" s="54"/>
      <c r="AI1048" s="54"/>
      <c r="AJ1048" s="54"/>
      <c r="AK1048" s="54"/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13"/>
    </row>
    <row r="1049" spans="1:66" x14ac:dyDescent="0.25">
      <c r="A1049" s="77"/>
      <c r="B1049" s="21" t="s">
        <v>112</v>
      </c>
      <c r="C1049" s="86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/>
      <c r="AE1049" s="54"/>
      <c r="AF1049" s="54"/>
      <c r="AG1049" s="54"/>
      <c r="AH1049" s="54"/>
      <c r="AI1049" s="54"/>
      <c r="AJ1049" s="54"/>
      <c r="AK1049" s="54"/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13"/>
    </row>
    <row r="1050" spans="1:66" x14ac:dyDescent="0.25">
      <c r="A1050" s="77"/>
      <c r="B1050" s="21" t="s">
        <v>113</v>
      </c>
      <c r="C1050" s="86"/>
      <c r="D1050" s="54"/>
      <c r="E1050" s="54"/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  <c r="R1050" s="54"/>
      <c r="S1050" s="54"/>
      <c r="T1050" s="54"/>
      <c r="U1050" s="54"/>
      <c r="V1050" s="54"/>
      <c r="W1050" s="54"/>
      <c r="X1050" s="54"/>
      <c r="Y1050" s="54"/>
      <c r="Z1050" s="54"/>
      <c r="AA1050" s="54"/>
      <c r="AB1050" s="54"/>
      <c r="AC1050" s="54"/>
      <c r="AD1050" s="54"/>
      <c r="AE1050" s="54"/>
      <c r="AF1050" s="54"/>
      <c r="AG1050" s="54"/>
      <c r="AH1050" s="54"/>
      <c r="AI1050" s="54"/>
      <c r="AJ1050" s="54"/>
      <c r="AK1050" s="54"/>
      <c r="AL1050" s="54"/>
      <c r="AM1050" s="54"/>
      <c r="AN1050" s="54"/>
      <c r="AO1050" s="54"/>
      <c r="AP1050" s="54"/>
      <c r="AQ1050" s="54"/>
      <c r="AR1050" s="54"/>
      <c r="AS1050" s="54"/>
      <c r="AT1050" s="54"/>
      <c r="AU1050" s="54"/>
      <c r="AV1050" s="54"/>
      <c r="AW1050" s="54"/>
      <c r="AX1050" s="54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13"/>
    </row>
    <row r="1051" spans="1:66" x14ac:dyDescent="0.25">
      <c r="A1051" s="77"/>
      <c r="B1051" s="21" t="s">
        <v>114</v>
      </c>
      <c r="C1051" s="86"/>
      <c r="D1051" s="54"/>
      <c r="E1051" s="54"/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  <c r="R1051" s="54"/>
      <c r="S1051" s="54"/>
      <c r="T1051" s="54"/>
      <c r="U1051" s="54"/>
      <c r="V1051" s="54"/>
      <c r="W1051" s="54"/>
      <c r="X1051" s="54"/>
      <c r="Y1051" s="54"/>
      <c r="Z1051" s="54"/>
      <c r="AA1051" s="54"/>
      <c r="AB1051" s="54"/>
      <c r="AC1051" s="54"/>
      <c r="AD1051" s="54"/>
      <c r="AE1051" s="54"/>
      <c r="AF1051" s="54"/>
      <c r="AG1051" s="54"/>
      <c r="AH1051" s="54"/>
      <c r="AI1051" s="54"/>
      <c r="AJ1051" s="54"/>
      <c r="AK1051" s="54"/>
      <c r="AL1051" s="54"/>
      <c r="AM1051" s="54"/>
      <c r="AN1051" s="54"/>
      <c r="AO1051" s="54"/>
      <c r="AP1051" s="54"/>
      <c r="AQ1051" s="54"/>
      <c r="AR1051" s="54"/>
      <c r="AS1051" s="54"/>
      <c r="AT1051" s="54"/>
      <c r="AU1051" s="54"/>
      <c r="AV1051" s="54"/>
      <c r="AW1051" s="54"/>
      <c r="AX1051" s="54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13"/>
    </row>
    <row r="1052" spans="1:66" x14ac:dyDescent="0.25">
      <c r="A1052" s="77"/>
      <c r="B1052" s="21" t="s">
        <v>115</v>
      </c>
      <c r="C1052" s="86"/>
      <c r="D1052" s="54"/>
      <c r="E1052" s="54"/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  <c r="R1052" s="54"/>
      <c r="S1052" s="54"/>
      <c r="T1052" s="54"/>
      <c r="U1052" s="54"/>
      <c r="V1052" s="54"/>
      <c r="W1052" s="54"/>
      <c r="X1052" s="54"/>
      <c r="Y1052" s="54"/>
      <c r="Z1052" s="54"/>
      <c r="AA1052" s="54"/>
      <c r="AB1052" s="54"/>
      <c r="AC1052" s="54"/>
      <c r="AD1052" s="54"/>
      <c r="AE1052" s="54"/>
      <c r="AF1052" s="54"/>
      <c r="AG1052" s="54"/>
      <c r="AH1052" s="54"/>
      <c r="AI1052" s="54"/>
      <c r="AJ1052" s="54"/>
      <c r="AK1052" s="54"/>
      <c r="AL1052" s="54"/>
      <c r="AM1052" s="54"/>
      <c r="AN1052" s="54"/>
      <c r="AO1052" s="54"/>
      <c r="AP1052" s="54"/>
      <c r="AQ1052" s="54"/>
      <c r="AR1052" s="54"/>
      <c r="AS1052" s="54"/>
      <c r="AT1052" s="54"/>
      <c r="AU1052" s="54"/>
      <c r="AV1052" s="54"/>
      <c r="AW1052" s="54"/>
      <c r="AX1052" s="54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13"/>
    </row>
    <row r="1053" spans="1:66" x14ac:dyDescent="0.25">
      <c r="A1053" s="77"/>
      <c r="B1053" s="21" t="s">
        <v>116</v>
      </c>
      <c r="C1053" s="86"/>
      <c r="D1053" s="54"/>
      <c r="E1053" s="54"/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  <c r="R1053" s="54"/>
      <c r="S1053" s="54"/>
      <c r="T1053" s="54"/>
      <c r="U1053" s="54"/>
      <c r="V1053" s="54"/>
      <c r="W1053" s="54"/>
      <c r="X1053" s="54"/>
      <c r="Y1053" s="54"/>
      <c r="Z1053" s="54"/>
      <c r="AA1053" s="54"/>
      <c r="AB1053" s="54"/>
      <c r="AC1053" s="54"/>
      <c r="AD1053" s="54"/>
      <c r="AE1053" s="54"/>
      <c r="AF1053" s="54"/>
      <c r="AG1053" s="54"/>
      <c r="AH1053" s="54"/>
      <c r="AI1053" s="54"/>
      <c r="AJ1053" s="54"/>
      <c r="AK1053" s="54"/>
      <c r="AL1053" s="54"/>
      <c r="AM1053" s="54"/>
      <c r="AN1053" s="54"/>
      <c r="AO1053" s="54"/>
      <c r="AP1053" s="54"/>
      <c r="AQ1053" s="54"/>
      <c r="AR1053" s="54"/>
      <c r="AS1053" s="54"/>
      <c r="AT1053" s="54"/>
      <c r="AU1053" s="54"/>
      <c r="AV1053" s="54"/>
      <c r="AW1053" s="54"/>
      <c r="AX1053" s="54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13"/>
    </row>
    <row r="1054" spans="1:66" x14ac:dyDescent="0.25">
      <c r="A1054" s="77"/>
      <c r="B1054" s="21" t="s">
        <v>117</v>
      </c>
      <c r="C1054" s="12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13"/>
    </row>
    <row r="1055" spans="1:66" ht="15.75" thickBot="1" x14ac:dyDescent="0.3">
      <c r="A1055" s="77"/>
      <c r="B1055" s="22" t="s">
        <v>118</v>
      </c>
      <c r="C1055" s="12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13"/>
    </row>
    <row r="1056" spans="1:66" ht="15.75" thickBot="1" x14ac:dyDescent="0.3">
      <c r="A1056" s="78"/>
      <c r="B1056" s="52">
        <v>186342</v>
      </c>
      <c r="C1056" s="49">
        <f>IF(COUNTA(C1040:C1055)=0,0,1)</f>
        <v>0</v>
      </c>
      <c r="D1056" s="50">
        <f t="shared" ref="D1056:E1056" si="120">IF(COUNTA(D1040:D1055)=0,0,1)</f>
        <v>0</v>
      </c>
      <c r="E1056" s="50">
        <f t="shared" si="120"/>
        <v>0</v>
      </c>
      <c r="F1056" s="50">
        <f>IF(COUNTA(F1040:F1055)=0,0,1)</f>
        <v>0</v>
      </c>
      <c r="G1056" s="50">
        <f t="shared" ref="G1056:BN1056" si="121">IF(COUNTA(G1040:G1055)=0,0,1)</f>
        <v>0</v>
      </c>
      <c r="H1056" s="50">
        <f t="shared" si="121"/>
        <v>0</v>
      </c>
      <c r="I1056" s="50">
        <f t="shared" si="121"/>
        <v>0</v>
      </c>
      <c r="J1056" s="50">
        <f t="shared" si="121"/>
        <v>0</v>
      </c>
      <c r="K1056" s="50">
        <f t="shared" si="121"/>
        <v>0</v>
      </c>
      <c r="L1056" s="50">
        <f t="shared" si="121"/>
        <v>0</v>
      </c>
      <c r="M1056" s="50">
        <f t="shared" si="121"/>
        <v>0</v>
      </c>
      <c r="N1056" s="50">
        <f t="shared" si="121"/>
        <v>0</v>
      </c>
      <c r="O1056" s="50">
        <f t="shared" si="121"/>
        <v>0</v>
      </c>
      <c r="P1056" s="50">
        <f t="shared" si="121"/>
        <v>0</v>
      </c>
      <c r="Q1056" s="50">
        <f t="shared" si="121"/>
        <v>0</v>
      </c>
      <c r="R1056" s="50">
        <f t="shared" si="121"/>
        <v>0</v>
      </c>
      <c r="S1056" s="50">
        <f t="shared" si="121"/>
        <v>0</v>
      </c>
      <c r="T1056" s="50">
        <f t="shared" si="121"/>
        <v>0</v>
      </c>
      <c r="U1056" s="50">
        <f t="shared" si="121"/>
        <v>0</v>
      </c>
      <c r="V1056" s="50">
        <f t="shared" si="121"/>
        <v>0</v>
      </c>
      <c r="W1056" s="50">
        <f t="shared" si="121"/>
        <v>0</v>
      </c>
      <c r="X1056" s="50">
        <f t="shared" si="121"/>
        <v>0</v>
      </c>
      <c r="Y1056" s="50">
        <f t="shared" si="121"/>
        <v>0</v>
      </c>
      <c r="Z1056" s="50">
        <f t="shared" si="121"/>
        <v>0</v>
      </c>
      <c r="AA1056" s="50">
        <f t="shared" si="121"/>
        <v>0</v>
      </c>
      <c r="AB1056" s="50">
        <f t="shared" si="121"/>
        <v>0</v>
      </c>
      <c r="AC1056" s="50">
        <f t="shared" si="121"/>
        <v>0</v>
      </c>
      <c r="AD1056" s="50">
        <f t="shared" si="121"/>
        <v>0</v>
      </c>
      <c r="AE1056" s="50">
        <f t="shared" si="121"/>
        <v>0</v>
      </c>
      <c r="AF1056" s="50">
        <f t="shared" si="121"/>
        <v>0</v>
      </c>
      <c r="AG1056" s="50">
        <f t="shared" si="121"/>
        <v>0</v>
      </c>
      <c r="AH1056" s="50">
        <f t="shared" si="121"/>
        <v>0</v>
      </c>
      <c r="AI1056" s="50">
        <f t="shared" si="121"/>
        <v>0</v>
      </c>
      <c r="AJ1056" s="50">
        <f t="shared" si="121"/>
        <v>0</v>
      </c>
      <c r="AK1056" s="50">
        <f t="shared" si="121"/>
        <v>0</v>
      </c>
      <c r="AL1056" s="50">
        <f t="shared" si="121"/>
        <v>0</v>
      </c>
      <c r="AM1056" s="50">
        <f t="shared" si="121"/>
        <v>0</v>
      </c>
      <c r="AN1056" s="50">
        <f t="shared" si="121"/>
        <v>0</v>
      </c>
      <c r="AO1056" s="50">
        <f t="shared" si="121"/>
        <v>0</v>
      </c>
      <c r="AP1056" s="50">
        <f t="shared" si="121"/>
        <v>0</v>
      </c>
      <c r="AQ1056" s="50">
        <f t="shared" si="121"/>
        <v>0</v>
      </c>
      <c r="AR1056" s="50">
        <f t="shared" si="121"/>
        <v>0</v>
      </c>
      <c r="AS1056" s="50">
        <f t="shared" si="121"/>
        <v>0</v>
      </c>
      <c r="AT1056" s="50">
        <f t="shared" si="121"/>
        <v>0</v>
      </c>
      <c r="AU1056" s="50">
        <f t="shared" si="121"/>
        <v>0</v>
      </c>
      <c r="AV1056" s="50">
        <f t="shared" si="121"/>
        <v>0</v>
      </c>
      <c r="AW1056" s="50">
        <f t="shared" si="121"/>
        <v>0</v>
      </c>
      <c r="AX1056" s="50">
        <f t="shared" si="121"/>
        <v>0</v>
      </c>
      <c r="AY1056" s="50">
        <f t="shared" si="121"/>
        <v>0</v>
      </c>
      <c r="AZ1056" s="50">
        <f t="shared" si="121"/>
        <v>0</v>
      </c>
      <c r="BA1056" s="50">
        <f t="shared" si="121"/>
        <v>0</v>
      </c>
      <c r="BB1056" s="50">
        <f t="shared" si="121"/>
        <v>0</v>
      </c>
      <c r="BC1056" s="50">
        <f t="shared" si="121"/>
        <v>0</v>
      </c>
      <c r="BD1056" s="50">
        <f t="shared" si="121"/>
        <v>0</v>
      </c>
      <c r="BE1056" s="50">
        <f t="shared" si="121"/>
        <v>0</v>
      </c>
      <c r="BF1056" s="50">
        <f t="shared" si="121"/>
        <v>0</v>
      </c>
      <c r="BG1056" s="50">
        <f t="shared" si="121"/>
        <v>0</v>
      </c>
      <c r="BH1056" s="50">
        <f t="shared" si="121"/>
        <v>0</v>
      </c>
      <c r="BI1056" s="50">
        <f t="shared" si="121"/>
        <v>0</v>
      </c>
      <c r="BJ1056" s="50">
        <f t="shared" si="121"/>
        <v>0</v>
      </c>
      <c r="BK1056" s="50">
        <f t="shared" si="121"/>
        <v>0</v>
      </c>
      <c r="BL1056" s="50">
        <f t="shared" si="121"/>
        <v>0</v>
      </c>
      <c r="BM1056" s="50">
        <f t="shared" si="121"/>
        <v>0</v>
      </c>
      <c r="BN1056" s="51">
        <f t="shared" si="121"/>
        <v>0</v>
      </c>
    </row>
    <row r="1057" spans="1:66" x14ac:dyDescent="0.25">
      <c r="A1057" s="76">
        <v>186343</v>
      </c>
      <c r="B1057" s="21" t="s">
        <v>10</v>
      </c>
      <c r="C1057" s="84"/>
      <c r="D1057" s="85"/>
      <c r="E1057" s="85"/>
      <c r="F1057" s="85"/>
      <c r="G1057" s="85"/>
      <c r="H1057" s="85"/>
      <c r="I1057" s="85"/>
      <c r="J1057" s="85"/>
      <c r="K1057" s="85"/>
      <c r="L1057" s="85"/>
      <c r="M1057" s="85"/>
      <c r="N1057" s="85"/>
      <c r="O1057" s="85"/>
      <c r="P1057" s="85"/>
      <c r="Q1057" s="85"/>
      <c r="R1057" s="85"/>
      <c r="S1057" s="85"/>
      <c r="T1057" s="85"/>
      <c r="U1057" s="85"/>
      <c r="V1057" s="85"/>
      <c r="W1057" s="85"/>
      <c r="X1057" s="85"/>
      <c r="Y1057" s="85"/>
      <c r="Z1057" s="85"/>
      <c r="AA1057" s="85"/>
      <c r="AB1057" s="85"/>
      <c r="AC1057" s="85"/>
      <c r="AD1057" s="85"/>
      <c r="AE1057" s="85"/>
      <c r="AF1057" s="85"/>
      <c r="AG1057" s="85"/>
      <c r="AH1057" s="85"/>
      <c r="AI1057" s="85"/>
      <c r="AJ1057" s="85"/>
      <c r="AK1057" s="85"/>
      <c r="AL1057" s="85"/>
      <c r="AM1057" s="85"/>
      <c r="AN1057" s="85"/>
      <c r="AO1057" s="85"/>
      <c r="AP1057" s="85"/>
      <c r="AQ1057" s="85"/>
      <c r="AR1057" s="85"/>
      <c r="AS1057" s="85"/>
      <c r="AT1057" s="85"/>
      <c r="AU1057" s="85"/>
      <c r="AV1057" s="85"/>
      <c r="AW1057" s="85"/>
      <c r="AX1057" s="85"/>
      <c r="AY1057" s="27"/>
      <c r="AZ1057" s="27"/>
      <c r="BA1057" s="27"/>
      <c r="BB1057" s="27"/>
      <c r="BC1057" s="27"/>
      <c r="BD1057" s="27"/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8"/>
    </row>
    <row r="1058" spans="1:66" x14ac:dyDescent="0.25">
      <c r="A1058" s="77"/>
      <c r="B1058" s="21" t="s">
        <v>8</v>
      </c>
      <c r="C1058" s="86"/>
      <c r="D1058" s="54"/>
      <c r="E1058" s="54"/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  <c r="R1058" s="54"/>
      <c r="S1058" s="54"/>
      <c r="T1058" s="54"/>
      <c r="U1058" s="54"/>
      <c r="V1058" s="54"/>
      <c r="W1058" s="54"/>
      <c r="X1058" s="54"/>
      <c r="Y1058" s="54"/>
      <c r="Z1058" s="54"/>
      <c r="AA1058" s="54"/>
      <c r="AB1058" s="54"/>
      <c r="AC1058" s="54"/>
      <c r="AD1058" s="54"/>
      <c r="AE1058" s="54"/>
      <c r="AF1058" s="54"/>
      <c r="AG1058" s="54"/>
      <c r="AH1058" s="54"/>
      <c r="AI1058" s="54"/>
      <c r="AJ1058" s="54"/>
      <c r="AK1058" s="54"/>
      <c r="AL1058" s="54"/>
      <c r="AM1058" s="54"/>
      <c r="AN1058" s="54"/>
      <c r="AO1058" s="54"/>
      <c r="AP1058" s="54"/>
      <c r="AQ1058" s="54"/>
      <c r="AR1058" s="54"/>
      <c r="AS1058" s="54"/>
      <c r="AT1058" s="54"/>
      <c r="AU1058" s="54"/>
      <c r="AV1058" s="54"/>
      <c r="AW1058" s="54"/>
      <c r="AX1058" s="54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13"/>
    </row>
    <row r="1059" spans="1:66" x14ac:dyDescent="0.25">
      <c r="A1059" s="77"/>
      <c r="B1059" s="21" t="s">
        <v>9</v>
      </c>
      <c r="C1059" s="86"/>
      <c r="D1059" s="54"/>
      <c r="E1059" s="54"/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  <c r="R1059" s="54"/>
      <c r="S1059" s="54"/>
      <c r="T1059" s="54"/>
      <c r="U1059" s="54"/>
      <c r="V1059" s="54"/>
      <c r="W1059" s="54"/>
      <c r="X1059" s="54"/>
      <c r="Y1059" s="54"/>
      <c r="Z1059" s="54"/>
      <c r="AA1059" s="54"/>
      <c r="AB1059" s="54"/>
      <c r="AC1059" s="54"/>
      <c r="AD1059" s="54"/>
      <c r="AE1059" s="54"/>
      <c r="AF1059" s="54"/>
      <c r="AG1059" s="54"/>
      <c r="AH1059" s="54"/>
      <c r="AI1059" s="54"/>
      <c r="AJ1059" s="54"/>
      <c r="AK1059" s="54"/>
      <c r="AL1059" s="54"/>
      <c r="AM1059" s="54"/>
      <c r="AN1059" s="54"/>
      <c r="AO1059" s="54"/>
      <c r="AP1059" s="54"/>
      <c r="AQ1059" s="54"/>
      <c r="AR1059" s="54"/>
      <c r="AS1059" s="54"/>
      <c r="AT1059" s="54"/>
      <c r="AU1059" s="54"/>
      <c r="AV1059" s="54"/>
      <c r="AW1059" s="54"/>
      <c r="AX1059" s="54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13"/>
    </row>
    <row r="1060" spans="1:66" x14ac:dyDescent="0.25">
      <c r="A1060" s="77"/>
      <c r="B1060" s="21" t="s">
        <v>106</v>
      </c>
      <c r="C1060" s="86"/>
      <c r="D1060" s="54"/>
      <c r="E1060" s="54"/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  <c r="AA1060" s="54"/>
      <c r="AB1060" s="54"/>
      <c r="AC1060" s="54"/>
      <c r="AD1060" s="54"/>
      <c r="AE1060" s="54"/>
      <c r="AF1060" s="54"/>
      <c r="AG1060" s="54"/>
      <c r="AH1060" s="54"/>
      <c r="AI1060" s="54"/>
      <c r="AJ1060" s="54"/>
      <c r="AK1060" s="54"/>
      <c r="AL1060" s="54"/>
      <c r="AM1060" s="54"/>
      <c r="AN1060" s="54"/>
      <c r="AO1060" s="54"/>
      <c r="AP1060" s="54"/>
      <c r="AQ1060" s="54"/>
      <c r="AR1060" s="54"/>
      <c r="AS1060" s="54"/>
      <c r="AT1060" s="54"/>
      <c r="AU1060" s="54"/>
      <c r="AV1060" s="54"/>
      <c r="AW1060" s="54"/>
      <c r="AX1060" s="54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13"/>
    </row>
    <row r="1061" spans="1:66" x14ac:dyDescent="0.25">
      <c r="A1061" s="77"/>
      <c r="B1061" s="21" t="s">
        <v>107</v>
      </c>
      <c r="C1061" s="86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/>
      <c r="AE1061" s="54"/>
      <c r="AF1061" s="54"/>
      <c r="AG1061" s="54"/>
      <c r="AH1061" s="54"/>
      <c r="AI1061" s="54"/>
      <c r="AJ1061" s="54"/>
      <c r="AK1061" s="54"/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13"/>
    </row>
    <row r="1062" spans="1:66" x14ac:dyDescent="0.25">
      <c r="A1062" s="77"/>
      <c r="B1062" s="21" t="s">
        <v>108</v>
      </c>
      <c r="C1062" s="86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/>
      <c r="AE1062" s="54"/>
      <c r="AF1062" s="54"/>
      <c r="AG1062" s="54"/>
      <c r="AH1062" s="54"/>
      <c r="AI1062" s="54"/>
      <c r="AJ1062" s="54"/>
      <c r="AK1062" s="54"/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13"/>
    </row>
    <row r="1063" spans="1:66" x14ac:dyDescent="0.25">
      <c r="A1063" s="77"/>
      <c r="B1063" s="21" t="s">
        <v>109</v>
      </c>
      <c r="C1063" s="86"/>
      <c r="D1063" s="54"/>
      <c r="E1063" s="54"/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  <c r="R1063" s="54"/>
      <c r="S1063" s="54"/>
      <c r="T1063" s="54"/>
      <c r="U1063" s="54"/>
      <c r="V1063" s="54"/>
      <c r="W1063" s="54"/>
      <c r="X1063" s="54"/>
      <c r="Y1063" s="54"/>
      <c r="Z1063" s="54"/>
      <c r="AA1063" s="54"/>
      <c r="AB1063" s="54"/>
      <c r="AC1063" s="54"/>
      <c r="AD1063" s="54"/>
      <c r="AE1063" s="54"/>
      <c r="AF1063" s="54"/>
      <c r="AG1063" s="54"/>
      <c r="AH1063" s="54"/>
      <c r="AI1063" s="54"/>
      <c r="AJ1063" s="54"/>
      <c r="AK1063" s="54"/>
      <c r="AL1063" s="54"/>
      <c r="AM1063" s="54"/>
      <c r="AN1063" s="54"/>
      <c r="AO1063" s="54"/>
      <c r="AP1063" s="54"/>
      <c r="AQ1063" s="54"/>
      <c r="AR1063" s="54"/>
      <c r="AS1063" s="54"/>
      <c r="AT1063" s="54"/>
      <c r="AU1063" s="54"/>
      <c r="AV1063" s="54"/>
      <c r="AW1063" s="54"/>
      <c r="AX1063" s="54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13"/>
    </row>
    <row r="1064" spans="1:66" x14ac:dyDescent="0.25">
      <c r="A1064" s="77"/>
      <c r="B1064" s="21" t="s">
        <v>110</v>
      </c>
      <c r="C1064" s="86"/>
      <c r="D1064" s="54"/>
      <c r="E1064" s="54"/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  <c r="R1064" s="54"/>
      <c r="S1064" s="54"/>
      <c r="T1064" s="54"/>
      <c r="U1064" s="54"/>
      <c r="V1064" s="54"/>
      <c r="W1064" s="54"/>
      <c r="X1064" s="54"/>
      <c r="Y1064" s="54"/>
      <c r="Z1064" s="54"/>
      <c r="AA1064" s="54"/>
      <c r="AB1064" s="54"/>
      <c r="AC1064" s="54"/>
      <c r="AD1064" s="54"/>
      <c r="AE1064" s="54"/>
      <c r="AF1064" s="54"/>
      <c r="AG1064" s="54"/>
      <c r="AH1064" s="54"/>
      <c r="AI1064" s="54"/>
      <c r="AJ1064" s="54"/>
      <c r="AK1064" s="54"/>
      <c r="AL1064" s="54"/>
      <c r="AM1064" s="54"/>
      <c r="AN1064" s="54"/>
      <c r="AO1064" s="54"/>
      <c r="AP1064" s="54"/>
      <c r="AQ1064" s="54"/>
      <c r="AR1064" s="54"/>
      <c r="AS1064" s="54"/>
      <c r="AT1064" s="54"/>
      <c r="AU1064" s="54"/>
      <c r="AV1064" s="54"/>
      <c r="AW1064" s="54"/>
      <c r="AX1064" s="54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13"/>
    </row>
    <row r="1065" spans="1:66" x14ac:dyDescent="0.25">
      <c r="A1065" s="77"/>
      <c r="B1065" s="21" t="s">
        <v>111</v>
      </c>
      <c r="C1065" s="86"/>
      <c r="D1065" s="54"/>
      <c r="E1065" s="54"/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  <c r="R1065" s="54"/>
      <c r="S1065" s="54"/>
      <c r="T1065" s="54"/>
      <c r="U1065" s="54"/>
      <c r="V1065" s="54"/>
      <c r="W1065" s="54"/>
      <c r="X1065" s="54"/>
      <c r="Y1065" s="54"/>
      <c r="Z1065" s="54"/>
      <c r="AA1065" s="54"/>
      <c r="AB1065" s="54"/>
      <c r="AC1065" s="54"/>
      <c r="AD1065" s="54"/>
      <c r="AE1065" s="54"/>
      <c r="AF1065" s="54"/>
      <c r="AG1065" s="54"/>
      <c r="AH1065" s="54"/>
      <c r="AI1065" s="54"/>
      <c r="AJ1065" s="54"/>
      <c r="AK1065" s="54"/>
      <c r="AL1065" s="54"/>
      <c r="AM1065" s="54"/>
      <c r="AN1065" s="54"/>
      <c r="AO1065" s="54"/>
      <c r="AP1065" s="54"/>
      <c r="AQ1065" s="54"/>
      <c r="AR1065" s="54"/>
      <c r="AS1065" s="54"/>
      <c r="AT1065" s="54"/>
      <c r="AU1065" s="54"/>
      <c r="AV1065" s="54"/>
      <c r="AW1065" s="54"/>
      <c r="AX1065" s="54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13"/>
    </row>
    <row r="1066" spans="1:66" x14ac:dyDescent="0.25">
      <c r="A1066" s="77"/>
      <c r="B1066" s="21" t="s">
        <v>112</v>
      </c>
      <c r="C1066" s="86"/>
      <c r="D1066" s="54"/>
      <c r="E1066" s="54"/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  <c r="R1066" s="54"/>
      <c r="S1066" s="54"/>
      <c r="T1066" s="54"/>
      <c r="U1066" s="54"/>
      <c r="V1066" s="54"/>
      <c r="W1066" s="54"/>
      <c r="X1066" s="54"/>
      <c r="Y1066" s="54"/>
      <c r="Z1066" s="54"/>
      <c r="AA1066" s="54"/>
      <c r="AB1066" s="54"/>
      <c r="AC1066" s="54"/>
      <c r="AD1066" s="54"/>
      <c r="AE1066" s="54"/>
      <c r="AF1066" s="54"/>
      <c r="AG1066" s="54"/>
      <c r="AH1066" s="54"/>
      <c r="AI1066" s="54"/>
      <c r="AJ1066" s="54"/>
      <c r="AK1066" s="54"/>
      <c r="AL1066" s="54"/>
      <c r="AM1066" s="54"/>
      <c r="AN1066" s="54"/>
      <c r="AO1066" s="54"/>
      <c r="AP1066" s="54"/>
      <c r="AQ1066" s="54"/>
      <c r="AR1066" s="54"/>
      <c r="AS1066" s="54"/>
      <c r="AT1066" s="54"/>
      <c r="AU1066" s="54"/>
      <c r="AV1066" s="54"/>
      <c r="AW1066" s="54"/>
      <c r="AX1066" s="54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13"/>
    </row>
    <row r="1067" spans="1:66" x14ac:dyDescent="0.25">
      <c r="A1067" s="77"/>
      <c r="B1067" s="21" t="s">
        <v>113</v>
      </c>
      <c r="C1067" s="86"/>
      <c r="D1067" s="54"/>
      <c r="E1067" s="54"/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  <c r="R1067" s="54"/>
      <c r="S1067" s="54"/>
      <c r="T1067" s="54"/>
      <c r="U1067" s="54"/>
      <c r="V1067" s="54"/>
      <c r="W1067" s="54"/>
      <c r="X1067" s="54"/>
      <c r="Y1067" s="54"/>
      <c r="Z1067" s="54"/>
      <c r="AA1067" s="54"/>
      <c r="AB1067" s="54"/>
      <c r="AC1067" s="54"/>
      <c r="AD1067" s="54"/>
      <c r="AE1067" s="54"/>
      <c r="AF1067" s="54"/>
      <c r="AG1067" s="54"/>
      <c r="AH1067" s="54"/>
      <c r="AI1067" s="54"/>
      <c r="AJ1067" s="54"/>
      <c r="AK1067" s="54"/>
      <c r="AL1067" s="54"/>
      <c r="AM1067" s="54"/>
      <c r="AN1067" s="54"/>
      <c r="AO1067" s="54"/>
      <c r="AP1067" s="54"/>
      <c r="AQ1067" s="54"/>
      <c r="AR1067" s="54"/>
      <c r="AS1067" s="54"/>
      <c r="AT1067" s="54"/>
      <c r="AU1067" s="54"/>
      <c r="AV1067" s="54"/>
      <c r="AW1067" s="54"/>
      <c r="AX1067" s="54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13"/>
    </row>
    <row r="1068" spans="1:66" x14ac:dyDescent="0.25">
      <c r="A1068" s="77"/>
      <c r="B1068" s="21" t="s">
        <v>114</v>
      </c>
      <c r="C1068" s="86"/>
      <c r="D1068" s="54"/>
      <c r="E1068" s="54"/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  <c r="R1068" s="54"/>
      <c r="S1068" s="54"/>
      <c r="T1068" s="54"/>
      <c r="U1068" s="54"/>
      <c r="V1068" s="54"/>
      <c r="W1068" s="54"/>
      <c r="X1068" s="54"/>
      <c r="Y1068" s="54"/>
      <c r="Z1068" s="54"/>
      <c r="AA1068" s="54"/>
      <c r="AB1068" s="54"/>
      <c r="AC1068" s="54"/>
      <c r="AD1068" s="54"/>
      <c r="AE1068" s="54"/>
      <c r="AF1068" s="54"/>
      <c r="AG1068" s="54"/>
      <c r="AH1068" s="54"/>
      <c r="AI1068" s="54"/>
      <c r="AJ1068" s="54"/>
      <c r="AK1068" s="54"/>
      <c r="AL1068" s="54"/>
      <c r="AM1068" s="54"/>
      <c r="AN1068" s="54"/>
      <c r="AO1068" s="54"/>
      <c r="AP1068" s="54"/>
      <c r="AQ1068" s="54"/>
      <c r="AR1068" s="54"/>
      <c r="AS1068" s="54"/>
      <c r="AT1068" s="54"/>
      <c r="AU1068" s="54"/>
      <c r="AV1068" s="54"/>
      <c r="AW1068" s="54"/>
      <c r="AX1068" s="54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13"/>
    </row>
    <row r="1069" spans="1:66" x14ac:dyDescent="0.25">
      <c r="A1069" s="77"/>
      <c r="B1069" s="21" t="s">
        <v>115</v>
      </c>
      <c r="C1069" s="86"/>
      <c r="D1069" s="54"/>
      <c r="E1069" s="54"/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  <c r="R1069" s="54"/>
      <c r="S1069" s="54"/>
      <c r="T1069" s="54"/>
      <c r="U1069" s="54"/>
      <c r="V1069" s="54"/>
      <c r="W1069" s="54"/>
      <c r="X1069" s="54"/>
      <c r="Y1069" s="54"/>
      <c r="Z1069" s="54"/>
      <c r="AA1069" s="54"/>
      <c r="AB1069" s="54"/>
      <c r="AC1069" s="54"/>
      <c r="AD1069" s="54"/>
      <c r="AE1069" s="54"/>
      <c r="AF1069" s="54"/>
      <c r="AG1069" s="54"/>
      <c r="AH1069" s="54"/>
      <c r="AI1069" s="54"/>
      <c r="AJ1069" s="54"/>
      <c r="AK1069" s="54"/>
      <c r="AL1069" s="54"/>
      <c r="AM1069" s="54"/>
      <c r="AN1069" s="54"/>
      <c r="AO1069" s="54"/>
      <c r="AP1069" s="54"/>
      <c r="AQ1069" s="54"/>
      <c r="AR1069" s="54"/>
      <c r="AS1069" s="54"/>
      <c r="AT1069" s="54"/>
      <c r="AU1069" s="54"/>
      <c r="AV1069" s="54"/>
      <c r="AW1069" s="54"/>
      <c r="AX1069" s="54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13"/>
    </row>
    <row r="1070" spans="1:66" x14ac:dyDescent="0.25">
      <c r="A1070" s="77"/>
      <c r="B1070" s="21" t="s">
        <v>116</v>
      </c>
      <c r="C1070" s="86"/>
      <c r="D1070" s="54"/>
      <c r="E1070" s="54"/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  <c r="R1070" s="54"/>
      <c r="S1070" s="54"/>
      <c r="T1070" s="54"/>
      <c r="U1070" s="54"/>
      <c r="V1070" s="54"/>
      <c r="W1070" s="54"/>
      <c r="X1070" s="54"/>
      <c r="Y1070" s="54"/>
      <c r="Z1070" s="54"/>
      <c r="AA1070" s="54"/>
      <c r="AB1070" s="54"/>
      <c r="AC1070" s="54"/>
      <c r="AD1070" s="54"/>
      <c r="AE1070" s="54"/>
      <c r="AF1070" s="54"/>
      <c r="AG1070" s="54"/>
      <c r="AH1070" s="54"/>
      <c r="AI1070" s="54"/>
      <c r="AJ1070" s="54"/>
      <c r="AK1070" s="54"/>
      <c r="AL1070" s="54"/>
      <c r="AM1070" s="54"/>
      <c r="AN1070" s="54"/>
      <c r="AO1070" s="54"/>
      <c r="AP1070" s="54"/>
      <c r="AQ1070" s="54"/>
      <c r="AR1070" s="54"/>
      <c r="AS1070" s="54"/>
      <c r="AT1070" s="54"/>
      <c r="AU1070" s="54"/>
      <c r="AV1070" s="54"/>
      <c r="AW1070" s="54"/>
      <c r="AX1070" s="54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13"/>
    </row>
    <row r="1071" spans="1:66" x14ac:dyDescent="0.25">
      <c r="A1071" s="77"/>
      <c r="B1071" s="21" t="s">
        <v>117</v>
      </c>
      <c r="C1071" s="12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13"/>
    </row>
    <row r="1072" spans="1:66" ht="15.75" thickBot="1" x14ac:dyDescent="0.3">
      <c r="A1072" s="77"/>
      <c r="B1072" s="22" t="s">
        <v>118</v>
      </c>
      <c r="C1072" s="12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BJ1072" s="8"/>
      <c r="BK1072" s="8"/>
      <c r="BL1072" s="8"/>
      <c r="BM1072" s="8"/>
      <c r="BN1072" s="13"/>
    </row>
    <row r="1073" spans="1:66" ht="15.75" thickBot="1" x14ac:dyDescent="0.3">
      <c r="A1073" s="78"/>
      <c r="B1073" s="52">
        <v>186343</v>
      </c>
      <c r="C1073" s="49">
        <f>IF(COUNTA(C1057:C1072)=0,0,1)</f>
        <v>0</v>
      </c>
      <c r="D1073" s="50">
        <f t="shared" ref="D1073:E1073" si="122">IF(COUNTA(D1057:D1072)=0,0,1)</f>
        <v>0</v>
      </c>
      <c r="E1073" s="50">
        <f t="shared" si="122"/>
        <v>0</v>
      </c>
      <c r="F1073" s="50">
        <f>IF(COUNTA(F1057:F1072)=0,0,1)</f>
        <v>0</v>
      </c>
      <c r="G1073" s="50">
        <f t="shared" ref="G1073:BN1073" si="123">IF(COUNTA(G1057:G1072)=0,0,1)</f>
        <v>0</v>
      </c>
      <c r="H1073" s="50">
        <f t="shared" si="123"/>
        <v>0</v>
      </c>
      <c r="I1073" s="50">
        <f t="shared" si="123"/>
        <v>0</v>
      </c>
      <c r="J1073" s="50">
        <f t="shared" si="123"/>
        <v>0</v>
      </c>
      <c r="K1073" s="50">
        <f t="shared" si="123"/>
        <v>0</v>
      </c>
      <c r="L1073" s="50">
        <f t="shared" si="123"/>
        <v>0</v>
      </c>
      <c r="M1073" s="50">
        <f t="shared" si="123"/>
        <v>0</v>
      </c>
      <c r="N1073" s="50">
        <f t="shared" si="123"/>
        <v>0</v>
      </c>
      <c r="O1073" s="50">
        <f t="shared" si="123"/>
        <v>0</v>
      </c>
      <c r="P1073" s="50">
        <f t="shared" si="123"/>
        <v>0</v>
      </c>
      <c r="Q1073" s="50">
        <f t="shared" si="123"/>
        <v>0</v>
      </c>
      <c r="R1073" s="50">
        <f t="shared" si="123"/>
        <v>0</v>
      </c>
      <c r="S1073" s="50">
        <f t="shared" si="123"/>
        <v>0</v>
      </c>
      <c r="T1073" s="50">
        <f t="shared" si="123"/>
        <v>0</v>
      </c>
      <c r="U1073" s="50">
        <f t="shared" si="123"/>
        <v>0</v>
      </c>
      <c r="V1073" s="50">
        <f t="shared" si="123"/>
        <v>0</v>
      </c>
      <c r="W1073" s="50">
        <f t="shared" si="123"/>
        <v>0</v>
      </c>
      <c r="X1073" s="50">
        <f t="shared" si="123"/>
        <v>0</v>
      </c>
      <c r="Y1073" s="50">
        <f t="shared" si="123"/>
        <v>0</v>
      </c>
      <c r="Z1073" s="50">
        <f t="shared" si="123"/>
        <v>0</v>
      </c>
      <c r="AA1073" s="50">
        <f t="shared" si="123"/>
        <v>0</v>
      </c>
      <c r="AB1073" s="50">
        <f t="shared" si="123"/>
        <v>0</v>
      </c>
      <c r="AC1073" s="50">
        <f t="shared" si="123"/>
        <v>0</v>
      </c>
      <c r="AD1073" s="50">
        <f t="shared" si="123"/>
        <v>0</v>
      </c>
      <c r="AE1073" s="50">
        <f t="shared" si="123"/>
        <v>0</v>
      </c>
      <c r="AF1073" s="50">
        <f t="shared" si="123"/>
        <v>0</v>
      </c>
      <c r="AG1073" s="50">
        <f t="shared" si="123"/>
        <v>0</v>
      </c>
      <c r="AH1073" s="50">
        <f t="shared" si="123"/>
        <v>0</v>
      </c>
      <c r="AI1073" s="50">
        <f t="shared" si="123"/>
        <v>0</v>
      </c>
      <c r="AJ1073" s="50">
        <f t="shared" si="123"/>
        <v>0</v>
      </c>
      <c r="AK1073" s="50">
        <f t="shared" si="123"/>
        <v>0</v>
      </c>
      <c r="AL1073" s="50">
        <f t="shared" si="123"/>
        <v>0</v>
      </c>
      <c r="AM1073" s="50">
        <f t="shared" si="123"/>
        <v>0</v>
      </c>
      <c r="AN1073" s="50">
        <f t="shared" si="123"/>
        <v>0</v>
      </c>
      <c r="AO1073" s="50">
        <f t="shared" si="123"/>
        <v>0</v>
      </c>
      <c r="AP1073" s="50">
        <f t="shared" si="123"/>
        <v>0</v>
      </c>
      <c r="AQ1073" s="50">
        <f t="shared" si="123"/>
        <v>0</v>
      </c>
      <c r="AR1073" s="50">
        <f t="shared" si="123"/>
        <v>0</v>
      </c>
      <c r="AS1073" s="50">
        <f t="shared" si="123"/>
        <v>0</v>
      </c>
      <c r="AT1073" s="50">
        <f t="shared" si="123"/>
        <v>0</v>
      </c>
      <c r="AU1073" s="50">
        <f t="shared" si="123"/>
        <v>0</v>
      </c>
      <c r="AV1073" s="50">
        <f t="shared" si="123"/>
        <v>0</v>
      </c>
      <c r="AW1073" s="50">
        <f t="shared" si="123"/>
        <v>0</v>
      </c>
      <c r="AX1073" s="50">
        <f t="shared" si="123"/>
        <v>0</v>
      </c>
      <c r="AY1073" s="50">
        <f t="shared" si="123"/>
        <v>0</v>
      </c>
      <c r="AZ1073" s="50">
        <f t="shared" si="123"/>
        <v>0</v>
      </c>
      <c r="BA1073" s="50">
        <f t="shared" si="123"/>
        <v>0</v>
      </c>
      <c r="BB1073" s="50">
        <f t="shared" si="123"/>
        <v>0</v>
      </c>
      <c r="BC1073" s="50">
        <f t="shared" si="123"/>
        <v>0</v>
      </c>
      <c r="BD1073" s="50">
        <f t="shared" si="123"/>
        <v>0</v>
      </c>
      <c r="BE1073" s="50">
        <f t="shared" si="123"/>
        <v>0</v>
      </c>
      <c r="BF1073" s="50">
        <f t="shared" si="123"/>
        <v>0</v>
      </c>
      <c r="BG1073" s="50">
        <f t="shared" si="123"/>
        <v>0</v>
      </c>
      <c r="BH1073" s="50">
        <f t="shared" si="123"/>
        <v>0</v>
      </c>
      <c r="BI1073" s="50">
        <f t="shared" si="123"/>
        <v>0</v>
      </c>
      <c r="BJ1073" s="50">
        <f t="shared" si="123"/>
        <v>0</v>
      </c>
      <c r="BK1073" s="50">
        <f t="shared" si="123"/>
        <v>0</v>
      </c>
      <c r="BL1073" s="50">
        <f t="shared" si="123"/>
        <v>0</v>
      </c>
      <c r="BM1073" s="50">
        <f t="shared" si="123"/>
        <v>0</v>
      </c>
      <c r="BN1073" s="51">
        <f t="shared" si="123"/>
        <v>0</v>
      </c>
    </row>
    <row r="1074" spans="1:66" x14ac:dyDescent="0.25">
      <c r="A1074" s="76">
        <v>186344</v>
      </c>
      <c r="B1074" s="21" t="s">
        <v>10</v>
      </c>
      <c r="C1074" s="84"/>
      <c r="D1074" s="85"/>
      <c r="E1074" s="85"/>
      <c r="F1074" s="85"/>
      <c r="G1074" s="85"/>
      <c r="H1074" s="85"/>
      <c r="I1074" s="85"/>
      <c r="J1074" s="85"/>
      <c r="K1074" s="85"/>
      <c r="L1074" s="85"/>
      <c r="M1074" s="85"/>
      <c r="N1074" s="85"/>
      <c r="O1074" s="85"/>
      <c r="P1074" s="85"/>
      <c r="Q1074" s="85"/>
      <c r="R1074" s="85"/>
      <c r="S1074" s="85"/>
      <c r="T1074" s="85"/>
      <c r="U1074" s="85"/>
      <c r="V1074" s="85"/>
      <c r="W1074" s="85"/>
      <c r="X1074" s="85"/>
      <c r="Y1074" s="85"/>
      <c r="Z1074" s="85"/>
      <c r="AA1074" s="85"/>
      <c r="AB1074" s="85"/>
      <c r="AC1074" s="85"/>
      <c r="AD1074" s="85"/>
      <c r="AE1074" s="85"/>
      <c r="AF1074" s="85"/>
      <c r="AG1074" s="85"/>
      <c r="AH1074" s="85"/>
      <c r="AI1074" s="85"/>
      <c r="AJ1074" s="85"/>
      <c r="AK1074" s="85"/>
      <c r="AL1074" s="85"/>
      <c r="AM1074" s="85"/>
      <c r="AN1074" s="85"/>
      <c r="AO1074" s="85"/>
      <c r="AP1074" s="85"/>
      <c r="AQ1074" s="85"/>
      <c r="AR1074" s="85"/>
      <c r="AS1074" s="85"/>
      <c r="AT1074" s="85"/>
      <c r="AU1074" s="85"/>
      <c r="AV1074" s="85"/>
      <c r="AW1074" s="85"/>
      <c r="AX1074" s="85"/>
      <c r="AY1074" s="27"/>
      <c r="AZ1074" s="27"/>
      <c r="BA1074" s="27"/>
      <c r="BB1074" s="27"/>
      <c r="BC1074" s="27"/>
      <c r="BD1074" s="27"/>
      <c r="BE1074" s="27"/>
      <c r="BF1074" s="27"/>
      <c r="BG1074" s="27"/>
      <c r="BH1074" s="27"/>
      <c r="BI1074" s="27"/>
      <c r="BJ1074" s="27"/>
      <c r="BK1074" s="27"/>
      <c r="BL1074" s="27"/>
      <c r="BM1074" s="27"/>
      <c r="BN1074" s="28"/>
    </row>
    <row r="1075" spans="1:66" x14ac:dyDescent="0.25">
      <c r="A1075" s="77"/>
      <c r="B1075" s="21" t="s">
        <v>8</v>
      </c>
      <c r="C1075" s="86"/>
      <c r="D1075" s="54"/>
      <c r="E1075" s="54"/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  <c r="R1075" s="54"/>
      <c r="S1075" s="54"/>
      <c r="T1075" s="54"/>
      <c r="U1075" s="54"/>
      <c r="V1075" s="54"/>
      <c r="W1075" s="54"/>
      <c r="X1075" s="54"/>
      <c r="Y1075" s="54"/>
      <c r="Z1075" s="54"/>
      <c r="AA1075" s="54"/>
      <c r="AB1075" s="54"/>
      <c r="AC1075" s="54"/>
      <c r="AD1075" s="54"/>
      <c r="AE1075" s="54"/>
      <c r="AF1075" s="54"/>
      <c r="AG1075" s="54"/>
      <c r="AH1075" s="54"/>
      <c r="AI1075" s="54"/>
      <c r="AJ1075" s="54"/>
      <c r="AK1075" s="54"/>
      <c r="AL1075" s="54"/>
      <c r="AM1075" s="54"/>
      <c r="AN1075" s="54"/>
      <c r="AO1075" s="54"/>
      <c r="AP1075" s="54"/>
      <c r="AQ1075" s="54"/>
      <c r="AR1075" s="54"/>
      <c r="AS1075" s="54"/>
      <c r="AT1075" s="54"/>
      <c r="AU1075" s="54"/>
      <c r="AV1075" s="54"/>
      <c r="AW1075" s="54"/>
      <c r="AX1075" s="54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13"/>
    </row>
    <row r="1076" spans="1:66" x14ac:dyDescent="0.25">
      <c r="A1076" s="77"/>
      <c r="B1076" s="21" t="s">
        <v>9</v>
      </c>
      <c r="C1076" s="86"/>
      <c r="D1076" s="54"/>
      <c r="E1076" s="54"/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  <c r="R1076" s="54"/>
      <c r="S1076" s="54"/>
      <c r="T1076" s="54"/>
      <c r="U1076" s="54"/>
      <c r="V1076" s="54"/>
      <c r="W1076" s="54"/>
      <c r="X1076" s="54"/>
      <c r="Y1076" s="54"/>
      <c r="Z1076" s="54"/>
      <c r="AA1076" s="54"/>
      <c r="AB1076" s="54"/>
      <c r="AC1076" s="54"/>
      <c r="AD1076" s="54"/>
      <c r="AE1076" s="54"/>
      <c r="AF1076" s="54"/>
      <c r="AG1076" s="54"/>
      <c r="AH1076" s="54"/>
      <c r="AI1076" s="54"/>
      <c r="AJ1076" s="54"/>
      <c r="AK1076" s="54"/>
      <c r="AL1076" s="54"/>
      <c r="AM1076" s="54"/>
      <c r="AN1076" s="54"/>
      <c r="AO1076" s="54"/>
      <c r="AP1076" s="54"/>
      <c r="AQ1076" s="54"/>
      <c r="AR1076" s="54"/>
      <c r="AS1076" s="54"/>
      <c r="AT1076" s="54"/>
      <c r="AU1076" s="54"/>
      <c r="AV1076" s="54"/>
      <c r="AW1076" s="54"/>
      <c r="AX1076" s="54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13"/>
    </row>
    <row r="1077" spans="1:66" x14ac:dyDescent="0.25">
      <c r="A1077" s="77"/>
      <c r="B1077" s="21" t="s">
        <v>106</v>
      </c>
      <c r="C1077" s="86"/>
      <c r="D1077" s="54"/>
      <c r="E1077" s="54"/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  <c r="R1077" s="54"/>
      <c r="S1077" s="54"/>
      <c r="T1077" s="54"/>
      <c r="U1077" s="54"/>
      <c r="V1077" s="54"/>
      <c r="W1077" s="54"/>
      <c r="X1077" s="54"/>
      <c r="Y1077" s="54"/>
      <c r="Z1077" s="54"/>
      <c r="AA1077" s="54"/>
      <c r="AB1077" s="54"/>
      <c r="AC1077" s="54"/>
      <c r="AD1077" s="54"/>
      <c r="AE1077" s="54"/>
      <c r="AF1077" s="54"/>
      <c r="AG1077" s="54"/>
      <c r="AH1077" s="54"/>
      <c r="AI1077" s="54"/>
      <c r="AJ1077" s="54"/>
      <c r="AK1077" s="54"/>
      <c r="AL1077" s="54"/>
      <c r="AM1077" s="54"/>
      <c r="AN1077" s="54"/>
      <c r="AO1077" s="54"/>
      <c r="AP1077" s="54"/>
      <c r="AQ1077" s="54"/>
      <c r="AR1077" s="54"/>
      <c r="AS1077" s="54"/>
      <c r="AT1077" s="54"/>
      <c r="AU1077" s="54"/>
      <c r="AV1077" s="54"/>
      <c r="AW1077" s="54"/>
      <c r="AX1077" s="54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13"/>
    </row>
    <row r="1078" spans="1:66" x14ac:dyDescent="0.25">
      <c r="A1078" s="77"/>
      <c r="B1078" s="21" t="s">
        <v>107</v>
      </c>
      <c r="C1078" s="86"/>
      <c r="D1078" s="54"/>
      <c r="E1078" s="54"/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  <c r="R1078" s="54"/>
      <c r="S1078" s="54"/>
      <c r="T1078" s="54"/>
      <c r="U1078" s="54"/>
      <c r="V1078" s="54"/>
      <c r="W1078" s="54"/>
      <c r="X1078" s="54"/>
      <c r="Y1078" s="54"/>
      <c r="Z1078" s="54"/>
      <c r="AA1078" s="54"/>
      <c r="AB1078" s="54"/>
      <c r="AC1078" s="54"/>
      <c r="AD1078" s="54"/>
      <c r="AE1078" s="54"/>
      <c r="AF1078" s="54"/>
      <c r="AG1078" s="54"/>
      <c r="AH1078" s="54"/>
      <c r="AI1078" s="54"/>
      <c r="AJ1078" s="54"/>
      <c r="AK1078" s="54"/>
      <c r="AL1078" s="54"/>
      <c r="AM1078" s="54"/>
      <c r="AN1078" s="54"/>
      <c r="AO1078" s="54"/>
      <c r="AP1078" s="54"/>
      <c r="AQ1078" s="54"/>
      <c r="AR1078" s="54"/>
      <c r="AS1078" s="54"/>
      <c r="AT1078" s="54"/>
      <c r="AU1078" s="54"/>
      <c r="AV1078" s="54"/>
      <c r="AW1078" s="54"/>
      <c r="AX1078" s="54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13"/>
    </row>
    <row r="1079" spans="1:66" x14ac:dyDescent="0.25">
      <c r="A1079" s="77"/>
      <c r="B1079" s="21" t="s">
        <v>108</v>
      </c>
      <c r="C1079" s="86"/>
      <c r="D1079" s="54"/>
      <c r="E1079" s="54"/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  <c r="R1079" s="54"/>
      <c r="S1079" s="54"/>
      <c r="T1079" s="54"/>
      <c r="U1079" s="54"/>
      <c r="V1079" s="54"/>
      <c r="W1079" s="54"/>
      <c r="X1079" s="54"/>
      <c r="Y1079" s="54"/>
      <c r="Z1079" s="54"/>
      <c r="AA1079" s="54"/>
      <c r="AB1079" s="54"/>
      <c r="AC1079" s="54"/>
      <c r="AD1079" s="54"/>
      <c r="AE1079" s="54"/>
      <c r="AF1079" s="54"/>
      <c r="AG1079" s="54"/>
      <c r="AH1079" s="54"/>
      <c r="AI1079" s="54"/>
      <c r="AJ1079" s="54"/>
      <c r="AK1079" s="54"/>
      <c r="AL1079" s="54"/>
      <c r="AM1079" s="54"/>
      <c r="AN1079" s="54"/>
      <c r="AO1079" s="54"/>
      <c r="AP1079" s="54"/>
      <c r="AQ1079" s="54"/>
      <c r="AR1079" s="54"/>
      <c r="AS1079" s="54"/>
      <c r="AT1079" s="54"/>
      <c r="AU1079" s="54"/>
      <c r="AV1079" s="54"/>
      <c r="AW1079" s="54"/>
      <c r="AX1079" s="54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13"/>
    </row>
    <row r="1080" spans="1:66" x14ac:dyDescent="0.25">
      <c r="A1080" s="77"/>
      <c r="B1080" s="21" t="s">
        <v>109</v>
      </c>
      <c r="C1080" s="86"/>
      <c r="D1080" s="54"/>
      <c r="E1080" s="54"/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  <c r="R1080" s="54"/>
      <c r="S1080" s="54"/>
      <c r="T1080" s="54"/>
      <c r="U1080" s="54"/>
      <c r="V1080" s="54"/>
      <c r="W1080" s="54"/>
      <c r="X1080" s="54"/>
      <c r="Y1080" s="54"/>
      <c r="Z1080" s="54"/>
      <c r="AA1080" s="54"/>
      <c r="AB1080" s="54"/>
      <c r="AC1080" s="54"/>
      <c r="AD1080" s="54"/>
      <c r="AE1080" s="54"/>
      <c r="AF1080" s="54"/>
      <c r="AG1080" s="54"/>
      <c r="AH1080" s="54"/>
      <c r="AI1080" s="54"/>
      <c r="AJ1080" s="54"/>
      <c r="AK1080" s="54"/>
      <c r="AL1080" s="54"/>
      <c r="AM1080" s="54"/>
      <c r="AN1080" s="54"/>
      <c r="AO1080" s="54"/>
      <c r="AP1080" s="54"/>
      <c r="AQ1080" s="54"/>
      <c r="AR1080" s="54"/>
      <c r="AS1080" s="54"/>
      <c r="AT1080" s="54"/>
      <c r="AU1080" s="54"/>
      <c r="AV1080" s="54"/>
      <c r="AW1080" s="54"/>
      <c r="AX1080" s="54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13"/>
    </row>
    <row r="1081" spans="1:66" x14ac:dyDescent="0.25">
      <c r="A1081" s="77"/>
      <c r="B1081" s="21" t="s">
        <v>110</v>
      </c>
      <c r="C1081" s="86"/>
      <c r="D1081" s="54"/>
      <c r="E1081" s="54"/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  <c r="R1081" s="54"/>
      <c r="S1081" s="54"/>
      <c r="T1081" s="54"/>
      <c r="U1081" s="54"/>
      <c r="V1081" s="54"/>
      <c r="W1081" s="54"/>
      <c r="X1081" s="54"/>
      <c r="Y1081" s="54"/>
      <c r="Z1081" s="54"/>
      <c r="AA1081" s="54"/>
      <c r="AB1081" s="54"/>
      <c r="AC1081" s="54"/>
      <c r="AD1081" s="54"/>
      <c r="AE1081" s="54"/>
      <c r="AF1081" s="54"/>
      <c r="AG1081" s="54"/>
      <c r="AH1081" s="54"/>
      <c r="AI1081" s="54"/>
      <c r="AJ1081" s="54"/>
      <c r="AK1081" s="54"/>
      <c r="AL1081" s="54"/>
      <c r="AM1081" s="54"/>
      <c r="AN1081" s="54"/>
      <c r="AO1081" s="54"/>
      <c r="AP1081" s="54"/>
      <c r="AQ1081" s="54"/>
      <c r="AR1081" s="54"/>
      <c r="AS1081" s="54"/>
      <c r="AT1081" s="54"/>
      <c r="AU1081" s="54"/>
      <c r="AV1081" s="54"/>
      <c r="AW1081" s="54"/>
      <c r="AX1081" s="54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13"/>
    </row>
    <row r="1082" spans="1:66" x14ac:dyDescent="0.25">
      <c r="A1082" s="77"/>
      <c r="B1082" s="21" t="s">
        <v>111</v>
      </c>
      <c r="C1082" s="86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/>
      <c r="AE1082" s="54"/>
      <c r="AF1082" s="54"/>
      <c r="AG1082" s="54"/>
      <c r="AH1082" s="54"/>
      <c r="AI1082" s="54"/>
      <c r="AJ1082" s="54"/>
      <c r="AK1082" s="54"/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BJ1082" s="8"/>
      <c r="BK1082" s="8"/>
      <c r="BL1082" s="8"/>
      <c r="BM1082" s="8"/>
      <c r="BN1082" s="13"/>
    </row>
    <row r="1083" spans="1:66" x14ac:dyDescent="0.25">
      <c r="A1083" s="77"/>
      <c r="B1083" s="21" t="s">
        <v>112</v>
      </c>
      <c r="C1083" s="86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/>
      <c r="AE1083" s="54"/>
      <c r="AF1083" s="54"/>
      <c r="AG1083" s="54"/>
      <c r="AH1083" s="54"/>
      <c r="AI1083" s="54"/>
      <c r="AJ1083" s="54"/>
      <c r="AK1083" s="54"/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BJ1083" s="8"/>
      <c r="BK1083" s="8"/>
      <c r="BL1083" s="8"/>
      <c r="BM1083" s="8"/>
      <c r="BN1083" s="13"/>
    </row>
    <row r="1084" spans="1:66" x14ac:dyDescent="0.25">
      <c r="A1084" s="77"/>
      <c r="B1084" s="21" t="s">
        <v>113</v>
      </c>
      <c r="C1084" s="86"/>
      <c r="D1084" s="54"/>
      <c r="E1084" s="54"/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  <c r="R1084" s="54"/>
      <c r="S1084" s="54"/>
      <c r="T1084" s="54"/>
      <c r="U1084" s="54"/>
      <c r="V1084" s="54"/>
      <c r="W1084" s="54"/>
      <c r="X1084" s="54"/>
      <c r="Y1084" s="54"/>
      <c r="Z1084" s="54"/>
      <c r="AA1084" s="54"/>
      <c r="AB1084" s="54"/>
      <c r="AC1084" s="54"/>
      <c r="AD1084" s="54"/>
      <c r="AE1084" s="54"/>
      <c r="AF1084" s="54"/>
      <c r="AG1084" s="54"/>
      <c r="AH1084" s="54"/>
      <c r="AI1084" s="54"/>
      <c r="AJ1084" s="54"/>
      <c r="AK1084" s="54"/>
      <c r="AL1084" s="54"/>
      <c r="AM1084" s="54"/>
      <c r="AN1084" s="54"/>
      <c r="AO1084" s="54"/>
      <c r="AP1084" s="54"/>
      <c r="AQ1084" s="54"/>
      <c r="AR1084" s="54"/>
      <c r="AS1084" s="54"/>
      <c r="AT1084" s="54"/>
      <c r="AU1084" s="54"/>
      <c r="AV1084" s="54"/>
      <c r="AW1084" s="54"/>
      <c r="AX1084" s="54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BJ1084" s="8"/>
      <c r="BK1084" s="8"/>
      <c r="BL1084" s="8"/>
      <c r="BM1084" s="8"/>
      <c r="BN1084" s="13"/>
    </row>
    <row r="1085" spans="1:66" x14ac:dyDescent="0.25">
      <c r="A1085" s="77"/>
      <c r="B1085" s="21" t="s">
        <v>114</v>
      </c>
      <c r="C1085" s="86"/>
      <c r="D1085" s="54"/>
      <c r="E1085" s="54"/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  <c r="R1085" s="54"/>
      <c r="S1085" s="54"/>
      <c r="T1085" s="54"/>
      <c r="U1085" s="54"/>
      <c r="V1085" s="54"/>
      <c r="W1085" s="54"/>
      <c r="X1085" s="54"/>
      <c r="Y1085" s="54"/>
      <c r="Z1085" s="54"/>
      <c r="AA1085" s="54"/>
      <c r="AB1085" s="54"/>
      <c r="AC1085" s="54"/>
      <c r="AD1085" s="54"/>
      <c r="AE1085" s="54"/>
      <c r="AF1085" s="54"/>
      <c r="AG1085" s="54"/>
      <c r="AH1085" s="54"/>
      <c r="AI1085" s="54"/>
      <c r="AJ1085" s="54"/>
      <c r="AK1085" s="54"/>
      <c r="AL1085" s="54"/>
      <c r="AM1085" s="54"/>
      <c r="AN1085" s="54"/>
      <c r="AO1085" s="54"/>
      <c r="AP1085" s="54"/>
      <c r="AQ1085" s="54"/>
      <c r="AR1085" s="54"/>
      <c r="AS1085" s="54"/>
      <c r="AT1085" s="54"/>
      <c r="AU1085" s="54"/>
      <c r="AV1085" s="54"/>
      <c r="AW1085" s="54"/>
      <c r="AX1085" s="54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BJ1085" s="8"/>
      <c r="BK1085" s="8"/>
      <c r="BL1085" s="8"/>
      <c r="BM1085" s="8"/>
      <c r="BN1085" s="13"/>
    </row>
    <row r="1086" spans="1:66" x14ac:dyDescent="0.25">
      <c r="A1086" s="77"/>
      <c r="B1086" s="21" t="s">
        <v>115</v>
      </c>
      <c r="C1086" s="86"/>
      <c r="D1086" s="54"/>
      <c r="E1086" s="54"/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  <c r="R1086" s="54"/>
      <c r="S1086" s="54"/>
      <c r="T1086" s="54"/>
      <c r="U1086" s="54"/>
      <c r="V1086" s="54"/>
      <c r="W1086" s="54"/>
      <c r="X1086" s="54"/>
      <c r="Y1086" s="54"/>
      <c r="Z1086" s="54"/>
      <c r="AA1086" s="54"/>
      <c r="AB1086" s="54"/>
      <c r="AC1086" s="54"/>
      <c r="AD1086" s="54"/>
      <c r="AE1086" s="54"/>
      <c r="AF1086" s="54"/>
      <c r="AG1086" s="54"/>
      <c r="AH1086" s="54"/>
      <c r="AI1086" s="54"/>
      <c r="AJ1086" s="54"/>
      <c r="AK1086" s="54"/>
      <c r="AL1086" s="54"/>
      <c r="AM1086" s="54"/>
      <c r="AN1086" s="54"/>
      <c r="AO1086" s="54"/>
      <c r="AP1086" s="54"/>
      <c r="AQ1086" s="54"/>
      <c r="AR1086" s="54"/>
      <c r="AS1086" s="54"/>
      <c r="AT1086" s="54"/>
      <c r="AU1086" s="54"/>
      <c r="AV1086" s="54"/>
      <c r="AW1086" s="54"/>
      <c r="AX1086" s="54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BJ1086" s="8"/>
      <c r="BK1086" s="8"/>
      <c r="BL1086" s="8"/>
      <c r="BM1086" s="8"/>
      <c r="BN1086" s="13"/>
    </row>
    <row r="1087" spans="1:66" x14ac:dyDescent="0.25">
      <c r="A1087" s="77"/>
      <c r="B1087" s="21" t="s">
        <v>116</v>
      </c>
      <c r="C1087" s="86"/>
      <c r="D1087" s="54"/>
      <c r="E1087" s="54"/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  <c r="R1087" s="54"/>
      <c r="S1087" s="54"/>
      <c r="T1087" s="54"/>
      <c r="U1087" s="54"/>
      <c r="V1087" s="54"/>
      <c r="W1087" s="54"/>
      <c r="X1087" s="54"/>
      <c r="Y1087" s="54"/>
      <c r="Z1087" s="54"/>
      <c r="AA1087" s="54"/>
      <c r="AB1087" s="54"/>
      <c r="AC1087" s="54"/>
      <c r="AD1087" s="54"/>
      <c r="AE1087" s="54"/>
      <c r="AF1087" s="54"/>
      <c r="AG1087" s="54"/>
      <c r="AH1087" s="54"/>
      <c r="AI1087" s="54"/>
      <c r="AJ1087" s="54"/>
      <c r="AK1087" s="54"/>
      <c r="AL1087" s="54"/>
      <c r="AM1087" s="54"/>
      <c r="AN1087" s="54"/>
      <c r="AO1087" s="54"/>
      <c r="AP1087" s="54"/>
      <c r="AQ1087" s="54"/>
      <c r="AR1087" s="54"/>
      <c r="AS1087" s="54"/>
      <c r="AT1087" s="54"/>
      <c r="AU1087" s="54"/>
      <c r="AV1087" s="54"/>
      <c r="AW1087" s="54"/>
      <c r="AX1087" s="54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13"/>
    </row>
    <row r="1088" spans="1:66" x14ac:dyDescent="0.25">
      <c r="A1088" s="77"/>
      <c r="B1088" s="21" t="s">
        <v>117</v>
      </c>
      <c r="C1088" s="12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13"/>
    </row>
    <row r="1089" spans="1:66" ht="15.75" thickBot="1" x14ac:dyDescent="0.3">
      <c r="A1089" s="77"/>
      <c r="B1089" s="22" t="s">
        <v>118</v>
      </c>
      <c r="C1089" s="12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  <c r="BC1089" s="8"/>
      <c r="BD1089" s="8"/>
      <c r="BE1089" s="8"/>
      <c r="BF1089" s="8"/>
      <c r="BG1089" s="8"/>
      <c r="BH1089" s="8"/>
      <c r="BI1089" s="8"/>
      <c r="BJ1089" s="8"/>
      <c r="BK1089" s="8"/>
      <c r="BL1089" s="8"/>
      <c r="BM1089" s="8"/>
      <c r="BN1089" s="13"/>
    </row>
    <row r="1090" spans="1:66" ht="15.75" thickBot="1" x14ac:dyDescent="0.3">
      <c r="A1090" s="78"/>
      <c r="B1090" s="52">
        <v>186344</v>
      </c>
      <c r="C1090" s="49">
        <f>IF(COUNTA(C1074:C1089)=0,0,1)</f>
        <v>0</v>
      </c>
      <c r="D1090" s="50">
        <f t="shared" ref="D1090:E1090" si="124">IF(COUNTA(D1074:D1089)=0,0,1)</f>
        <v>0</v>
      </c>
      <c r="E1090" s="50">
        <f t="shared" si="124"/>
        <v>0</v>
      </c>
      <c r="F1090" s="50">
        <f>IF(COUNTA(F1074:F1089)=0,0,1)</f>
        <v>0</v>
      </c>
      <c r="G1090" s="50">
        <f t="shared" ref="G1090:BN1090" si="125">IF(COUNTA(G1074:G1089)=0,0,1)</f>
        <v>0</v>
      </c>
      <c r="H1090" s="50">
        <f t="shared" si="125"/>
        <v>0</v>
      </c>
      <c r="I1090" s="50">
        <f t="shared" si="125"/>
        <v>0</v>
      </c>
      <c r="J1090" s="50">
        <f t="shared" si="125"/>
        <v>0</v>
      </c>
      <c r="K1090" s="50">
        <f t="shared" si="125"/>
        <v>0</v>
      </c>
      <c r="L1090" s="50">
        <f t="shared" si="125"/>
        <v>0</v>
      </c>
      <c r="M1090" s="50">
        <f t="shared" si="125"/>
        <v>0</v>
      </c>
      <c r="N1090" s="50">
        <f t="shared" si="125"/>
        <v>0</v>
      </c>
      <c r="O1090" s="50">
        <f t="shared" si="125"/>
        <v>0</v>
      </c>
      <c r="P1090" s="50">
        <f t="shared" si="125"/>
        <v>0</v>
      </c>
      <c r="Q1090" s="50">
        <f t="shared" si="125"/>
        <v>0</v>
      </c>
      <c r="R1090" s="50">
        <f t="shared" si="125"/>
        <v>0</v>
      </c>
      <c r="S1090" s="50">
        <f t="shared" si="125"/>
        <v>0</v>
      </c>
      <c r="T1090" s="50">
        <f t="shared" si="125"/>
        <v>0</v>
      </c>
      <c r="U1090" s="50">
        <f t="shared" si="125"/>
        <v>0</v>
      </c>
      <c r="V1090" s="50">
        <f t="shared" si="125"/>
        <v>0</v>
      </c>
      <c r="W1090" s="50">
        <f t="shared" si="125"/>
        <v>0</v>
      </c>
      <c r="X1090" s="50">
        <f t="shared" si="125"/>
        <v>0</v>
      </c>
      <c r="Y1090" s="50">
        <f t="shared" si="125"/>
        <v>0</v>
      </c>
      <c r="Z1090" s="50">
        <f t="shared" si="125"/>
        <v>0</v>
      </c>
      <c r="AA1090" s="50">
        <f t="shared" si="125"/>
        <v>0</v>
      </c>
      <c r="AB1090" s="50">
        <f t="shared" si="125"/>
        <v>0</v>
      </c>
      <c r="AC1090" s="50">
        <f t="shared" si="125"/>
        <v>0</v>
      </c>
      <c r="AD1090" s="50">
        <f t="shared" si="125"/>
        <v>0</v>
      </c>
      <c r="AE1090" s="50">
        <f t="shared" si="125"/>
        <v>0</v>
      </c>
      <c r="AF1090" s="50">
        <f t="shared" si="125"/>
        <v>0</v>
      </c>
      <c r="AG1090" s="50">
        <f t="shared" si="125"/>
        <v>0</v>
      </c>
      <c r="AH1090" s="50">
        <f t="shared" si="125"/>
        <v>0</v>
      </c>
      <c r="AI1090" s="50">
        <f t="shared" si="125"/>
        <v>0</v>
      </c>
      <c r="AJ1090" s="50">
        <f t="shared" si="125"/>
        <v>0</v>
      </c>
      <c r="AK1090" s="50">
        <f t="shared" si="125"/>
        <v>0</v>
      </c>
      <c r="AL1090" s="50">
        <f t="shared" si="125"/>
        <v>0</v>
      </c>
      <c r="AM1090" s="50">
        <f t="shared" si="125"/>
        <v>0</v>
      </c>
      <c r="AN1090" s="50">
        <f t="shared" si="125"/>
        <v>0</v>
      </c>
      <c r="AO1090" s="50">
        <f t="shared" si="125"/>
        <v>0</v>
      </c>
      <c r="AP1090" s="50">
        <f t="shared" si="125"/>
        <v>0</v>
      </c>
      <c r="AQ1090" s="50">
        <f t="shared" si="125"/>
        <v>0</v>
      </c>
      <c r="AR1090" s="50">
        <f t="shared" si="125"/>
        <v>0</v>
      </c>
      <c r="AS1090" s="50">
        <f t="shared" si="125"/>
        <v>0</v>
      </c>
      <c r="AT1090" s="50">
        <f t="shared" si="125"/>
        <v>0</v>
      </c>
      <c r="AU1090" s="50">
        <f t="shared" si="125"/>
        <v>0</v>
      </c>
      <c r="AV1090" s="50">
        <f t="shared" si="125"/>
        <v>0</v>
      </c>
      <c r="AW1090" s="50">
        <f t="shared" si="125"/>
        <v>0</v>
      </c>
      <c r="AX1090" s="50">
        <f t="shared" si="125"/>
        <v>0</v>
      </c>
      <c r="AY1090" s="50">
        <f t="shared" si="125"/>
        <v>0</v>
      </c>
      <c r="AZ1090" s="50">
        <f t="shared" si="125"/>
        <v>0</v>
      </c>
      <c r="BA1090" s="50">
        <f t="shared" si="125"/>
        <v>0</v>
      </c>
      <c r="BB1090" s="50">
        <f t="shared" si="125"/>
        <v>0</v>
      </c>
      <c r="BC1090" s="50">
        <f t="shared" si="125"/>
        <v>0</v>
      </c>
      <c r="BD1090" s="50">
        <f t="shared" si="125"/>
        <v>0</v>
      </c>
      <c r="BE1090" s="50">
        <f t="shared" si="125"/>
        <v>0</v>
      </c>
      <c r="BF1090" s="50">
        <f t="shared" si="125"/>
        <v>0</v>
      </c>
      <c r="BG1090" s="50">
        <f t="shared" si="125"/>
        <v>0</v>
      </c>
      <c r="BH1090" s="50">
        <f t="shared" si="125"/>
        <v>0</v>
      </c>
      <c r="BI1090" s="50">
        <f t="shared" si="125"/>
        <v>0</v>
      </c>
      <c r="BJ1090" s="50">
        <f t="shared" si="125"/>
        <v>0</v>
      </c>
      <c r="BK1090" s="50">
        <f t="shared" si="125"/>
        <v>0</v>
      </c>
      <c r="BL1090" s="50">
        <f t="shared" si="125"/>
        <v>0</v>
      </c>
      <c r="BM1090" s="50">
        <f t="shared" si="125"/>
        <v>0</v>
      </c>
      <c r="BN1090" s="51">
        <f t="shared" si="125"/>
        <v>0</v>
      </c>
    </row>
    <row r="1091" spans="1:66" x14ac:dyDescent="0.25">
      <c r="A1091" s="76">
        <v>186345</v>
      </c>
      <c r="B1091" s="21" t="s">
        <v>10</v>
      </c>
      <c r="C1091" s="84"/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85"/>
      <c r="O1091" s="85"/>
      <c r="P1091" s="85"/>
      <c r="Q1091" s="85"/>
      <c r="R1091" s="85"/>
      <c r="S1091" s="85"/>
      <c r="T1091" s="85"/>
      <c r="U1091" s="85"/>
      <c r="V1091" s="85"/>
      <c r="W1091" s="85"/>
      <c r="X1091" s="85"/>
      <c r="Y1091" s="85"/>
      <c r="Z1091" s="85"/>
      <c r="AA1091" s="85"/>
      <c r="AB1091" s="85"/>
      <c r="AC1091" s="85"/>
      <c r="AD1091" s="85"/>
      <c r="AE1091" s="85"/>
      <c r="AF1091" s="85"/>
      <c r="AG1091" s="85"/>
      <c r="AH1091" s="85"/>
      <c r="AI1091" s="85"/>
      <c r="AJ1091" s="85"/>
      <c r="AK1091" s="85"/>
      <c r="AL1091" s="85"/>
      <c r="AM1091" s="85"/>
      <c r="AN1091" s="85"/>
      <c r="AO1091" s="85"/>
      <c r="AP1091" s="85"/>
      <c r="AQ1091" s="85"/>
      <c r="AR1091" s="85"/>
      <c r="AS1091" s="85"/>
      <c r="AT1091" s="85"/>
      <c r="AU1091" s="85"/>
      <c r="AV1091" s="85"/>
      <c r="AW1091" s="85"/>
      <c r="AX1091" s="85"/>
      <c r="AY1091" s="27"/>
      <c r="AZ1091" s="27"/>
      <c r="BA1091" s="27"/>
      <c r="BB1091" s="27"/>
      <c r="BC1091" s="27"/>
      <c r="BD1091" s="27"/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8"/>
    </row>
    <row r="1092" spans="1:66" x14ac:dyDescent="0.25">
      <c r="A1092" s="77"/>
      <c r="B1092" s="21" t="s">
        <v>8</v>
      </c>
      <c r="C1092" s="86"/>
      <c r="D1092" s="54"/>
      <c r="E1092" s="54"/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  <c r="R1092" s="54"/>
      <c r="S1092" s="54"/>
      <c r="T1092" s="54"/>
      <c r="U1092" s="54"/>
      <c r="V1092" s="54"/>
      <c r="W1092" s="54"/>
      <c r="X1092" s="54"/>
      <c r="Y1092" s="54"/>
      <c r="Z1092" s="54"/>
      <c r="AA1092" s="54"/>
      <c r="AB1092" s="54"/>
      <c r="AC1092" s="54"/>
      <c r="AD1092" s="54"/>
      <c r="AE1092" s="54"/>
      <c r="AF1092" s="54"/>
      <c r="AG1092" s="54"/>
      <c r="AH1092" s="54"/>
      <c r="AI1092" s="54"/>
      <c r="AJ1092" s="54"/>
      <c r="AK1092" s="54"/>
      <c r="AL1092" s="54"/>
      <c r="AM1092" s="54"/>
      <c r="AN1092" s="54"/>
      <c r="AO1092" s="54"/>
      <c r="AP1092" s="54"/>
      <c r="AQ1092" s="54"/>
      <c r="AR1092" s="54"/>
      <c r="AS1092" s="54"/>
      <c r="AT1092" s="54"/>
      <c r="AU1092" s="54"/>
      <c r="AV1092" s="54"/>
      <c r="AW1092" s="54"/>
      <c r="AX1092" s="54"/>
      <c r="AY1092" s="8"/>
      <c r="AZ1092" s="8"/>
      <c r="BA1092" s="8"/>
      <c r="BB1092" s="8"/>
      <c r="BC1092" s="8"/>
      <c r="BD1092" s="8"/>
      <c r="BE1092" s="8"/>
      <c r="BF1092" s="8"/>
      <c r="BG1092" s="8"/>
      <c r="BH1092" s="8"/>
      <c r="BI1092" s="8"/>
      <c r="BJ1092" s="8"/>
      <c r="BK1092" s="8"/>
      <c r="BL1092" s="8"/>
      <c r="BM1092" s="8"/>
      <c r="BN1092" s="13"/>
    </row>
    <row r="1093" spans="1:66" x14ac:dyDescent="0.25">
      <c r="A1093" s="77"/>
      <c r="B1093" s="21" t="s">
        <v>9</v>
      </c>
      <c r="C1093" s="86"/>
      <c r="D1093" s="54"/>
      <c r="E1093" s="54"/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  <c r="R1093" s="54"/>
      <c r="S1093" s="54"/>
      <c r="T1093" s="54"/>
      <c r="U1093" s="54"/>
      <c r="V1093" s="54"/>
      <c r="W1093" s="54"/>
      <c r="X1093" s="54"/>
      <c r="Y1093" s="54"/>
      <c r="Z1093" s="54"/>
      <c r="AA1093" s="54"/>
      <c r="AB1093" s="54"/>
      <c r="AC1093" s="54"/>
      <c r="AD1093" s="54"/>
      <c r="AE1093" s="54"/>
      <c r="AF1093" s="54"/>
      <c r="AG1093" s="54"/>
      <c r="AH1093" s="54"/>
      <c r="AI1093" s="54"/>
      <c r="AJ1093" s="54"/>
      <c r="AK1093" s="54"/>
      <c r="AL1093" s="54"/>
      <c r="AM1093" s="54"/>
      <c r="AN1093" s="54"/>
      <c r="AO1093" s="54"/>
      <c r="AP1093" s="54"/>
      <c r="AQ1093" s="54"/>
      <c r="AR1093" s="54"/>
      <c r="AS1093" s="54"/>
      <c r="AT1093" s="54"/>
      <c r="AU1093" s="54"/>
      <c r="AV1093" s="54"/>
      <c r="AW1093" s="54"/>
      <c r="AX1093" s="54"/>
      <c r="AY1093" s="8"/>
      <c r="AZ1093" s="8"/>
      <c r="BA1093" s="8"/>
      <c r="BB1093" s="8"/>
      <c r="BC1093" s="8"/>
      <c r="BD1093" s="8"/>
      <c r="BE1093" s="8"/>
      <c r="BF1093" s="8"/>
      <c r="BG1093" s="8"/>
      <c r="BH1093" s="8"/>
      <c r="BI1093" s="8"/>
      <c r="BJ1093" s="8"/>
      <c r="BK1093" s="8"/>
      <c r="BL1093" s="8"/>
      <c r="BM1093" s="8"/>
      <c r="BN1093" s="13"/>
    </row>
    <row r="1094" spans="1:66" x14ac:dyDescent="0.25">
      <c r="A1094" s="77"/>
      <c r="B1094" s="21" t="s">
        <v>106</v>
      </c>
      <c r="C1094" s="86"/>
      <c r="D1094" s="54"/>
      <c r="E1094" s="54"/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  <c r="R1094" s="54"/>
      <c r="S1094" s="54"/>
      <c r="T1094" s="54"/>
      <c r="U1094" s="54"/>
      <c r="V1094" s="54"/>
      <c r="W1094" s="54"/>
      <c r="X1094" s="54"/>
      <c r="Y1094" s="54"/>
      <c r="Z1094" s="54"/>
      <c r="AA1094" s="54"/>
      <c r="AB1094" s="54"/>
      <c r="AC1094" s="54"/>
      <c r="AD1094" s="54"/>
      <c r="AE1094" s="54"/>
      <c r="AF1094" s="54"/>
      <c r="AG1094" s="54"/>
      <c r="AH1094" s="54"/>
      <c r="AI1094" s="54"/>
      <c r="AJ1094" s="54"/>
      <c r="AK1094" s="54"/>
      <c r="AL1094" s="54"/>
      <c r="AM1094" s="54"/>
      <c r="AN1094" s="54"/>
      <c r="AO1094" s="54"/>
      <c r="AP1094" s="54"/>
      <c r="AQ1094" s="54"/>
      <c r="AR1094" s="54"/>
      <c r="AS1094" s="54"/>
      <c r="AT1094" s="54"/>
      <c r="AU1094" s="54"/>
      <c r="AV1094" s="54"/>
      <c r="AW1094" s="54"/>
      <c r="AX1094" s="54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8"/>
      <c r="BL1094" s="8"/>
      <c r="BM1094" s="8"/>
      <c r="BN1094" s="13"/>
    </row>
    <row r="1095" spans="1:66" x14ac:dyDescent="0.25">
      <c r="A1095" s="77"/>
      <c r="B1095" s="21" t="s">
        <v>107</v>
      </c>
      <c r="C1095" s="86"/>
      <c r="D1095" s="54"/>
      <c r="E1095" s="54"/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  <c r="R1095" s="54"/>
      <c r="S1095" s="54"/>
      <c r="T1095" s="54"/>
      <c r="U1095" s="54"/>
      <c r="V1095" s="54"/>
      <c r="W1095" s="54"/>
      <c r="X1095" s="54"/>
      <c r="Y1095" s="54"/>
      <c r="Z1095" s="54"/>
      <c r="AA1095" s="54"/>
      <c r="AB1095" s="54"/>
      <c r="AC1095" s="54"/>
      <c r="AD1095" s="54"/>
      <c r="AE1095" s="54"/>
      <c r="AF1095" s="54"/>
      <c r="AG1095" s="54"/>
      <c r="AH1095" s="54"/>
      <c r="AI1095" s="54"/>
      <c r="AJ1095" s="54"/>
      <c r="AK1095" s="54"/>
      <c r="AL1095" s="54"/>
      <c r="AM1095" s="54"/>
      <c r="AN1095" s="54"/>
      <c r="AO1095" s="54"/>
      <c r="AP1095" s="54"/>
      <c r="AQ1095" s="54"/>
      <c r="AR1095" s="54"/>
      <c r="AS1095" s="54"/>
      <c r="AT1095" s="54"/>
      <c r="AU1095" s="54"/>
      <c r="AV1095" s="54"/>
      <c r="AW1095" s="54"/>
      <c r="AX1095" s="54"/>
      <c r="AY1095" s="8"/>
      <c r="AZ1095" s="8"/>
      <c r="BA1095" s="8"/>
      <c r="BB1095" s="8"/>
      <c r="BC1095" s="8"/>
      <c r="BD1095" s="8"/>
      <c r="BE1095" s="8"/>
      <c r="BF1095" s="8"/>
      <c r="BG1095" s="8"/>
      <c r="BH1095" s="8"/>
      <c r="BI1095" s="8"/>
      <c r="BJ1095" s="8"/>
      <c r="BK1095" s="8"/>
      <c r="BL1095" s="8"/>
      <c r="BM1095" s="8"/>
      <c r="BN1095" s="13"/>
    </row>
    <row r="1096" spans="1:66" x14ac:dyDescent="0.25">
      <c r="A1096" s="77"/>
      <c r="B1096" s="21" t="s">
        <v>108</v>
      </c>
      <c r="C1096" s="86"/>
      <c r="D1096" s="54"/>
      <c r="E1096" s="54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  <c r="R1096" s="54"/>
      <c r="S1096" s="54"/>
      <c r="T1096" s="54"/>
      <c r="U1096" s="54"/>
      <c r="V1096" s="54"/>
      <c r="W1096" s="54"/>
      <c r="X1096" s="54"/>
      <c r="Y1096" s="54"/>
      <c r="Z1096" s="54"/>
      <c r="AA1096" s="54"/>
      <c r="AB1096" s="54"/>
      <c r="AC1096" s="54"/>
      <c r="AD1096" s="54"/>
      <c r="AE1096" s="54"/>
      <c r="AF1096" s="54"/>
      <c r="AG1096" s="54"/>
      <c r="AH1096" s="54"/>
      <c r="AI1096" s="54"/>
      <c r="AJ1096" s="54"/>
      <c r="AK1096" s="54"/>
      <c r="AL1096" s="54"/>
      <c r="AM1096" s="54"/>
      <c r="AN1096" s="54"/>
      <c r="AO1096" s="54"/>
      <c r="AP1096" s="54"/>
      <c r="AQ1096" s="54"/>
      <c r="AR1096" s="54"/>
      <c r="AS1096" s="54"/>
      <c r="AT1096" s="54"/>
      <c r="AU1096" s="54"/>
      <c r="AV1096" s="54"/>
      <c r="AW1096" s="54"/>
      <c r="AX1096" s="54"/>
      <c r="AY1096" s="8"/>
      <c r="AZ1096" s="8"/>
      <c r="BA1096" s="8"/>
      <c r="BB1096" s="8"/>
      <c r="BC1096" s="8"/>
      <c r="BD1096" s="8"/>
      <c r="BE1096" s="8"/>
      <c r="BF1096" s="8"/>
      <c r="BG1096" s="8"/>
      <c r="BH1096" s="8"/>
      <c r="BI1096" s="8"/>
      <c r="BJ1096" s="8"/>
      <c r="BK1096" s="8"/>
      <c r="BL1096" s="8"/>
      <c r="BM1096" s="8"/>
      <c r="BN1096" s="13"/>
    </row>
    <row r="1097" spans="1:66" x14ac:dyDescent="0.25">
      <c r="A1097" s="77"/>
      <c r="B1097" s="21" t="s">
        <v>109</v>
      </c>
      <c r="C1097" s="86"/>
      <c r="D1097" s="54"/>
      <c r="E1097" s="54"/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  <c r="R1097" s="54"/>
      <c r="S1097" s="54"/>
      <c r="T1097" s="54"/>
      <c r="U1097" s="54"/>
      <c r="V1097" s="54"/>
      <c r="W1097" s="54"/>
      <c r="X1097" s="54"/>
      <c r="Y1097" s="54"/>
      <c r="Z1097" s="54"/>
      <c r="AA1097" s="54"/>
      <c r="AB1097" s="54"/>
      <c r="AC1097" s="54"/>
      <c r="AD1097" s="54"/>
      <c r="AE1097" s="54"/>
      <c r="AF1097" s="54"/>
      <c r="AG1097" s="54"/>
      <c r="AH1097" s="54"/>
      <c r="AI1097" s="54"/>
      <c r="AJ1097" s="54"/>
      <c r="AK1097" s="54"/>
      <c r="AL1097" s="54"/>
      <c r="AM1097" s="54"/>
      <c r="AN1097" s="54"/>
      <c r="AO1097" s="54"/>
      <c r="AP1097" s="54"/>
      <c r="AQ1097" s="54"/>
      <c r="AR1097" s="54"/>
      <c r="AS1097" s="54"/>
      <c r="AT1097" s="54"/>
      <c r="AU1097" s="54"/>
      <c r="AV1097" s="54"/>
      <c r="AW1097" s="54"/>
      <c r="AX1097" s="54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13"/>
    </row>
    <row r="1098" spans="1:66" x14ac:dyDescent="0.25">
      <c r="A1098" s="77"/>
      <c r="B1098" s="21" t="s">
        <v>110</v>
      </c>
      <c r="C1098" s="86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/>
      <c r="AE1098" s="54"/>
      <c r="AF1098" s="54"/>
      <c r="AG1098" s="54"/>
      <c r="AH1098" s="54"/>
      <c r="AI1098" s="54"/>
      <c r="AJ1098" s="54"/>
      <c r="AK1098" s="54"/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54"/>
      <c r="AW1098" s="54"/>
      <c r="AX1098" s="54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13"/>
    </row>
    <row r="1099" spans="1:66" x14ac:dyDescent="0.25">
      <c r="A1099" s="77"/>
      <c r="B1099" s="21" t="s">
        <v>111</v>
      </c>
      <c r="C1099" s="86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/>
      <c r="AE1099" s="54"/>
      <c r="AF1099" s="54"/>
      <c r="AG1099" s="54"/>
      <c r="AH1099" s="54"/>
      <c r="AI1099" s="54"/>
      <c r="AJ1099" s="54"/>
      <c r="AK1099" s="54"/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54"/>
      <c r="AW1099" s="54"/>
      <c r="AX1099" s="54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13"/>
    </row>
    <row r="1100" spans="1:66" x14ac:dyDescent="0.25">
      <c r="A1100" s="77"/>
      <c r="B1100" s="21" t="s">
        <v>112</v>
      </c>
      <c r="C1100" s="86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/>
      <c r="AE1100" s="54"/>
      <c r="AF1100" s="54"/>
      <c r="AG1100" s="54"/>
      <c r="AH1100" s="54"/>
      <c r="AI1100" s="54"/>
      <c r="AJ1100" s="54"/>
      <c r="AK1100" s="54"/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4"/>
      <c r="AW1100" s="54"/>
      <c r="AX1100" s="54"/>
      <c r="AY1100" s="8"/>
      <c r="AZ1100" s="8"/>
      <c r="BA1100" s="8"/>
      <c r="BB1100" s="8"/>
      <c r="BC1100" s="8"/>
      <c r="BD1100" s="8"/>
      <c r="BE1100" s="8"/>
      <c r="BF1100" s="8"/>
      <c r="BG1100" s="8"/>
      <c r="BH1100" s="8"/>
      <c r="BI1100" s="8"/>
      <c r="BJ1100" s="8"/>
      <c r="BK1100" s="8"/>
      <c r="BL1100" s="8"/>
      <c r="BM1100" s="8"/>
      <c r="BN1100" s="13"/>
    </row>
    <row r="1101" spans="1:66" x14ac:dyDescent="0.25">
      <c r="A1101" s="77"/>
      <c r="B1101" s="21" t="s">
        <v>113</v>
      </c>
      <c r="C1101" s="86"/>
      <c r="D1101" s="54"/>
      <c r="E1101" s="54"/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  <c r="R1101" s="54"/>
      <c r="S1101" s="54"/>
      <c r="T1101" s="54"/>
      <c r="U1101" s="54"/>
      <c r="V1101" s="54"/>
      <c r="W1101" s="54"/>
      <c r="X1101" s="54"/>
      <c r="Y1101" s="54"/>
      <c r="Z1101" s="54"/>
      <c r="AA1101" s="54"/>
      <c r="AB1101" s="54"/>
      <c r="AC1101" s="54"/>
      <c r="AD1101" s="54"/>
      <c r="AE1101" s="54"/>
      <c r="AF1101" s="54"/>
      <c r="AG1101" s="54"/>
      <c r="AH1101" s="54"/>
      <c r="AI1101" s="54"/>
      <c r="AJ1101" s="54"/>
      <c r="AK1101" s="54"/>
      <c r="AL1101" s="54"/>
      <c r="AM1101" s="54"/>
      <c r="AN1101" s="54"/>
      <c r="AO1101" s="54"/>
      <c r="AP1101" s="54"/>
      <c r="AQ1101" s="54"/>
      <c r="AR1101" s="54"/>
      <c r="AS1101" s="54"/>
      <c r="AT1101" s="54"/>
      <c r="AU1101" s="54"/>
      <c r="AV1101" s="54"/>
      <c r="AW1101" s="54"/>
      <c r="AX1101" s="54"/>
      <c r="AY1101" s="8"/>
      <c r="AZ1101" s="8"/>
      <c r="BA1101" s="8"/>
      <c r="BB1101" s="8"/>
      <c r="BC1101" s="8"/>
      <c r="BD1101" s="8"/>
      <c r="BE1101" s="8"/>
      <c r="BF1101" s="8"/>
      <c r="BG1101" s="8"/>
      <c r="BH1101" s="8"/>
      <c r="BI1101" s="8"/>
      <c r="BJ1101" s="8"/>
      <c r="BK1101" s="8"/>
      <c r="BL1101" s="8"/>
      <c r="BM1101" s="8"/>
      <c r="BN1101" s="13"/>
    </row>
    <row r="1102" spans="1:66" x14ac:dyDescent="0.25">
      <c r="A1102" s="77"/>
      <c r="B1102" s="21" t="s">
        <v>114</v>
      </c>
      <c r="C1102" s="86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/>
      <c r="AE1102" s="54"/>
      <c r="AF1102" s="54"/>
      <c r="AG1102" s="54"/>
      <c r="AH1102" s="54"/>
      <c r="AI1102" s="54"/>
      <c r="AJ1102" s="54"/>
      <c r="AK1102" s="54"/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8"/>
      <c r="AZ1102" s="8"/>
      <c r="BA1102" s="8"/>
      <c r="BB1102" s="8"/>
      <c r="BC1102" s="8"/>
      <c r="BD1102" s="8"/>
      <c r="BE1102" s="8"/>
      <c r="BF1102" s="8"/>
      <c r="BG1102" s="8"/>
      <c r="BH1102" s="8"/>
      <c r="BI1102" s="8"/>
      <c r="BJ1102" s="8"/>
      <c r="BK1102" s="8"/>
      <c r="BL1102" s="8"/>
      <c r="BM1102" s="8"/>
      <c r="BN1102" s="13"/>
    </row>
    <row r="1103" spans="1:66" x14ac:dyDescent="0.25">
      <c r="A1103" s="77"/>
      <c r="B1103" s="21" t="s">
        <v>115</v>
      </c>
      <c r="C1103" s="86"/>
      <c r="D1103" s="54"/>
      <c r="E1103" s="54"/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  <c r="R1103" s="54"/>
      <c r="S1103" s="54"/>
      <c r="T1103" s="54"/>
      <c r="U1103" s="54"/>
      <c r="V1103" s="54"/>
      <c r="W1103" s="54"/>
      <c r="X1103" s="54"/>
      <c r="Y1103" s="54"/>
      <c r="Z1103" s="54"/>
      <c r="AA1103" s="54"/>
      <c r="AB1103" s="54"/>
      <c r="AC1103" s="54"/>
      <c r="AD1103" s="54"/>
      <c r="AE1103" s="54"/>
      <c r="AF1103" s="54"/>
      <c r="AG1103" s="54"/>
      <c r="AH1103" s="54"/>
      <c r="AI1103" s="54"/>
      <c r="AJ1103" s="54"/>
      <c r="AK1103" s="54"/>
      <c r="AL1103" s="54"/>
      <c r="AM1103" s="54"/>
      <c r="AN1103" s="54"/>
      <c r="AO1103" s="54"/>
      <c r="AP1103" s="54"/>
      <c r="AQ1103" s="54"/>
      <c r="AR1103" s="54"/>
      <c r="AS1103" s="54"/>
      <c r="AT1103" s="54"/>
      <c r="AU1103" s="54"/>
      <c r="AV1103" s="54"/>
      <c r="AW1103" s="54"/>
      <c r="AX1103" s="54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8"/>
      <c r="BL1103" s="8"/>
      <c r="BM1103" s="8"/>
      <c r="BN1103" s="13"/>
    </row>
    <row r="1104" spans="1:66" x14ac:dyDescent="0.25">
      <c r="A1104" s="77"/>
      <c r="B1104" s="21" t="s">
        <v>116</v>
      </c>
      <c r="C1104" s="86"/>
      <c r="D1104" s="54"/>
      <c r="E1104" s="54"/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  <c r="R1104" s="54"/>
      <c r="S1104" s="54"/>
      <c r="T1104" s="54"/>
      <c r="U1104" s="54"/>
      <c r="V1104" s="54"/>
      <c r="W1104" s="54"/>
      <c r="X1104" s="54"/>
      <c r="Y1104" s="54"/>
      <c r="Z1104" s="54"/>
      <c r="AA1104" s="54"/>
      <c r="AB1104" s="54"/>
      <c r="AC1104" s="54"/>
      <c r="AD1104" s="54"/>
      <c r="AE1104" s="54"/>
      <c r="AF1104" s="54"/>
      <c r="AG1104" s="54"/>
      <c r="AH1104" s="54"/>
      <c r="AI1104" s="54"/>
      <c r="AJ1104" s="54"/>
      <c r="AK1104" s="54"/>
      <c r="AL1104" s="54"/>
      <c r="AM1104" s="54"/>
      <c r="AN1104" s="54"/>
      <c r="AO1104" s="54"/>
      <c r="AP1104" s="54"/>
      <c r="AQ1104" s="54"/>
      <c r="AR1104" s="54"/>
      <c r="AS1104" s="54"/>
      <c r="AT1104" s="54"/>
      <c r="AU1104" s="54"/>
      <c r="AV1104" s="54"/>
      <c r="AW1104" s="54"/>
      <c r="AX1104" s="54"/>
      <c r="AY1104" s="8"/>
      <c r="AZ1104" s="8"/>
      <c r="BA1104" s="8"/>
      <c r="BB1104" s="8"/>
      <c r="BC1104" s="8"/>
      <c r="BD1104" s="8"/>
      <c r="BE1104" s="8"/>
      <c r="BF1104" s="8"/>
      <c r="BG1104" s="8"/>
      <c r="BH1104" s="8"/>
      <c r="BI1104" s="8"/>
      <c r="BJ1104" s="8"/>
      <c r="BK1104" s="8"/>
      <c r="BL1104" s="8"/>
      <c r="BM1104" s="8"/>
      <c r="BN1104" s="13"/>
    </row>
    <row r="1105" spans="1:66" x14ac:dyDescent="0.25">
      <c r="A1105" s="77"/>
      <c r="B1105" s="21" t="s">
        <v>117</v>
      </c>
      <c r="C1105" s="12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  <c r="BC1105" s="8"/>
      <c r="BD1105" s="8"/>
      <c r="BE1105" s="8"/>
      <c r="BF1105" s="8"/>
      <c r="BG1105" s="8"/>
      <c r="BH1105" s="8"/>
      <c r="BI1105" s="8"/>
      <c r="BJ1105" s="8"/>
      <c r="BK1105" s="8"/>
      <c r="BL1105" s="8"/>
      <c r="BM1105" s="8"/>
      <c r="BN1105" s="13"/>
    </row>
    <row r="1106" spans="1:66" ht="15.75" thickBot="1" x14ac:dyDescent="0.3">
      <c r="A1106" s="77"/>
      <c r="B1106" s="22" t="s">
        <v>118</v>
      </c>
      <c r="C1106" s="12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8"/>
      <c r="BL1106" s="8"/>
      <c r="BM1106" s="8"/>
      <c r="BN1106" s="13"/>
    </row>
    <row r="1107" spans="1:66" ht="15.75" thickBot="1" x14ac:dyDescent="0.3">
      <c r="A1107" s="78"/>
      <c r="B1107" s="52">
        <v>186345</v>
      </c>
      <c r="C1107" s="49">
        <f>IF(COUNTA(C1091:C1106)=0,0,1)</f>
        <v>0</v>
      </c>
      <c r="D1107" s="50">
        <f t="shared" ref="D1107:E1107" si="126">IF(COUNTA(D1091:D1106)=0,0,1)</f>
        <v>0</v>
      </c>
      <c r="E1107" s="50">
        <f t="shared" si="126"/>
        <v>0</v>
      </c>
      <c r="F1107" s="50">
        <f>IF(COUNTA(F1091:F1106)=0,0,1)</f>
        <v>0</v>
      </c>
      <c r="G1107" s="50">
        <f t="shared" ref="G1107:BN1107" si="127">IF(COUNTA(G1091:G1106)=0,0,1)</f>
        <v>0</v>
      </c>
      <c r="H1107" s="50">
        <f t="shared" si="127"/>
        <v>0</v>
      </c>
      <c r="I1107" s="50">
        <f t="shared" si="127"/>
        <v>0</v>
      </c>
      <c r="J1107" s="50">
        <f t="shared" si="127"/>
        <v>0</v>
      </c>
      <c r="K1107" s="50">
        <f t="shared" si="127"/>
        <v>0</v>
      </c>
      <c r="L1107" s="50">
        <f t="shared" si="127"/>
        <v>0</v>
      </c>
      <c r="M1107" s="50">
        <f t="shared" si="127"/>
        <v>0</v>
      </c>
      <c r="N1107" s="50">
        <f t="shared" si="127"/>
        <v>0</v>
      </c>
      <c r="O1107" s="50">
        <f t="shared" si="127"/>
        <v>0</v>
      </c>
      <c r="P1107" s="50">
        <f t="shared" si="127"/>
        <v>0</v>
      </c>
      <c r="Q1107" s="50">
        <f t="shared" si="127"/>
        <v>0</v>
      </c>
      <c r="R1107" s="50">
        <f t="shared" si="127"/>
        <v>0</v>
      </c>
      <c r="S1107" s="50">
        <f t="shared" si="127"/>
        <v>0</v>
      </c>
      <c r="T1107" s="50">
        <f t="shared" si="127"/>
        <v>0</v>
      </c>
      <c r="U1107" s="50">
        <f t="shared" si="127"/>
        <v>0</v>
      </c>
      <c r="V1107" s="50">
        <f t="shared" si="127"/>
        <v>0</v>
      </c>
      <c r="W1107" s="50">
        <f t="shared" si="127"/>
        <v>0</v>
      </c>
      <c r="X1107" s="50">
        <f t="shared" si="127"/>
        <v>0</v>
      </c>
      <c r="Y1107" s="50">
        <f t="shared" si="127"/>
        <v>0</v>
      </c>
      <c r="Z1107" s="50">
        <f t="shared" si="127"/>
        <v>0</v>
      </c>
      <c r="AA1107" s="50">
        <f t="shared" si="127"/>
        <v>0</v>
      </c>
      <c r="AB1107" s="50">
        <f t="shared" si="127"/>
        <v>0</v>
      </c>
      <c r="AC1107" s="50">
        <f t="shared" si="127"/>
        <v>0</v>
      </c>
      <c r="AD1107" s="50">
        <f t="shared" si="127"/>
        <v>0</v>
      </c>
      <c r="AE1107" s="50">
        <f t="shared" si="127"/>
        <v>0</v>
      </c>
      <c r="AF1107" s="50">
        <f t="shared" si="127"/>
        <v>0</v>
      </c>
      <c r="AG1107" s="50">
        <f t="shared" si="127"/>
        <v>0</v>
      </c>
      <c r="AH1107" s="50">
        <f t="shared" si="127"/>
        <v>0</v>
      </c>
      <c r="AI1107" s="50">
        <f t="shared" si="127"/>
        <v>0</v>
      </c>
      <c r="AJ1107" s="50">
        <f t="shared" si="127"/>
        <v>0</v>
      </c>
      <c r="AK1107" s="50">
        <f t="shared" si="127"/>
        <v>0</v>
      </c>
      <c r="AL1107" s="50">
        <f t="shared" si="127"/>
        <v>0</v>
      </c>
      <c r="AM1107" s="50">
        <f t="shared" si="127"/>
        <v>0</v>
      </c>
      <c r="AN1107" s="50">
        <f t="shared" si="127"/>
        <v>0</v>
      </c>
      <c r="AO1107" s="50">
        <f t="shared" si="127"/>
        <v>0</v>
      </c>
      <c r="AP1107" s="50">
        <f t="shared" si="127"/>
        <v>0</v>
      </c>
      <c r="AQ1107" s="50">
        <f t="shared" si="127"/>
        <v>0</v>
      </c>
      <c r="AR1107" s="50">
        <f t="shared" si="127"/>
        <v>0</v>
      </c>
      <c r="AS1107" s="50">
        <f t="shared" si="127"/>
        <v>0</v>
      </c>
      <c r="AT1107" s="50">
        <f t="shared" si="127"/>
        <v>0</v>
      </c>
      <c r="AU1107" s="50">
        <f t="shared" si="127"/>
        <v>0</v>
      </c>
      <c r="AV1107" s="50">
        <f t="shared" si="127"/>
        <v>0</v>
      </c>
      <c r="AW1107" s="50">
        <f t="shared" si="127"/>
        <v>0</v>
      </c>
      <c r="AX1107" s="50">
        <f t="shared" si="127"/>
        <v>0</v>
      </c>
      <c r="AY1107" s="50">
        <f t="shared" si="127"/>
        <v>0</v>
      </c>
      <c r="AZ1107" s="50">
        <f t="shared" si="127"/>
        <v>0</v>
      </c>
      <c r="BA1107" s="50">
        <f t="shared" si="127"/>
        <v>0</v>
      </c>
      <c r="BB1107" s="50">
        <f t="shared" si="127"/>
        <v>0</v>
      </c>
      <c r="BC1107" s="50">
        <f t="shared" si="127"/>
        <v>0</v>
      </c>
      <c r="BD1107" s="50">
        <f t="shared" si="127"/>
        <v>0</v>
      </c>
      <c r="BE1107" s="50">
        <f t="shared" si="127"/>
        <v>0</v>
      </c>
      <c r="BF1107" s="50">
        <f t="shared" si="127"/>
        <v>0</v>
      </c>
      <c r="BG1107" s="50">
        <f t="shared" si="127"/>
        <v>0</v>
      </c>
      <c r="BH1107" s="50">
        <f t="shared" si="127"/>
        <v>0</v>
      </c>
      <c r="BI1107" s="50">
        <f t="shared" si="127"/>
        <v>0</v>
      </c>
      <c r="BJ1107" s="50">
        <f t="shared" si="127"/>
        <v>0</v>
      </c>
      <c r="BK1107" s="50">
        <f t="shared" si="127"/>
        <v>0</v>
      </c>
      <c r="BL1107" s="50">
        <f t="shared" si="127"/>
        <v>0</v>
      </c>
      <c r="BM1107" s="50">
        <f t="shared" si="127"/>
        <v>0</v>
      </c>
      <c r="BN1107" s="51">
        <f t="shared" si="127"/>
        <v>0</v>
      </c>
    </row>
  </sheetData>
  <mergeCells count="83">
    <mergeCell ref="A1057:A1073"/>
    <mergeCell ref="A1074:A1090"/>
    <mergeCell ref="A1091:A1107"/>
    <mergeCell ref="F1:J1"/>
    <mergeCell ref="C1:E1"/>
    <mergeCell ref="BQ5:BR7"/>
    <mergeCell ref="A955:A971"/>
    <mergeCell ref="A972:A988"/>
    <mergeCell ref="A989:A1005"/>
    <mergeCell ref="A1006:A1022"/>
    <mergeCell ref="A1023:A1039"/>
    <mergeCell ref="A1040:A1056"/>
    <mergeCell ref="A853:A869"/>
    <mergeCell ref="A870:A886"/>
    <mergeCell ref="A887:A903"/>
    <mergeCell ref="A904:A920"/>
    <mergeCell ref="A921:A937"/>
    <mergeCell ref="A938:A954"/>
    <mergeCell ref="A751:A767"/>
    <mergeCell ref="A768:A784"/>
    <mergeCell ref="A785:A801"/>
    <mergeCell ref="A802:A818"/>
    <mergeCell ref="A819:A835"/>
    <mergeCell ref="A836:A852"/>
    <mergeCell ref="A649:A665"/>
    <mergeCell ref="A666:A682"/>
    <mergeCell ref="A683:A699"/>
    <mergeCell ref="A700:A716"/>
    <mergeCell ref="A717:A733"/>
    <mergeCell ref="A734:A750"/>
    <mergeCell ref="A547:A563"/>
    <mergeCell ref="A564:A580"/>
    <mergeCell ref="A581:A597"/>
    <mergeCell ref="A598:A614"/>
    <mergeCell ref="A615:A631"/>
    <mergeCell ref="A632:A648"/>
    <mergeCell ref="A445:A461"/>
    <mergeCell ref="A462:A478"/>
    <mergeCell ref="A479:A495"/>
    <mergeCell ref="A496:A512"/>
    <mergeCell ref="A513:A529"/>
    <mergeCell ref="A530:A546"/>
    <mergeCell ref="A343:A359"/>
    <mergeCell ref="A360:A376"/>
    <mergeCell ref="A377:A393"/>
    <mergeCell ref="A394:A410"/>
    <mergeCell ref="A411:A427"/>
    <mergeCell ref="A428:A444"/>
    <mergeCell ref="A241:A257"/>
    <mergeCell ref="A258:A274"/>
    <mergeCell ref="A275:A291"/>
    <mergeCell ref="A292:A308"/>
    <mergeCell ref="A309:A325"/>
    <mergeCell ref="A326:A342"/>
    <mergeCell ref="A139:A155"/>
    <mergeCell ref="A156:A172"/>
    <mergeCell ref="A173:A189"/>
    <mergeCell ref="A190:A206"/>
    <mergeCell ref="A207:A223"/>
    <mergeCell ref="A224:A240"/>
    <mergeCell ref="A37:A53"/>
    <mergeCell ref="A54:A70"/>
    <mergeCell ref="A71:A87"/>
    <mergeCell ref="A88:A104"/>
    <mergeCell ref="A105:A121"/>
    <mergeCell ref="A122:A138"/>
    <mergeCell ref="AW1:BA1"/>
    <mergeCell ref="BB1:BE1"/>
    <mergeCell ref="BF1:BI1"/>
    <mergeCell ref="BJ1:BN1"/>
    <mergeCell ref="A3:A19"/>
    <mergeCell ref="A20:A36"/>
    <mergeCell ref="W1:Z1"/>
    <mergeCell ref="AA1:AE1"/>
    <mergeCell ref="AF1:AI1"/>
    <mergeCell ref="AJ1:AM1"/>
    <mergeCell ref="AN1:AR1"/>
    <mergeCell ref="AS1:AV1"/>
    <mergeCell ref="A1:A2"/>
    <mergeCell ref="B1:B2"/>
    <mergeCell ref="K1:N1"/>
    <mergeCell ref="O1:R1"/>
    <mergeCell ref="S1:V1"/>
  </mergeCells>
  <phoneticPr fontId="3" type="noConversion"/>
  <conditionalFormatting sqref="C632:BN647">
    <cfRule type="containsText" dxfId="67" priority="1" operator="containsText" text="x">
      <formula>NOT(ISERROR(SEARCH("x",C632)))</formula>
    </cfRule>
  </conditionalFormatting>
  <conditionalFormatting sqref="C3:BN18">
    <cfRule type="containsText" dxfId="66" priority="66" operator="containsText" text="x">
      <formula>NOT(ISERROR(SEARCH("x",C3)))</formula>
    </cfRule>
  </conditionalFormatting>
  <conditionalFormatting sqref="C20:BN35">
    <cfRule type="containsText" dxfId="65" priority="65" operator="containsText" text="x">
      <formula>NOT(ISERROR(SEARCH("x",C20)))</formula>
    </cfRule>
  </conditionalFormatting>
  <conditionalFormatting sqref="C37:BN52">
    <cfRule type="containsText" dxfId="64" priority="64" operator="containsText" text="x">
      <formula>NOT(ISERROR(SEARCH("x",C37)))</formula>
    </cfRule>
  </conditionalFormatting>
  <conditionalFormatting sqref="C54:BN69">
    <cfRule type="containsText" dxfId="63" priority="63" operator="containsText" text="x">
      <formula>NOT(ISERROR(SEARCH("x",C54)))</formula>
    </cfRule>
  </conditionalFormatting>
  <conditionalFormatting sqref="C71:BN86">
    <cfRule type="containsText" dxfId="62" priority="62" operator="containsText" text="x">
      <formula>NOT(ISERROR(SEARCH("x",C71)))</formula>
    </cfRule>
  </conditionalFormatting>
  <conditionalFormatting sqref="C88:BN103">
    <cfRule type="containsText" dxfId="61" priority="61" operator="containsText" text="x">
      <formula>NOT(ISERROR(SEARCH("x",C88)))</formula>
    </cfRule>
  </conditionalFormatting>
  <conditionalFormatting sqref="C105:BN120">
    <cfRule type="containsText" dxfId="60" priority="60" operator="containsText" text="x">
      <formula>NOT(ISERROR(SEARCH("x",C105)))</formula>
    </cfRule>
  </conditionalFormatting>
  <conditionalFormatting sqref="C122:BN137">
    <cfRule type="containsText" dxfId="59" priority="59" operator="containsText" text="x">
      <formula>NOT(ISERROR(SEARCH("x",C122)))</formula>
    </cfRule>
  </conditionalFormatting>
  <conditionalFormatting sqref="C139:BN154">
    <cfRule type="containsText" dxfId="58" priority="58" operator="containsText" text="x">
      <formula>NOT(ISERROR(SEARCH("x",C139)))</formula>
    </cfRule>
  </conditionalFormatting>
  <conditionalFormatting sqref="C156:BN171">
    <cfRule type="containsText" dxfId="57" priority="57" operator="containsText" text="x">
      <formula>NOT(ISERROR(SEARCH("x",C156)))</formula>
    </cfRule>
  </conditionalFormatting>
  <conditionalFormatting sqref="C173:BN188">
    <cfRule type="containsText" dxfId="56" priority="56" operator="containsText" text="x">
      <formula>NOT(ISERROR(SEARCH("x",C173)))</formula>
    </cfRule>
  </conditionalFormatting>
  <conditionalFormatting sqref="C190:BN205">
    <cfRule type="containsText" dxfId="55" priority="55" operator="containsText" text="x">
      <formula>NOT(ISERROR(SEARCH("x",C190)))</formula>
    </cfRule>
  </conditionalFormatting>
  <conditionalFormatting sqref="C207:BN222">
    <cfRule type="containsText" dxfId="54" priority="54" operator="containsText" text="x">
      <formula>NOT(ISERROR(SEARCH("x",C207)))</formula>
    </cfRule>
  </conditionalFormatting>
  <conditionalFormatting sqref="C224:BN239">
    <cfRule type="containsText" dxfId="53" priority="53" operator="containsText" text="x">
      <formula>NOT(ISERROR(SEARCH("x",C224)))</formula>
    </cfRule>
  </conditionalFormatting>
  <conditionalFormatting sqref="C241:BN256">
    <cfRule type="containsText" dxfId="52" priority="52" operator="containsText" text="x">
      <formula>NOT(ISERROR(SEARCH("x",C241)))</formula>
    </cfRule>
  </conditionalFormatting>
  <conditionalFormatting sqref="C258:BN273">
    <cfRule type="containsText" dxfId="51" priority="51" operator="containsText" text="x">
      <formula>NOT(ISERROR(SEARCH("x",C258)))</formula>
    </cfRule>
  </conditionalFormatting>
  <conditionalFormatting sqref="C275:BN290">
    <cfRule type="containsText" dxfId="50" priority="50" operator="containsText" text="x">
      <formula>NOT(ISERROR(SEARCH("x",C275)))</formula>
    </cfRule>
  </conditionalFormatting>
  <conditionalFormatting sqref="C292:BN307">
    <cfRule type="containsText" dxfId="49" priority="49" operator="containsText" text="x">
      <formula>NOT(ISERROR(SEARCH("x",C292)))</formula>
    </cfRule>
  </conditionalFormatting>
  <conditionalFormatting sqref="C309:BN324">
    <cfRule type="containsText" dxfId="48" priority="48" operator="containsText" text="x">
      <formula>NOT(ISERROR(SEARCH("x",C309)))</formula>
    </cfRule>
  </conditionalFormatting>
  <conditionalFormatting sqref="C326:BN341">
    <cfRule type="containsText" dxfId="47" priority="47" operator="containsText" text="x">
      <formula>NOT(ISERROR(SEARCH("x",C326)))</formula>
    </cfRule>
  </conditionalFormatting>
  <conditionalFormatting sqref="C343:BN358">
    <cfRule type="containsText" dxfId="46" priority="46" operator="containsText" text="x">
      <formula>NOT(ISERROR(SEARCH("x",C343)))</formula>
    </cfRule>
  </conditionalFormatting>
  <conditionalFormatting sqref="C360:BN375">
    <cfRule type="containsText" dxfId="45" priority="45" operator="containsText" text="x">
      <formula>NOT(ISERROR(SEARCH("x",C360)))</formula>
    </cfRule>
  </conditionalFormatting>
  <conditionalFormatting sqref="C377:BN392">
    <cfRule type="containsText" dxfId="44" priority="44" operator="containsText" text="x">
      <formula>NOT(ISERROR(SEARCH("x",C377)))</formula>
    </cfRule>
  </conditionalFormatting>
  <conditionalFormatting sqref="C394:BN409">
    <cfRule type="containsText" dxfId="43" priority="43" operator="containsText" text="x">
      <formula>NOT(ISERROR(SEARCH("x",C394)))</formula>
    </cfRule>
  </conditionalFormatting>
  <conditionalFormatting sqref="C411:BN426">
    <cfRule type="containsText" dxfId="42" priority="42" operator="containsText" text="x">
      <formula>NOT(ISERROR(SEARCH("x",C411)))</formula>
    </cfRule>
  </conditionalFormatting>
  <conditionalFormatting sqref="C428:BN443">
    <cfRule type="containsText" dxfId="41" priority="41" operator="containsText" text="x">
      <formula>NOT(ISERROR(SEARCH("x",C428)))</formula>
    </cfRule>
  </conditionalFormatting>
  <conditionalFormatting sqref="C445:BN460">
    <cfRule type="containsText" dxfId="40" priority="40" operator="containsText" text="x">
      <formula>NOT(ISERROR(SEARCH("x",C445)))</formula>
    </cfRule>
  </conditionalFormatting>
  <conditionalFormatting sqref="C462:BN477">
    <cfRule type="containsText" dxfId="39" priority="39" operator="containsText" text="x">
      <formula>NOT(ISERROR(SEARCH("x",C462)))</formula>
    </cfRule>
  </conditionalFormatting>
  <conditionalFormatting sqref="C479:BN494">
    <cfRule type="containsText" dxfId="38" priority="38" operator="containsText" text="x">
      <formula>NOT(ISERROR(SEARCH("x",C479)))</formula>
    </cfRule>
  </conditionalFormatting>
  <conditionalFormatting sqref="C496:BN511">
    <cfRule type="containsText" dxfId="37" priority="37" operator="containsText" text="x">
      <formula>NOT(ISERROR(SEARCH("x",C496)))</formula>
    </cfRule>
  </conditionalFormatting>
  <conditionalFormatting sqref="C513:BN528">
    <cfRule type="containsText" dxfId="36" priority="36" operator="containsText" text="x">
      <formula>NOT(ISERROR(SEARCH("x",C513)))</formula>
    </cfRule>
  </conditionalFormatting>
  <conditionalFormatting sqref="C530:BN545">
    <cfRule type="containsText" dxfId="35" priority="35" operator="containsText" text="x">
      <formula>NOT(ISERROR(SEARCH("x",C530)))</formula>
    </cfRule>
  </conditionalFormatting>
  <conditionalFormatting sqref="C547:BN562">
    <cfRule type="containsText" dxfId="34" priority="34" operator="containsText" text="x">
      <formula>NOT(ISERROR(SEARCH("x",C547)))</formula>
    </cfRule>
  </conditionalFormatting>
  <conditionalFormatting sqref="C564:BN579">
    <cfRule type="containsText" dxfId="33" priority="33" operator="containsText" text="x">
      <formula>NOT(ISERROR(SEARCH("x",C564)))</formula>
    </cfRule>
  </conditionalFormatting>
  <conditionalFormatting sqref="C581:BN596">
    <cfRule type="containsText" dxfId="32" priority="32" operator="containsText" text="x">
      <formula>NOT(ISERROR(SEARCH("x",C581)))</formula>
    </cfRule>
  </conditionalFormatting>
  <conditionalFormatting sqref="C598:BN613">
    <cfRule type="containsText" dxfId="31" priority="31" operator="containsText" text="x">
      <formula>NOT(ISERROR(SEARCH("x",C598)))</formula>
    </cfRule>
  </conditionalFormatting>
  <conditionalFormatting sqref="C615:BN630">
    <cfRule type="containsText" dxfId="30" priority="30" operator="containsText" text="x">
      <formula>NOT(ISERROR(SEARCH("x",C615)))</formula>
    </cfRule>
  </conditionalFormatting>
  <conditionalFormatting sqref="C649:BN664">
    <cfRule type="containsText" dxfId="29" priority="28" operator="containsText" text="x">
      <formula>NOT(ISERROR(SEARCH("x",C649)))</formula>
    </cfRule>
  </conditionalFormatting>
  <conditionalFormatting sqref="C666:BN681">
    <cfRule type="containsText" dxfId="27" priority="27" operator="containsText" text="x">
      <formula>NOT(ISERROR(SEARCH("x",C666)))</formula>
    </cfRule>
  </conditionalFormatting>
  <conditionalFormatting sqref="C683:BN698">
    <cfRule type="containsText" dxfId="26" priority="26" operator="containsText" text="x">
      <formula>NOT(ISERROR(SEARCH("x",C683)))</formula>
    </cfRule>
  </conditionalFormatting>
  <conditionalFormatting sqref="C700:BN715">
    <cfRule type="containsText" dxfId="25" priority="25" operator="containsText" text="x">
      <formula>NOT(ISERROR(SEARCH("x",C700)))</formula>
    </cfRule>
  </conditionalFormatting>
  <conditionalFormatting sqref="C717:BN732">
    <cfRule type="containsText" dxfId="24" priority="24" operator="containsText" text="x">
      <formula>NOT(ISERROR(SEARCH("x",C717)))</formula>
    </cfRule>
  </conditionalFormatting>
  <conditionalFormatting sqref="C734:BN749">
    <cfRule type="containsText" dxfId="23" priority="23" operator="containsText" text="x">
      <formula>NOT(ISERROR(SEARCH("x",C734)))</formula>
    </cfRule>
  </conditionalFormatting>
  <conditionalFormatting sqref="C751:BN766">
    <cfRule type="containsText" dxfId="22" priority="22" operator="containsText" text="x">
      <formula>NOT(ISERROR(SEARCH("x",C751)))</formula>
    </cfRule>
  </conditionalFormatting>
  <conditionalFormatting sqref="C768:BN783">
    <cfRule type="containsText" dxfId="21" priority="21" operator="containsText" text="x">
      <formula>NOT(ISERROR(SEARCH("x",C768)))</formula>
    </cfRule>
  </conditionalFormatting>
  <conditionalFormatting sqref="C785:BN800">
    <cfRule type="containsText" dxfId="20" priority="20" operator="containsText" text="x">
      <formula>NOT(ISERROR(SEARCH("x",C785)))</formula>
    </cfRule>
  </conditionalFormatting>
  <conditionalFormatting sqref="C802:BN817">
    <cfRule type="containsText" dxfId="19" priority="19" operator="containsText" text="x">
      <formula>NOT(ISERROR(SEARCH("x",C802)))</formula>
    </cfRule>
  </conditionalFormatting>
  <conditionalFormatting sqref="C819:BN834">
    <cfRule type="containsText" dxfId="18" priority="18" operator="containsText" text="x">
      <formula>NOT(ISERROR(SEARCH("x",C819)))</formula>
    </cfRule>
  </conditionalFormatting>
  <conditionalFormatting sqref="C836:BN851">
    <cfRule type="containsText" dxfId="17" priority="17" operator="containsText" text="x">
      <formula>NOT(ISERROR(SEARCH("x",C836)))</formula>
    </cfRule>
  </conditionalFormatting>
  <conditionalFormatting sqref="C853:BN868">
    <cfRule type="containsText" dxfId="16" priority="16" operator="containsText" text="x">
      <formula>NOT(ISERROR(SEARCH("x",C853)))</formula>
    </cfRule>
  </conditionalFormatting>
  <conditionalFormatting sqref="C870:BN885">
    <cfRule type="containsText" dxfId="15" priority="15" operator="containsText" text="x">
      <formula>NOT(ISERROR(SEARCH("x",C870)))</formula>
    </cfRule>
  </conditionalFormatting>
  <conditionalFormatting sqref="C887:BN902">
    <cfRule type="containsText" dxfId="14" priority="14" operator="containsText" text="x">
      <formula>NOT(ISERROR(SEARCH("x",C887)))</formula>
    </cfRule>
  </conditionalFormatting>
  <conditionalFormatting sqref="C904:BN919">
    <cfRule type="containsText" dxfId="13" priority="13" operator="containsText" text="x">
      <formula>NOT(ISERROR(SEARCH("x",C904)))</formula>
    </cfRule>
  </conditionalFormatting>
  <conditionalFormatting sqref="C921:BN936">
    <cfRule type="containsText" dxfId="12" priority="12" operator="containsText" text="x">
      <formula>NOT(ISERROR(SEARCH("x",C921)))</formula>
    </cfRule>
  </conditionalFormatting>
  <conditionalFormatting sqref="C938:BN953">
    <cfRule type="containsText" dxfId="11" priority="11" operator="containsText" text="x">
      <formula>NOT(ISERROR(SEARCH("x",C938)))</formula>
    </cfRule>
  </conditionalFormatting>
  <conditionalFormatting sqref="C955:BN970">
    <cfRule type="containsText" dxfId="10" priority="10" operator="containsText" text="x">
      <formula>NOT(ISERROR(SEARCH("x",C955)))</formula>
    </cfRule>
  </conditionalFormatting>
  <conditionalFormatting sqref="C972:BN987">
    <cfRule type="containsText" dxfId="9" priority="9" operator="containsText" text="x">
      <formula>NOT(ISERROR(SEARCH("x",C972)))</formula>
    </cfRule>
  </conditionalFormatting>
  <conditionalFormatting sqref="C989:BN1004">
    <cfRule type="containsText" dxfId="8" priority="8" operator="containsText" text="x">
      <formula>NOT(ISERROR(SEARCH("x",C989)))</formula>
    </cfRule>
  </conditionalFormatting>
  <conditionalFormatting sqref="C1006:BN1021">
    <cfRule type="containsText" dxfId="7" priority="7" operator="containsText" text="x">
      <formula>NOT(ISERROR(SEARCH("x",C1006)))</formula>
    </cfRule>
  </conditionalFormatting>
  <conditionalFormatting sqref="C1023:BN1038">
    <cfRule type="containsText" dxfId="6" priority="6" operator="containsText" text="x">
      <formula>NOT(ISERROR(SEARCH("x",C1023)))</formula>
    </cfRule>
  </conditionalFormatting>
  <conditionalFormatting sqref="C1040:BN1055">
    <cfRule type="containsText" dxfId="5" priority="5" operator="containsText" text="x">
      <formula>NOT(ISERROR(SEARCH("x",C1040)))</formula>
    </cfRule>
  </conditionalFormatting>
  <conditionalFormatting sqref="C1057:BN1072">
    <cfRule type="containsText" dxfId="4" priority="4" operator="containsText" text="x">
      <formula>NOT(ISERROR(SEARCH("x",C1057)))</formula>
    </cfRule>
  </conditionalFormatting>
  <conditionalFormatting sqref="C1074:BN1089">
    <cfRule type="containsText" dxfId="3" priority="3" operator="containsText" text="x">
      <formula>NOT(ISERROR(SEARCH("x",C1074)))</formula>
    </cfRule>
  </conditionalFormatting>
  <conditionalFormatting sqref="C1091:BN1106">
    <cfRule type="containsText" dxfId="2" priority="2" operator="containsText" text="x">
      <formula>NOT(ISERROR(SEARCH("x",C1091)))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6C969-8550-455D-889D-4368A59CEFCC}">
  <dimension ref="A1:BL138"/>
  <sheetViews>
    <sheetView zoomScale="70" zoomScaleNormal="70" workbookViewId="0">
      <pane xSplit="2" ySplit="2" topLeftCell="R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RowHeight="15" x14ac:dyDescent="0.25"/>
  <cols>
    <col min="1" max="1" width="30.7109375" style="2" customWidth="1"/>
    <col min="2" max="2" width="43.140625" style="2" customWidth="1"/>
    <col min="3" max="64" width="5.7109375" customWidth="1"/>
  </cols>
  <sheetData>
    <row r="1" spans="1:64" s="2" customFormat="1" ht="30" customHeight="1" thickBot="1" x14ac:dyDescent="0.3">
      <c r="A1" s="82" t="s">
        <v>31</v>
      </c>
      <c r="B1" s="82" t="s">
        <v>0</v>
      </c>
      <c r="C1" s="79" t="s">
        <v>103</v>
      </c>
      <c r="D1" s="80"/>
      <c r="E1" s="80"/>
      <c r="F1" s="80"/>
      <c r="G1" s="80"/>
      <c r="H1" s="80"/>
      <c r="I1" s="79" t="s">
        <v>104</v>
      </c>
      <c r="J1" s="80"/>
      <c r="K1" s="80"/>
      <c r="L1" s="81"/>
      <c r="M1" s="79" t="s">
        <v>93</v>
      </c>
      <c r="N1" s="80"/>
      <c r="O1" s="80"/>
      <c r="P1" s="81"/>
      <c r="Q1" s="73" t="s">
        <v>94</v>
      </c>
      <c r="R1" s="74"/>
      <c r="S1" s="74"/>
      <c r="T1" s="75"/>
      <c r="U1" s="73" t="s">
        <v>95</v>
      </c>
      <c r="V1" s="74"/>
      <c r="W1" s="74"/>
      <c r="X1" s="75"/>
      <c r="Y1" s="73" t="s">
        <v>96</v>
      </c>
      <c r="Z1" s="74"/>
      <c r="AA1" s="74"/>
      <c r="AB1" s="74"/>
      <c r="AC1" s="75"/>
      <c r="AD1" s="73" t="s">
        <v>97</v>
      </c>
      <c r="AE1" s="74"/>
      <c r="AF1" s="74"/>
      <c r="AG1" s="75"/>
      <c r="AH1" s="73" t="s">
        <v>98</v>
      </c>
      <c r="AI1" s="74"/>
      <c r="AJ1" s="74"/>
      <c r="AK1" s="75"/>
      <c r="AL1" s="73" t="s">
        <v>99</v>
      </c>
      <c r="AM1" s="74"/>
      <c r="AN1" s="74"/>
      <c r="AO1" s="74"/>
      <c r="AP1" s="75"/>
      <c r="AQ1" s="73" t="s">
        <v>100</v>
      </c>
      <c r="AR1" s="74"/>
      <c r="AS1" s="74"/>
      <c r="AT1" s="75"/>
      <c r="AU1" s="73" t="s">
        <v>101</v>
      </c>
      <c r="AV1" s="74"/>
      <c r="AW1" s="74"/>
      <c r="AX1" s="74"/>
      <c r="AY1" s="75"/>
      <c r="AZ1" s="73" t="s">
        <v>102</v>
      </c>
      <c r="BA1" s="74"/>
      <c r="BB1" s="74"/>
      <c r="BC1" s="75"/>
      <c r="BD1" s="73" t="s">
        <v>103</v>
      </c>
      <c r="BE1" s="74"/>
      <c r="BF1" s="74"/>
      <c r="BG1" s="75"/>
      <c r="BH1" s="73" t="s">
        <v>104</v>
      </c>
      <c r="BI1" s="74"/>
      <c r="BJ1" s="74"/>
      <c r="BK1" s="74"/>
      <c r="BL1" s="75"/>
    </row>
    <row r="2" spans="1:64" s="2" customFormat="1" ht="30" customHeight="1" thickBot="1" x14ac:dyDescent="0.3">
      <c r="A2" s="83"/>
      <c r="B2" s="83"/>
      <c r="C2" s="5" t="s">
        <v>84</v>
      </c>
      <c r="D2" s="47" t="s">
        <v>85</v>
      </c>
      <c r="E2" s="47" t="s">
        <v>86</v>
      </c>
      <c r="F2" s="47" t="s">
        <v>87</v>
      </c>
      <c r="G2" s="47" t="s">
        <v>88</v>
      </c>
      <c r="H2" s="47" t="s">
        <v>89</v>
      </c>
      <c r="I2" s="47" t="s">
        <v>90</v>
      </c>
      <c r="J2" s="47" t="s">
        <v>91</v>
      </c>
      <c r="K2" s="47" t="s">
        <v>92</v>
      </c>
      <c r="L2" s="47" t="s">
        <v>128</v>
      </c>
      <c r="M2" s="47" t="s">
        <v>41</v>
      </c>
      <c r="N2" s="6" t="s">
        <v>42</v>
      </c>
      <c r="O2" s="6" t="s">
        <v>43</v>
      </c>
      <c r="P2" s="6" t="s">
        <v>44</v>
      </c>
      <c r="Q2" s="6" t="s">
        <v>45</v>
      </c>
      <c r="R2" s="6" t="s">
        <v>46</v>
      </c>
      <c r="S2" s="6" t="s">
        <v>47</v>
      </c>
      <c r="T2" s="6" t="s">
        <v>48</v>
      </c>
      <c r="U2" s="6" t="s">
        <v>49</v>
      </c>
      <c r="V2" s="6" t="s">
        <v>50</v>
      </c>
      <c r="W2" s="6" t="s">
        <v>51</v>
      </c>
      <c r="X2" s="6" t="s">
        <v>52</v>
      </c>
      <c r="Y2" s="6" t="s">
        <v>53</v>
      </c>
      <c r="Z2" s="6" t="s">
        <v>54</v>
      </c>
      <c r="AA2" s="6" t="s">
        <v>55</v>
      </c>
      <c r="AB2" s="6" t="s">
        <v>56</v>
      </c>
      <c r="AC2" s="6" t="s">
        <v>57</v>
      </c>
      <c r="AD2" s="6" t="s">
        <v>58</v>
      </c>
      <c r="AE2" s="6" t="s">
        <v>59</v>
      </c>
      <c r="AF2" s="6" t="s">
        <v>60</v>
      </c>
      <c r="AG2" s="6" t="s">
        <v>61</v>
      </c>
      <c r="AH2" s="6" t="s">
        <v>62</v>
      </c>
      <c r="AI2" s="6" t="s">
        <v>63</v>
      </c>
      <c r="AJ2" s="6" t="s">
        <v>64</v>
      </c>
      <c r="AK2" s="6" t="s">
        <v>65</v>
      </c>
      <c r="AL2" s="6" t="s">
        <v>66</v>
      </c>
      <c r="AM2" s="6" t="s">
        <v>67</v>
      </c>
      <c r="AN2" s="6" t="s">
        <v>68</v>
      </c>
      <c r="AO2" s="6" t="s">
        <v>69</v>
      </c>
      <c r="AP2" s="6" t="s">
        <v>70</v>
      </c>
      <c r="AQ2" s="6" t="s">
        <v>71</v>
      </c>
      <c r="AR2" s="6" t="s">
        <v>72</v>
      </c>
      <c r="AS2" s="6" t="s">
        <v>73</v>
      </c>
      <c r="AT2" s="6" t="s">
        <v>74</v>
      </c>
      <c r="AU2" s="6" t="s">
        <v>75</v>
      </c>
      <c r="AV2" s="6" t="s">
        <v>76</v>
      </c>
      <c r="AW2" s="6" t="s">
        <v>77</v>
      </c>
      <c r="AX2" s="6" t="s">
        <v>78</v>
      </c>
      <c r="AY2" s="6" t="s">
        <v>79</v>
      </c>
      <c r="AZ2" s="6" t="s">
        <v>80</v>
      </c>
      <c r="BA2" s="6" t="s">
        <v>81</v>
      </c>
      <c r="BB2" s="6" t="s">
        <v>82</v>
      </c>
      <c r="BC2" s="6" t="s">
        <v>83</v>
      </c>
      <c r="BD2" s="6" t="s">
        <v>84</v>
      </c>
      <c r="BE2" s="6" t="s">
        <v>85</v>
      </c>
      <c r="BF2" s="6" t="s">
        <v>86</v>
      </c>
      <c r="BG2" s="6" t="s">
        <v>87</v>
      </c>
      <c r="BH2" s="6" t="s">
        <v>88</v>
      </c>
      <c r="BI2" s="6" t="s">
        <v>89</v>
      </c>
      <c r="BJ2" s="6" t="s">
        <v>90</v>
      </c>
      <c r="BK2" s="6" t="s">
        <v>91</v>
      </c>
      <c r="BL2" s="7" t="s">
        <v>92</v>
      </c>
    </row>
    <row r="3" spans="1:64" x14ac:dyDescent="0.25">
      <c r="A3" s="76">
        <v>186318</v>
      </c>
      <c r="B3" s="21" t="s">
        <v>10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8"/>
    </row>
    <row r="4" spans="1:64" x14ac:dyDescent="0.25">
      <c r="A4" s="77"/>
      <c r="B4" s="21" t="s">
        <v>8</v>
      </c>
      <c r="C4" s="56"/>
      <c r="D4" s="8" t="s">
        <v>148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13"/>
    </row>
    <row r="5" spans="1:64" x14ac:dyDescent="0.25">
      <c r="A5" s="77"/>
      <c r="B5" s="21" t="s">
        <v>9</v>
      </c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13"/>
    </row>
    <row r="6" spans="1:64" x14ac:dyDescent="0.25">
      <c r="A6" s="77"/>
      <c r="B6" s="21" t="s">
        <v>106</v>
      </c>
      <c r="C6" s="12"/>
      <c r="D6" s="8" t="s">
        <v>148</v>
      </c>
      <c r="E6" s="8"/>
      <c r="F6" s="8"/>
      <c r="G6" s="8"/>
      <c r="H6" s="8"/>
      <c r="I6" s="54"/>
      <c r="J6" s="54"/>
      <c r="K6" s="54"/>
      <c r="L6" s="54"/>
      <c r="M6" s="54"/>
      <c r="N6" s="5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 t="s">
        <v>148</v>
      </c>
      <c r="AF6" s="8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4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13"/>
    </row>
    <row r="7" spans="1:64" x14ac:dyDescent="0.25">
      <c r="A7" s="77"/>
      <c r="B7" s="21" t="s">
        <v>107</v>
      </c>
      <c r="C7" s="12"/>
      <c r="D7" s="8"/>
      <c r="E7" s="8"/>
      <c r="F7" s="8"/>
      <c r="G7" s="8"/>
      <c r="H7" s="8"/>
      <c r="I7" s="54"/>
      <c r="J7" s="54"/>
      <c r="K7" s="54"/>
      <c r="L7" s="54"/>
      <c r="M7" s="54"/>
      <c r="N7" s="54"/>
      <c r="O7" s="54"/>
      <c r="P7" s="54"/>
      <c r="Q7" s="54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54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13"/>
    </row>
    <row r="8" spans="1:64" x14ac:dyDescent="0.25">
      <c r="A8" s="77"/>
      <c r="B8" s="21" t="s">
        <v>108</v>
      </c>
      <c r="C8" s="12"/>
      <c r="D8" s="8"/>
      <c r="E8" s="8"/>
      <c r="F8" s="8"/>
      <c r="G8" s="8"/>
      <c r="H8" s="8"/>
      <c r="I8" s="54"/>
      <c r="J8" s="54"/>
      <c r="K8" s="54"/>
      <c r="L8" s="54"/>
      <c r="M8" s="54"/>
      <c r="N8" s="5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4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13"/>
    </row>
    <row r="9" spans="1:64" x14ac:dyDescent="0.25">
      <c r="A9" s="77"/>
      <c r="B9" s="21" t="s">
        <v>109</v>
      </c>
      <c r="C9" s="12"/>
      <c r="D9" s="8" t="s">
        <v>148</v>
      </c>
      <c r="E9" s="8"/>
      <c r="F9" s="8"/>
      <c r="G9" s="8"/>
      <c r="H9" s="8"/>
      <c r="I9" s="54"/>
      <c r="J9" s="54"/>
      <c r="K9" s="54"/>
      <c r="L9" s="54"/>
      <c r="M9" s="54"/>
      <c r="N9" s="54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 t="s">
        <v>148</v>
      </c>
      <c r="AF9" s="8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4"/>
      <c r="AR9" s="54"/>
      <c r="AS9" s="54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13"/>
    </row>
    <row r="10" spans="1:64" x14ac:dyDescent="0.25">
      <c r="A10" s="77"/>
      <c r="B10" s="21" t="s">
        <v>110</v>
      </c>
      <c r="C10" s="12"/>
      <c r="D10" s="8"/>
      <c r="E10" s="8"/>
      <c r="F10" s="8"/>
      <c r="G10" s="54"/>
      <c r="H10" s="8"/>
      <c r="I10" s="54"/>
      <c r="J10" s="54"/>
      <c r="K10" s="54"/>
      <c r="L10" s="54"/>
      <c r="M10" s="54"/>
      <c r="N10" s="5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4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13"/>
    </row>
    <row r="11" spans="1:64" x14ac:dyDescent="0.25">
      <c r="A11" s="77"/>
      <c r="B11" s="21" t="s">
        <v>111</v>
      </c>
      <c r="C11" s="12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13"/>
    </row>
    <row r="12" spans="1:64" x14ac:dyDescent="0.25">
      <c r="A12" s="77"/>
      <c r="B12" s="21" t="s">
        <v>112</v>
      </c>
      <c r="C12" s="56"/>
      <c r="D12" s="8" t="s">
        <v>148</v>
      </c>
      <c r="E12" s="55"/>
      <c r="F12" s="55"/>
      <c r="G12" s="55"/>
      <c r="H12" s="55"/>
      <c r="I12" s="54"/>
      <c r="J12" s="54"/>
      <c r="K12" s="54"/>
      <c r="L12" s="8"/>
      <c r="M12" s="8"/>
      <c r="N12" s="54"/>
      <c r="O12" s="54"/>
      <c r="P12" s="54"/>
      <c r="Q12" s="5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54"/>
      <c r="AE12" s="54"/>
      <c r="AF12" s="54"/>
      <c r="AG12" s="54"/>
      <c r="AH12" s="54"/>
      <c r="AI12" s="54"/>
      <c r="AJ12" s="54"/>
      <c r="AK12" s="54"/>
      <c r="AL12" s="8"/>
      <c r="AM12" s="8"/>
      <c r="AN12" s="8"/>
      <c r="AO12" s="8"/>
      <c r="AP12" s="8"/>
      <c r="AQ12" s="54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13"/>
    </row>
    <row r="13" spans="1:64" x14ac:dyDescent="0.25">
      <c r="A13" s="77"/>
      <c r="B13" s="21" t="s">
        <v>113</v>
      </c>
      <c r="C13" s="12"/>
      <c r="D13" s="54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55"/>
      <c r="AE13" s="55" t="s">
        <v>148</v>
      </c>
      <c r="AF13" s="55"/>
      <c r="AG13" s="55"/>
      <c r="AH13" s="55"/>
      <c r="AI13" s="55"/>
      <c r="AJ13" s="55"/>
      <c r="AK13" s="55"/>
      <c r="AL13" s="8"/>
      <c r="AM13" s="8"/>
      <c r="AN13" s="8"/>
      <c r="AO13" s="54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13"/>
    </row>
    <row r="14" spans="1:64" x14ac:dyDescent="0.25">
      <c r="A14" s="77"/>
      <c r="B14" s="21" t="s">
        <v>114</v>
      </c>
      <c r="C14" s="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13"/>
    </row>
    <row r="15" spans="1:64" x14ac:dyDescent="0.25">
      <c r="A15" s="77"/>
      <c r="B15" s="21" t="s">
        <v>115</v>
      </c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13"/>
    </row>
    <row r="16" spans="1:64" x14ac:dyDescent="0.25">
      <c r="A16" s="77"/>
      <c r="B16" s="21" t="s">
        <v>116</v>
      </c>
      <c r="C16" s="12"/>
      <c r="D16" s="8" t="s">
        <v>148</v>
      </c>
      <c r="E16" s="8"/>
      <c r="F16" s="8"/>
      <c r="G16" s="8"/>
      <c r="H16" s="8"/>
      <c r="I16" s="8"/>
      <c r="J16" s="8"/>
      <c r="K16" s="8"/>
      <c r="L16" s="8"/>
      <c r="M16" s="8"/>
      <c r="N16" s="55"/>
      <c r="O16" s="55"/>
      <c r="P16" s="55"/>
      <c r="Q16" s="55"/>
      <c r="R16" s="55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54"/>
      <c r="AR16" s="54"/>
      <c r="AS16" s="54"/>
      <c r="AT16" s="54"/>
      <c r="AU16" s="54"/>
      <c r="AV16" s="54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13"/>
    </row>
    <row r="17" spans="1:64" x14ac:dyDescent="0.25">
      <c r="A17" s="77"/>
      <c r="B17" s="21" t="s">
        <v>117</v>
      </c>
      <c r="C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13"/>
    </row>
    <row r="18" spans="1:64" ht="15.75" thickBot="1" x14ac:dyDescent="0.3">
      <c r="A18" s="77"/>
      <c r="B18" s="22" t="s">
        <v>118</v>
      </c>
      <c r="C18" s="12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13"/>
    </row>
    <row r="19" spans="1:64" s="48" customFormat="1" ht="15.75" thickBot="1" x14ac:dyDescent="0.3">
      <c r="A19" s="78"/>
      <c r="B19" s="52" t="s">
        <v>105</v>
      </c>
      <c r="C19" s="49">
        <f>IF(COUNTA(C3:C18)=0,0,1)</f>
        <v>0</v>
      </c>
      <c r="D19" s="50">
        <f>IF(COUNTA(D3:D18)=0,0,1)</f>
        <v>1</v>
      </c>
      <c r="E19" s="50">
        <f t="shared" ref="E19:BL19" si="0">IF(COUNTA(E3:E18)=0,0,1)</f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I19" s="50">
        <f t="shared" si="0"/>
        <v>0</v>
      </c>
      <c r="J19" s="50">
        <f t="shared" si="0"/>
        <v>0</v>
      </c>
      <c r="K19" s="50">
        <f t="shared" si="0"/>
        <v>0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1</v>
      </c>
      <c r="AF19" s="50">
        <f t="shared" si="0"/>
        <v>0</v>
      </c>
      <c r="AG19" s="50">
        <f t="shared" si="0"/>
        <v>0</v>
      </c>
      <c r="AH19" s="50">
        <f t="shared" si="0"/>
        <v>0</v>
      </c>
      <c r="AI19" s="50">
        <f t="shared" si="0"/>
        <v>0</v>
      </c>
      <c r="AJ19" s="50">
        <f t="shared" si="0"/>
        <v>0</v>
      </c>
      <c r="AK19" s="50">
        <f t="shared" si="0"/>
        <v>0</v>
      </c>
      <c r="AL19" s="50">
        <f t="shared" si="0"/>
        <v>0</v>
      </c>
      <c r="AM19" s="50">
        <f t="shared" si="0"/>
        <v>0</v>
      </c>
      <c r="AN19" s="50">
        <f t="shared" si="0"/>
        <v>0</v>
      </c>
      <c r="AO19" s="50">
        <f t="shared" si="0"/>
        <v>0</v>
      </c>
      <c r="AP19" s="50">
        <f t="shared" si="0"/>
        <v>0</v>
      </c>
      <c r="AQ19" s="50">
        <f t="shared" si="0"/>
        <v>0</v>
      </c>
      <c r="AR19" s="50">
        <f t="shared" si="0"/>
        <v>0</v>
      </c>
      <c r="AS19" s="50">
        <f t="shared" si="0"/>
        <v>0</v>
      </c>
      <c r="AT19" s="50">
        <f t="shared" si="0"/>
        <v>0</v>
      </c>
      <c r="AU19" s="50">
        <f t="shared" si="0"/>
        <v>0</v>
      </c>
      <c r="AV19" s="50">
        <f t="shared" si="0"/>
        <v>0</v>
      </c>
      <c r="AW19" s="50">
        <f t="shared" si="0"/>
        <v>0</v>
      </c>
      <c r="AX19" s="50">
        <f t="shared" si="0"/>
        <v>0</v>
      </c>
      <c r="AY19" s="50">
        <f t="shared" si="0"/>
        <v>0</v>
      </c>
      <c r="AZ19" s="50">
        <f t="shared" si="0"/>
        <v>0</v>
      </c>
      <c r="BA19" s="50">
        <f t="shared" si="0"/>
        <v>0</v>
      </c>
      <c r="BB19" s="50">
        <f t="shared" si="0"/>
        <v>0</v>
      </c>
      <c r="BC19" s="50">
        <f t="shared" si="0"/>
        <v>0</v>
      </c>
      <c r="BD19" s="50">
        <f t="shared" si="0"/>
        <v>0</v>
      </c>
      <c r="BE19" s="50">
        <f t="shared" si="0"/>
        <v>0</v>
      </c>
      <c r="BF19" s="50">
        <f t="shared" si="0"/>
        <v>0</v>
      </c>
      <c r="BG19" s="50">
        <f t="shared" si="0"/>
        <v>0</v>
      </c>
      <c r="BH19" s="50">
        <f t="shared" si="0"/>
        <v>0</v>
      </c>
      <c r="BI19" s="50">
        <f t="shared" si="0"/>
        <v>0</v>
      </c>
      <c r="BJ19" s="50">
        <f t="shared" si="0"/>
        <v>0</v>
      </c>
      <c r="BK19" s="50">
        <f t="shared" si="0"/>
        <v>0</v>
      </c>
      <c r="BL19" s="51">
        <f t="shared" si="0"/>
        <v>0</v>
      </c>
    </row>
    <row r="20" spans="1:64" x14ac:dyDescent="0.25">
      <c r="A20" s="76">
        <v>186334</v>
      </c>
      <c r="B20" s="21" t="s">
        <v>10</v>
      </c>
      <c r="C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13"/>
    </row>
    <row r="21" spans="1:64" x14ac:dyDescent="0.25">
      <c r="A21" s="77"/>
      <c r="B21" s="21" t="s">
        <v>8</v>
      </c>
      <c r="C21" s="12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13"/>
    </row>
    <row r="22" spans="1:64" x14ac:dyDescent="0.25">
      <c r="A22" s="77"/>
      <c r="B22" s="21" t="s">
        <v>9</v>
      </c>
      <c r="C22" s="1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13"/>
    </row>
    <row r="23" spans="1:64" x14ac:dyDescent="0.25">
      <c r="A23" s="77"/>
      <c r="B23" s="21" t="s">
        <v>106</v>
      </c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13"/>
    </row>
    <row r="24" spans="1:64" x14ac:dyDescent="0.25">
      <c r="A24" s="77"/>
      <c r="B24" s="21" t="s">
        <v>107</v>
      </c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13"/>
    </row>
    <row r="25" spans="1:64" x14ac:dyDescent="0.25">
      <c r="A25" s="77"/>
      <c r="B25" s="21" t="s">
        <v>108</v>
      </c>
      <c r="C25" s="12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13"/>
    </row>
    <row r="26" spans="1:64" x14ac:dyDescent="0.25">
      <c r="A26" s="77"/>
      <c r="B26" s="21" t="s">
        <v>109</v>
      </c>
      <c r="C26" s="1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13"/>
    </row>
    <row r="27" spans="1:64" x14ac:dyDescent="0.25">
      <c r="A27" s="77"/>
      <c r="B27" s="21" t="s">
        <v>110</v>
      </c>
      <c r="C27" s="1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13"/>
    </row>
    <row r="28" spans="1:64" x14ac:dyDescent="0.25">
      <c r="A28" s="77"/>
      <c r="B28" s="21" t="s">
        <v>111</v>
      </c>
      <c r="C28" s="1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13"/>
    </row>
    <row r="29" spans="1:64" x14ac:dyDescent="0.25">
      <c r="A29" s="77"/>
      <c r="B29" s="21" t="s">
        <v>112</v>
      </c>
      <c r="C29" s="1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13"/>
    </row>
    <row r="30" spans="1:64" x14ac:dyDescent="0.25">
      <c r="A30" s="77"/>
      <c r="B30" s="21" t="s">
        <v>113</v>
      </c>
      <c r="C30" s="1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13"/>
    </row>
    <row r="31" spans="1:64" x14ac:dyDescent="0.25">
      <c r="A31" s="77"/>
      <c r="B31" s="21" t="s">
        <v>114</v>
      </c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13"/>
    </row>
    <row r="32" spans="1:64" x14ac:dyDescent="0.25">
      <c r="A32" s="77"/>
      <c r="B32" s="21" t="s">
        <v>115</v>
      </c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13"/>
    </row>
    <row r="33" spans="1:64" x14ac:dyDescent="0.25">
      <c r="A33" s="77"/>
      <c r="B33" s="21" t="s">
        <v>116</v>
      </c>
      <c r="C33" s="1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13"/>
    </row>
    <row r="34" spans="1:64" x14ac:dyDescent="0.25">
      <c r="A34" s="77"/>
      <c r="B34" s="21" t="s">
        <v>117</v>
      </c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13"/>
    </row>
    <row r="35" spans="1:64" ht="15.75" thickBot="1" x14ac:dyDescent="0.3">
      <c r="A35" s="77"/>
      <c r="B35" s="22" t="s">
        <v>118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6"/>
    </row>
    <row r="36" spans="1:64" ht="15.75" thickBot="1" x14ac:dyDescent="0.3">
      <c r="A36" s="78"/>
      <c r="B36" s="20" t="s">
        <v>105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6"/>
    </row>
    <row r="37" spans="1:64" x14ac:dyDescent="0.25">
      <c r="A37" s="76">
        <v>186335</v>
      </c>
      <c r="B37" s="21" t="s">
        <v>10</v>
      </c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8"/>
    </row>
    <row r="38" spans="1:64" x14ac:dyDescent="0.25">
      <c r="A38" s="77"/>
      <c r="B38" s="21" t="s">
        <v>8</v>
      </c>
      <c r="C38" s="12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13"/>
    </row>
    <row r="39" spans="1:64" x14ac:dyDescent="0.25">
      <c r="A39" s="77"/>
      <c r="B39" s="21" t="s">
        <v>9</v>
      </c>
      <c r="C39" s="12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13"/>
    </row>
    <row r="40" spans="1:64" x14ac:dyDescent="0.25">
      <c r="A40" s="77"/>
      <c r="B40" s="21" t="s">
        <v>106</v>
      </c>
      <c r="C40" s="12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13"/>
    </row>
    <row r="41" spans="1:64" x14ac:dyDescent="0.25">
      <c r="A41" s="77"/>
      <c r="B41" s="21" t="s">
        <v>107</v>
      </c>
      <c r="C41" s="12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13"/>
    </row>
    <row r="42" spans="1:64" x14ac:dyDescent="0.25">
      <c r="A42" s="77"/>
      <c r="B42" s="21" t="s">
        <v>108</v>
      </c>
      <c r="C42" s="1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13"/>
    </row>
    <row r="43" spans="1:64" x14ac:dyDescent="0.25">
      <c r="A43" s="77"/>
      <c r="B43" s="21" t="s">
        <v>109</v>
      </c>
      <c r="C43" s="1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13"/>
    </row>
    <row r="44" spans="1:64" x14ac:dyDescent="0.25">
      <c r="A44" s="77"/>
      <c r="B44" s="21" t="s">
        <v>110</v>
      </c>
      <c r="C44" s="12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13"/>
    </row>
    <row r="45" spans="1:64" x14ac:dyDescent="0.25">
      <c r="A45" s="77"/>
      <c r="B45" s="21" t="s">
        <v>111</v>
      </c>
      <c r="C45" s="12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13"/>
    </row>
    <row r="46" spans="1:64" x14ac:dyDescent="0.25">
      <c r="A46" s="77"/>
      <c r="B46" s="21" t="s">
        <v>112</v>
      </c>
      <c r="C46" s="12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13"/>
    </row>
    <row r="47" spans="1:64" x14ac:dyDescent="0.25">
      <c r="A47" s="77"/>
      <c r="B47" s="21" t="s">
        <v>113</v>
      </c>
      <c r="C47" s="12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13"/>
    </row>
    <row r="48" spans="1:64" x14ac:dyDescent="0.25">
      <c r="A48" s="77"/>
      <c r="B48" s="21" t="s">
        <v>114</v>
      </c>
      <c r="C48" s="12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13"/>
    </row>
    <row r="49" spans="1:64" x14ac:dyDescent="0.25">
      <c r="A49" s="77"/>
      <c r="B49" s="21" t="s">
        <v>115</v>
      </c>
      <c r="C49" s="12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13"/>
    </row>
    <row r="50" spans="1:64" x14ac:dyDescent="0.25">
      <c r="A50" s="77"/>
      <c r="B50" s="21" t="s">
        <v>116</v>
      </c>
      <c r="C50" s="1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13"/>
    </row>
    <row r="51" spans="1:64" x14ac:dyDescent="0.25">
      <c r="A51" s="77"/>
      <c r="B51" s="21" t="s">
        <v>117</v>
      </c>
      <c r="C51" s="1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13"/>
    </row>
    <row r="52" spans="1:64" ht="15.75" thickBot="1" x14ac:dyDescent="0.3">
      <c r="A52" s="77"/>
      <c r="B52" s="22" t="s">
        <v>118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6"/>
    </row>
    <row r="53" spans="1:64" ht="15.75" thickBot="1" x14ac:dyDescent="0.3">
      <c r="A53" s="78"/>
      <c r="B53" s="20" t="s">
        <v>105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6"/>
    </row>
    <row r="54" spans="1:64" x14ac:dyDescent="0.25">
      <c r="A54" s="76">
        <v>186336</v>
      </c>
      <c r="B54" s="21" t="s">
        <v>10</v>
      </c>
      <c r="C54" s="26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8"/>
    </row>
    <row r="55" spans="1:64" x14ac:dyDescent="0.25">
      <c r="A55" s="77"/>
      <c r="B55" s="21" t="s">
        <v>8</v>
      </c>
      <c r="C55" s="12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13"/>
    </row>
    <row r="56" spans="1:64" x14ac:dyDescent="0.25">
      <c r="A56" s="77"/>
      <c r="B56" s="21" t="s">
        <v>9</v>
      </c>
      <c r="C56" s="1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13"/>
    </row>
    <row r="57" spans="1:64" x14ac:dyDescent="0.25">
      <c r="A57" s="77"/>
      <c r="B57" s="21" t="s">
        <v>106</v>
      </c>
      <c r="C57" s="1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13"/>
    </row>
    <row r="58" spans="1:64" x14ac:dyDescent="0.25">
      <c r="A58" s="77"/>
      <c r="B58" s="21" t="s">
        <v>107</v>
      </c>
      <c r="C58" s="12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13"/>
    </row>
    <row r="59" spans="1:64" x14ac:dyDescent="0.25">
      <c r="A59" s="77"/>
      <c r="B59" s="21" t="s">
        <v>108</v>
      </c>
      <c r="C59" s="12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13"/>
    </row>
    <row r="60" spans="1:64" x14ac:dyDescent="0.25">
      <c r="A60" s="77"/>
      <c r="B60" s="21" t="s">
        <v>109</v>
      </c>
      <c r="C60" s="12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13"/>
    </row>
    <row r="61" spans="1:64" x14ac:dyDescent="0.25">
      <c r="A61" s="77"/>
      <c r="B61" s="21" t="s">
        <v>110</v>
      </c>
      <c r="C61" s="12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13"/>
    </row>
    <row r="62" spans="1:64" x14ac:dyDescent="0.25">
      <c r="A62" s="77"/>
      <c r="B62" s="21" t="s">
        <v>111</v>
      </c>
      <c r="C62" s="12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13"/>
    </row>
    <row r="63" spans="1:64" x14ac:dyDescent="0.25">
      <c r="A63" s="77"/>
      <c r="B63" s="21" t="s">
        <v>112</v>
      </c>
      <c r="C63" s="12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13"/>
    </row>
    <row r="64" spans="1:64" x14ac:dyDescent="0.25">
      <c r="A64" s="77"/>
      <c r="B64" s="21" t="s">
        <v>113</v>
      </c>
      <c r="C64" s="12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13"/>
    </row>
    <row r="65" spans="1:64" x14ac:dyDescent="0.25">
      <c r="A65" s="77"/>
      <c r="B65" s="21" t="s">
        <v>114</v>
      </c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13"/>
    </row>
    <row r="66" spans="1:64" x14ac:dyDescent="0.25">
      <c r="A66" s="77"/>
      <c r="B66" s="21" t="s">
        <v>115</v>
      </c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13"/>
    </row>
    <row r="67" spans="1:64" x14ac:dyDescent="0.25">
      <c r="A67" s="77"/>
      <c r="B67" s="21" t="s">
        <v>116</v>
      </c>
      <c r="C67" s="1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13"/>
    </row>
    <row r="68" spans="1:64" x14ac:dyDescent="0.25">
      <c r="A68" s="77"/>
      <c r="B68" s="21" t="s">
        <v>117</v>
      </c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13"/>
    </row>
    <row r="69" spans="1:64" ht="15.75" thickBot="1" x14ac:dyDescent="0.3">
      <c r="A69" s="77"/>
      <c r="B69" s="22" t="s">
        <v>118</v>
      </c>
      <c r="C69" s="12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13"/>
    </row>
    <row r="70" spans="1:64" ht="15.75" thickBot="1" x14ac:dyDescent="0.3">
      <c r="A70" s="78"/>
      <c r="B70" s="20" t="s">
        <v>105</v>
      </c>
      <c r="C70" s="44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6"/>
    </row>
    <row r="71" spans="1:64" x14ac:dyDescent="0.25">
      <c r="A71" s="76">
        <v>186337</v>
      </c>
      <c r="B71" s="21" t="s">
        <v>10</v>
      </c>
      <c r="C71" s="26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8"/>
    </row>
    <row r="72" spans="1:64" x14ac:dyDescent="0.25">
      <c r="A72" s="77"/>
      <c r="B72" s="21" t="s">
        <v>8</v>
      </c>
      <c r="C72" s="12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13"/>
    </row>
    <row r="73" spans="1:64" x14ac:dyDescent="0.25">
      <c r="A73" s="77"/>
      <c r="B73" s="21" t="s">
        <v>9</v>
      </c>
      <c r="C73" s="12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13"/>
    </row>
    <row r="74" spans="1:64" x14ac:dyDescent="0.25">
      <c r="A74" s="77"/>
      <c r="B74" s="21" t="s">
        <v>106</v>
      </c>
      <c r="C74" s="12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13"/>
    </row>
    <row r="75" spans="1:64" x14ac:dyDescent="0.25">
      <c r="A75" s="77"/>
      <c r="B75" s="21" t="s">
        <v>107</v>
      </c>
      <c r="C75" s="12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13"/>
    </row>
    <row r="76" spans="1:64" x14ac:dyDescent="0.25">
      <c r="A76" s="77"/>
      <c r="B76" s="21" t="s">
        <v>108</v>
      </c>
      <c r="C76" s="12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13"/>
    </row>
    <row r="77" spans="1:64" x14ac:dyDescent="0.25">
      <c r="A77" s="77"/>
      <c r="B77" s="21" t="s">
        <v>109</v>
      </c>
      <c r="C77" s="12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13"/>
    </row>
    <row r="78" spans="1:64" x14ac:dyDescent="0.25">
      <c r="A78" s="77"/>
      <c r="B78" s="21" t="s">
        <v>110</v>
      </c>
      <c r="C78" s="12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13"/>
    </row>
    <row r="79" spans="1:64" x14ac:dyDescent="0.25">
      <c r="A79" s="77"/>
      <c r="B79" s="21" t="s">
        <v>111</v>
      </c>
      <c r="C79" s="12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13"/>
    </row>
    <row r="80" spans="1:64" x14ac:dyDescent="0.25">
      <c r="A80" s="77"/>
      <c r="B80" s="21" t="s">
        <v>112</v>
      </c>
      <c r="C80" s="12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13"/>
    </row>
    <row r="81" spans="1:64" x14ac:dyDescent="0.25">
      <c r="A81" s="77"/>
      <c r="B81" s="21" t="s">
        <v>113</v>
      </c>
      <c r="C81" s="12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13"/>
    </row>
    <row r="82" spans="1:64" x14ac:dyDescent="0.25">
      <c r="A82" s="77"/>
      <c r="B82" s="21" t="s">
        <v>114</v>
      </c>
      <c r="C82" s="12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13"/>
    </row>
    <row r="83" spans="1:64" x14ac:dyDescent="0.25">
      <c r="A83" s="77"/>
      <c r="B83" s="21" t="s">
        <v>115</v>
      </c>
      <c r="C83" s="12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13"/>
    </row>
    <row r="84" spans="1:64" x14ac:dyDescent="0.25">
      <c r="A84" s="77"/>
      <c r="B84" s="21" t="s">
        <v>116</v>
      </c>
      <c r="C84" s="12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13"/>
    </row>
    <row r="85" spans="1:64" x14ac:dyDescent="0.25">
      <c r="A85" s="77"/>
      <c r="B85" s="21" t="s">
        <v>117</v>
      </c>
      <c r="C85" s="12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13"/>
    </row>
    <row r="86" spans="1:64" ht="15.75" thickBot="1" x14ac:dyDescent="0.3">
      <c r="A86" s="77"/>
      <c r="B86" s="22" t="s">
        <v>118</v>
      </c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6"/>
    </row>
    <row r="87" spans="1:64" ht="15.75" thickBot="1" x14ac:dyDescent="0.3">
      <c r="A87" s="78"/>
      <c r="B87" s="20" t="s">
        <v>105</v>
      </c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6"/>
    </row>
    <row r="88" spans="1:64" x14ac:dyDescent="0.25">
      <c r="A88" s="76">
        <v>186338</v>
      </c>
      <c r="B88" s="21" t="s">
        <v>10</v>
      </c>
      <c r="C88" s="26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8"/>
    </row>
    <row r="89" spans="1:64" x14ac:dyDescent="0.25">
      <c r="A89" s="77"/>
      <c r="B89" s="21" t="s">
        <v>8</v>
      </c>
      <c r="C89" s="12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13"/>
    </row>
    <row r="90" spans="1:64" x14ac:dyDescent="0.25">
      <c r="A90" s="77"/>
      <c r="B90" s="21" t="s">
        <v>9</v>
      </c>
      <c r="C90" s="12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13"/>
    </row>
    <row r="91" spans="1:64" x14ac:dyDescent="0.25">
      <c r="A91" s="77"/>
      <c r="B91" s="21" t="s">
        <v>106</v>
      </c>
      <c r="C91" s="12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13"/>
    </row>
    <row r="92" spans="1:64" x14ac:dyDescent="0.25">
      <c r="A92" s="77"/>
      <c r="B92" s="21" t="s">
        <v>107</v>
      </c>
      <c r="C92" s="12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13"/>
    </row>
    <row r="93" spans="1:64" x14ac:dyDescent="0.25">
      <c r="A93" s="77"/>
      <c r="B93" s="21" t="s">
        <v>108</v>
      </c>
      <c r="C93" s="12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13"/>
    </row>
    <row r="94" spans="1:64" x14ac:dyDescent="0.25">
      <c r="A94" s="77"/>
      <c r="B94" s="21" t="s">
        <v>109</v>
      </c>
      <c r="C94" s="12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13"/>
    </row>
    <row r="95" spans="1:64" x14ac:dyDescent="0.25">
      <c r="A95" s="77"/>
      <c r="B95" s="21" t="s">
        <v>110</v>
      </c>
      <c r="C95" s="12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13"/>
    </row>
    <row r="96" spans="1:64" x14ac:dyDescent="0.25">
      <c r="A96" s="77"/>
      <c r="B96" s="21" t="s">
        <v>111</v>
      </c>
      <c r="C96" s="12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13"/>
    </row>
    <row r="97" spans="1:64" x14ac:dyDescent="0.25">
      <c r="A97" s="77"/>
      <c r="B97" s="21" t="s">
        <v>112</v>
      </c>
      <c r="C97" s="12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13"/>
    </row>
    <row r="98" spans="1:64" x14ac:dyDescent="0.25">
      <c r="A98" s="77"/>
      <c r="B98" s="21" t="s">
        <v>113</v>
      </c>
      <c r="C98" s="12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13"/>
    </row>
    <row r="99" spans="1:64" x14ac:dyDescent="0.25">
      <c r="A99" s="77"/>
      <c r="B99" s="21" t="s">
        <v>114</v>
      </c>
      <c r="C99" s="12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13"/>
    </row>
    <row r="100" spans="1:64" x14ac:dyDescent="0.25">
      <c r="A100" s="77"/>
      <c r="B100" s="21" t="s">
        <v>115</v>
      </c>
      <c r="C100" s="12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13"/>
    </row>
    <row r="101" spans="1:64" x14ac:dyDescent="0.25">
      <c r="A101" s="77"/>
      <c r="B101" s="21" t="s">
        <v>116</v>
      </c>
      <c r="C101" s="12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13"/>
    </row>
    <row r="102" spans="1:64" x14ac:dyDescent="0.25">
      <c r="A102" s="77"/>
      <c r="B102" s="21" t="s">
        <v>117</v>
      </c>
      <c r="C102" s="12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13"/>
    </row>
    <row r="103" spans="1:64" ht="15.75" thickBot="1" x14ac:dyDescent="0.3">
      <c r="A103" s="77"/>
      <c r="B103" s="22" t="s">
        <v>118</v>
      </c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6"/>
    </row>
    <row r="104" spans="1:64" ht="15.75" thickBot="1" x14ac:dyDescent="0.3">
      <c r="A104" s="78"/>
      <c r="B104" s="20" t="s">
        <v>105</v>
      </c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6"/>
    </row>
    <row r="105" spans="1:64" x14ac:dyDescent="0.25">
      <c r="A105" s="76">
        <v>186339</v>
      </c>
      <c r="B105" s="21" t="s">
        <v>10</v>
      </c>
      <c r="C105" s="26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8"/>
    </row>
    <row r="106" spans="1:64" x14ac:dyDescent="0.25">
      <c r="A106" s="77"/>
      <c r="B106" s="21" t="s">
        <v>8</v>
      </c>
      <c r="C106" s="12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13"/>
    </row>
    <row r="107" spans="1:64" x14ac:dyDescent="0.25">
      <c r="A107" s="77"/>
      <c r="B107" s="21" t="s">
        <v>9</v>
      </c>
      <c r="C107" s="12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13"/>
    </row>
    <row r="108" spans="1:64" x14ac:dyDescent="0.25">
      <c r="A108" s="77"/>
      <c r="B108" s="21" t="s">
        <v>106</v>
      </c>
      <c r="C108" s="12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13"/>
    </row>
    <row r="109" spans="1:64" x14ac:dyDescent="0.25">
      <c r="A109" s="77"/>
      <c r="B109" s="21" t="s">
        <v>107</v>
      </c>
      <c r="C109" s="12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13"/>
    </row>
    <row r="110" spans="1:64" x14ac:dyDescent="0.25">
      <c r="A110" s="77"/>
      <c r="B110" s="21" t="s">
        <v>108</v>
      </c>
      <c r="C110" s="12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13"/>
    </row>
    <row r="111" spans="1:64" x14ac:dyDescent="0.25">
      <c r="A111" s="77"/>
      <c r="B111" s="21" t="s">
        <v>109</v>
      </c>
      <c r="C111" s="12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13"/>
    </row>
    <row r="112" spans="1:64" x14ac:dyDescent="0.25">
      <c r="A112" s="77"/>
      <c r="B112" s="21" t="s">
        <v>110</v>
      </c>
      <c r="C112" s="12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13"/>
    </row>
    <row r="113" spans="1:64" x14ac:dyDescent="0.25">
      <c r="A113" s="77"/>
      <c r="B113" s="21" t="s">
        <v>111</v>
      </c>
      <c r="C113" s="12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13"/>
    </row>
    <row r="114" spans="1:64" x14ac:dyDescent="0.25">
      <c r="A114" s="77"/>
      <c r="B114" s="21" t="s">
        <v>112</v>
      </c>
      <c r="C114" s="12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13"/>
    </row>
    <row r="115" spans="1:64" x14ac:dyDescent="0.25">
      <c r="A115" s="77"/>
      <c r="B115" s="21" t="s">
        <v>113</v>
      </c>
      <c r="C115" s="12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13"/>
    </row>
    <row r="116" spans="1:64" x14ac:dyDescent="0.25">
      <c r="A116" s="77"/>
      <c r="B116" s="21" t="s">
        <v>114</v>
      </c>
      <c r="C116" s="12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13"/>
    </row>
    <row r="117" spans="1:64" x14ac:dyDescent="0.25">
      <c r="A117" s="77"/>
      <c r="B117" s="21" t="s">
        <v>115</v>
      </c>
      <c r="C117" s="12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13"/>
    </row>
    <row r="118" spans="1:64" x14ac:dyDescent="0.25">
      <c r="A118" s="77"/>
      <c r="B118" s="21" t="s">
        <v>116</v>
      </c>
      <c r="C118" s="12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13"/>
    </row>
    <row r="119" spans="1:64" x14ac:dyDescent="0.25">
      <c r="A119" s="77"/>
      <c r="B119" s="21" t="s">
        <v>117</v>
      </c>
      <c r="C119" s="12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13"/>
    </row>
    <row r="120" spans="1:64" ht="15.75" thickBot="1" x14ac:dyDescent="0.3">
      <c r="A120" s="77"/>
      <c r="B120" s="22" t="s">
        <v>118</v>
      </c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6"/>
    </row>
    <row r="121" spans="1:64" ht="15.75" thickBot="1" x14ac:dyDescent="0.3">
      <c r="A121" s="78"/>
      <c r="B121" s="20" t="s">
        <v>105</v>
      </c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6"/>
    </row>
    <row r="122" spans="1:64" x14ac:dyDescent="0.25">
      <c r="A122" s="76">
        <v>186340</v>
      </c>
      <c r="B122" s="21" t="s">
        <v>10</v>
      </c>
      <c r="C122" s="26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8"/>
    </row>
    <row r="123" spans="1:64" x14ac:dyDescent="0.25">
      <c r="A123" s="77"/>
      <c r="B123" s="21" t="s">
        <v>8</v>
      </c>
      <c r="C123" s="12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13"/>
    </row>
    <row r="124" spans="1:64" x14ac:dyDescent="0.25">
      <c r="A124" s="77"/>
      <c r="B124" s="21" t="s">
        <v>9</v>
      </c>
      <c r="C124" s="12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13"/>
    </row>
    <row r="125" spans="1:64" x14ac:dyDescent="0.25">
      <c r="A125" s="77"/>
      <c r="B125" s="21" t="s">
        <v>106</v>
      </c>
      <c r="C125" s="12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13"/>
    </row>
    <row r="126" spans="1:64" x14ac:dyDescent="0.25">
      <c r="A126" s="77"/>
      <c r="B126" s="21" t="s">
        <v>107</v>
      </c>
      <c r="C126" s="12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13"/>
    </row>
    <row r="127" spans="1:64" x14ac:dyDescent="0.25">
      <c r="A127" s="77"/>
      <c r="B127" s="21" t="s">
        <v>108</v>
      </c>
      <c r="C127" s="12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13"/>
    </row>
    <row r="128" spans="1:64" x14ac:dyDescent="0.25">
      <c r="A128" s="77"/>
      <c r="B128" s="21" t="s">
        <v>109</v>
      </c>
      <c r="C128" s="12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13"/>
    </row>
    <row r="129" spans="1:64" x14ac:dyDescent="0.25">
      <c r="A129" s="77"/>
      <c r="B129" s="21" t="s">
        <v>110</v>
      </c>
      <c r="C129" s="12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13"/>
    </row>
    <row r="130" spans="1:64" x14ac:dyDescent="0.25">
      <c r="A130" s="77"/>
      <c r="B130" s="21" t="s">
        <v>111</v>
      </c>
      <c r="C130" s="12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13"/>
    </row>
    <row r="131" spans="1:64" x14ac:dyDescent="0.25">
      <c r="A131" s="77"/>
      <c r="B131" s="21" t="s">
        <v>112</v>
      </c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13"/>
    </row>
    <row r="132" spans="1:64" x14ac:dyDescent="0.25">
      <c r="A132" s="77"/>
      <c r="B132" s="21" t="s">
        <v>113</v>
      </c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13"/>
    </row>
    <row r="133" spans="1:64" x14ac:dyDescent="0.25">
      <c r="A133" s="77"/>
      <c r="B133" s="21" t="s">
        <v>114</v>
      </c>
      <c r="C133" s="12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13"/>
    </row>
    <row r="134" spans="1:64" x14ac:dyDescent="0.25">
      <c r="A134" s="77"/>
      <c r="B134" s="21" t="s">
        <v>115</v>
      </c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13"/>
    </row>
    <row r="135" spans="1:64" x14ac:dyDescent="0.25">
      <c r="A135" s="77"/>
      <c r="B135" s="21" t="s">
        <v>116</v>
      </c>
      <c r="C135" s="12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13"/>
    </row>
    <row r="136" spans="1:64" x14ac:dyDescent="0.25">
      <c r="A136" s="77"/>
      <c r="B136" s="21" t="s">
        <v>117</v>
      </c>
      <c r="C136" s="12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13"/>
    </row>
    <row r="137" spans="1:64" ht="15.75" thickBot="1" x14ac:dyDescent="0.3">
      <c r="A137" s="77"/>
      <c r="B137" s="22" t="s">
        <v>118</v>
      </c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6"/>
    </row>
    <row r="138" spans="1:64" ht="15.75" thickBot="1" x14ac:dyDescent="0.3">
      <c r="A138" s="78"/>
      <c r="B138" s="20" t="s">
        <v>105</v>
      </c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6"/>
    </row>
  </sheetData>
  <mergeCells count="24">
    <mergeCell ref="I1:L1"/>
    <mergeCell ref="M1:P1"/>
    <mergeCell ref="Q1:T1"/>
    <mergeCell ref="A122:A138"/>
    <mergeCell ref="AU1:AY1"/>
    <mergeCell ref="AZ1:BC1"/>
    <mergeCell ref="BD1:BG1"/>
    <mergeCell ref="BH1:BL1"/>
    <mergeCell ref="A3:A19"/>
    <mergeCell ref="A20:A36"/>
    <mergeCell ref="U1:X1"/>
    <mergeCell ref="Y1:AC1"/>
    <mergeCell ref="AD1:AG1"/>
    <mergeCell ref="AH1:AK1"/>
    <mergeCell ref="AL1:AP1"/>
    <mergeCell ref="AQ1:AT1"/>
    <mergeCell ref="A1:A2"/>
    <mergeCell ref="B1:B2"/>
    <mergeCell ref="C1:H1"/>
    <mergeCell ref="A37:A53"/>
    <mergeCell ref="A54:A70"/>
    <mergeCell ref="A71:A87"/>
    <mergeCell ref="A88:A104"/>
    <mergeCell ref="A105:A121"/>
  </mergeCells>
  <conditionalFormatting sqref="C3:BL18">
    <cfRule type="containsText" dxfId="0" priority="1" operator="containsText" text="x">
      <formula>NOT(ISERROR(SEARCH("x",C3)))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A3224-9A2F-4D88-84FD-6D2953EA1DD3}">
  <dimension ref="A1:BB54"/>
  <sheetViews>
    <sheetView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F62" sqref="F62"/>
    </sheetView>
  </sheetViews>
  <sheetFormatPr baseColWidth="10" defaultColWidth="4.7109375" defaultRowHeight="15" x14ac:dyDescent="0.25"/>
  <cols>
    <col min="1" max="1" width="20.7109375" customWidth="1"/>
    <col min="2" max="2" width="34.140625" customWidth="1"/>
  </cols>
  <sheetData>
    <row r="1" spans="1:54" ht="15.75" thickBot="1" x14ac:dyDescent="0.3"/>
    <row r="2" spans="1:54" ht="15.75" thickBot="1" x14ac:dyDescent="0.3">
      <c r="A2" s="71" t="s">
        <v>31</v>
      </c>
      <c r="B2" s="71" t="s">
        <v>0</v>
      </c>
      <c r="C2" s="59" t="s">
        <v>93</v>
      </c>
      <c r="D2" s="60"/>
      <c r="E2" s="60"/>
      <c r="F2" s="61"/>
      <c r="G2" s="59" t="s">
        <v>94</v>
      </c>
      <c r="H2" s="60"/>
      <c r="I2" s="60"/>
      <c r="J2" s="61"/>
      <c r="K2" s="59" t="s">
        <v>95</v>
      </c>
      <c r="L2" s="60"/>
      <c r="M2" s="60"/>
      <c r="N2" s="61"/>
      <c r="O2" s="59" t="s">
        <v>96</v>
      </c>
      <c r="P2" s="60"/>
      <c r="Q2" s="60"/>
      <c r="R2" s="60"/>
      <c r="S2" s="61"/>
      <c r="T2" s="59" t="s">
        <v>97</v>
      </c>
      <c r="U2" s="60"/>
      <c r="V2" s="60"/>
      <c r="W2" s="61"/>
      <c r="X2" s="59" t="s">
        <v>98</v>
      </c>
      <c r="Y2" s="60"/>
      <c r="Z2" s="60"/>
      <c r="AA2" s="61"/>
      <c r="AB2" s="59" t="s">
        <v>99</v>
      </c>
      <c r="AC2" s="60"/>
      <c r="AD2" s="60"/>
      <c r="AE2" s="60"/>
      <c r="AF2" s="61"/>
      <c r="AG2" s="59" t="s">
        <v>100</v>
      </c>
      <c r="AH2" s="60"/>
      <c r="AI2" s="60"/>
      <c r="AJ2" s="61"/>
      <c r="AK2" s="59" t="s">
        <v>101</v>
      </c>
      <c r="AL2" s="60"/>
      <c r="AM2" s="60"/>
      <c r="AN2" s="60"/>
      <c r="AO2" s="61"/>
      <c r="AP2" s="59" t="s">
        <v>102</v>
      </c>
      <c r="AQ2" s="60"/>
      <c r="AR2" s="60"/>
      <c r="AS2" s="61"/>
      <c r="AT2" s="59" t="s">
        <v>103</v>
      </c>
      <c r="AU2" s="60"/>
      <c r="AV2" s="60"/>
      <c r="AW2" s="61"/>
      <c r="AX2" s="59" t="s">
        <v>104</v>
      </c>
      <c r="AY2" s="60"/>
      <c r="AZ2" s="60"/>
      <c r="BA2" s="60"/>
      <c r="BB2" s="61"/>
    </row>
    <row r="3" spans="1:54" ht="20.100000000000001" customHeight="1" thickBot="1" x14ac:dyDescent="0.3">
      <c r="A3" s="72"/>
      <c r="B3" s="72"/>
      <c r="C3" s="23" t="s">
        <v>41</v>
      </c>
      <c r="D3" s="24" t="s">
        <v>42</v>
      </c>
      <c r="E3" s="24" t="s">
        <v>43</v>
      </c>
      <c r="F3" s="24" t="s">
        <v>44</v>
      </c>
      <c r="G3" s="24" t="s">
        <v>45</v>
      </c>
      <c r="H3" s="24" t="s">
        <v>46</v>
      </c>
      <c r="I3" s="24" t="s">
        <v>47</v>
      </c>
      <c r="J3" s="24" t="s">
        <v>48</v>
      </c>
      <c r="K3" s="24" t="s">
        <v>49</v>
      </c>
      <c r="L3" s="24" t="s">
        <v>50</v>
      </c>
      <c r="M3" s="24" t="s">
        <v>51</v>
      </c>
      <c r="N3" s="24" t="s">
        <v>52</v>
      </c>
      <c r="O3" s="24" t="s">
        <v>53</v>
      </c>
      <c r="P3" s="24" t="s">
        <v>54</v>
      </c>
      <c r="Q3" s="24" t="s">
        <v>55</v>
      </c>
      <c r="R3" s="24" t="s">
        <v>56</v>
      </c>
      <c r="S3" s="24" t="s">
        <v>57</v>
      </c>
      <c r="T3" s="24" t="s">
        <v>58</v>
      </c>
      <c r="U3" s="24" t="s">
        <v>59</v>
      </c>
      <c r="V3" s="24" t="s">
        <v>60</v>
      </c>
      <c r="W3" s="24" t="s">
        <v>61</v>
      </c>
      <c r="X3" s="24" t="s">
        <v>62</v>
      </c>
      <c r="Y3" s="24" t="s">
        <v>63</v>
      </c>
      <c r="Z3" s="24" t="s">
        <v>64</v>
      </c>
      <c r="AA3" s="24" t="s">
        <v>65</v>
      </c>
      <c r="AB3" s="24" t="s">
        <v>66</v>
      </c>
      <c r="AC3" s="24" t="s">
        <v>67</v>
      </c>
      <c r="AD3" s="24" t="s">
        <v>68</v>
      </c>
      <c r="AE3" s="24" t="s">
        <v>69</v>
      </c>
      <c r="AF3" s="24" t="s">
        <v>70</v>
      </c>
      <c r="AG3" s="24" t="s">
        <v>71</v>
      </c>
      <c r="AH3" s="24" t="s">
        <v>72</v>
      </c>
      <c r="AI3" s="24" t="s">
        <v>73</v>
      </c>
      <c r="AJ3" s="24" t="s">
        <v>74</v>
      </c>
      <c r="AK3" s="24" t="s">
        <v>75</v>
      </c>
      <c r="AL3" s="24" t="s">
        <v>76</v>
      </c>
      <c r="AM3" s="24" t="s">
        <v>77</v>
      </c>
      <c r="AN3" s="24" t="s">
        <v>78</v>
      </c>
      <c r="AO3" s="24" t="s">
        <v>79</v>
      </c>
      <c r="AP3" s="24" t="s">
        <v>80</v>
      </c>
      <c r="AQ3" s="24" t="s">
        <v>81</v>
      </c>
      <c r="AR3" s="24" t="s">
        <v>82</v>
      </c>
      <c r="AS3" s="24" t="s">
        <v>83</v>
      </c>
      <c r="AT3" s="24" t="s">
        <v>84</v>
      </c>
      <c r="AU3" s="24" t="s">
        <v>85</v>
      </c>
      <c r="AV3" s="24" t="s">
        <v>86</v>
      </c>
      <c r="AW3" s="24" t="s">
        <v>87</v>
      </c>
      <c r="AX3" s="24" t="s">
        <v>88</v>
      </c>
      <c r="AY3" s="24" t="s">
        <v>89</v>
      </c>
      <c r="AZ3" s="24" t="s">
        <v>90</v>
      </c>
      <c r="BA3" s="24" t="s">
        <v>91</v>
      </c>
      <c r="BB3" s="25" t="s">
        <v>92</v>
      </c>
    </row>
    <row r="4" spans="1:54" x14ac:dyDescent="0.25">
      <c r="A4" s="68">
        <v>186161</v>
      </c>
      <c r="B4" s="21" t="s">
        <v>10</v>
      </c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9"/>
      <c r="AE4" s="27"/>
      <c r="AF4" s="27"/>
      <c r="AG4" s="29"/>
      <c r="AH4" s="27"/>
      <c r="AI4" s="29"/>
      <c r="AJ4" s="29"/>
      <c r="AK4" s="27"/>
      <c r="AL4" s="27"/>
      <c r="AM4" s="27"/>
      <c r="AN4" s="29"/>
      <c r="AO4" s="27"/>
      <c r="AP4" s="27"/>
      <c r="AQ4" s="27"/>
      <c r="AR4" s="27"/>
      <c r="AS4" s="27"/>
      <c r="AT4" s="29"/>
      <c r="AU4" s="29"/>
      <c r="AV4" s="27"/>
      <c r="AW4" s="27"/>
      <c r="AX4" s="27"/>
      <c r="AY4" s="27"/>
      <c r="AZ4" s="27"/>
      <c r="BA4" s="27"/>
      <c r="BB4" s="32"/>
    </row>
    <row r="5" spans="1:54" x14ac:dyDescent="0.25">
      <c r="A5" s="69"/>
      <c r="B5" s="21" t="s">
        <v>8</v>
      </c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30"/>
      <c r="AE5" s="8"/>
      <c r="AF5" s="8"/>
      <c r="AG5" s="30"/>
      <c r="AH5" s="8"/>
      <c r="AI5" s="30"/>
      <c r="AJ5" s="30"/>
      <c r="AK5" s="8"/>
      <c r="AL5" s="8"/>
      <c r="AM5" s="8"/>
      <c r="AN5" s="30"/>
      <c r="AO5" s="8"/>
      <c r="AP5" s="8"/>
      <c r="AQ5" s="8"/>
      <c r="AR5" s="8"/>
      <c r="AS5" s="8"/>
      <c r="AT5" s="30"/>
      <c r="AU5" s="30"/>
      <c r="AV5" s="8"/>
      <c r="AW5" s="8"/>
      <c r="AX5" s="8"/>
      <c r="AY5" s="8"/>
      <c r="AZ5" s="8"/>
      <c r="BA5" s="8"/>
      <c r="BB5" s="33"/>
    </row>
    <row r="6" spans="1:54" x14ac:dyDescent="0.25">
      <c r="A6" s="69"/>
      <c r="B6" s="21" t="s">
        <v>9</v>
      </c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30"/>
      <c r="AE6" s="8"/>
      <c r="AF6" s="8"/>
      <c r="AG6" s="30"/>
      <c r="AH6" s="8"/>
      <c r="AI6" s="30"/>
      <c r="AJ6" s="30"/>
      <c r="AK6" s="8"/>
      <c r="AL6" s="8"/>
      <c r="AM6" s="8"/>
      <c r="AN6" s="30"/>
      <c r="AO6" s="8"/>
      <c r="AP6" s="8"/>
      <c r="AQ6" s="8"/>
      <c r="AR6" s="8"/>
      <c r="AS6" s="8"/>
      <c r="AT6" s="30"/>
      <c r="AU6" s="30"/>
      <c r="AV6" s="8"/>
      <c r="AW6" s="8"/>
      <c r="AX6" s="8"/>
      <c r="AY6" s="8"/>
      <c r="AZ6" s="8"/>
      <c r="BA6" s="8"/>
      <c r="BB6" s="33"/>
    </row>
    <row r="7" spans="1:54" x14ac:dyDescent="0.25">
      <c r="A7" s="69"/>
      <c r="B7" s="21" t="s">
        <v>106</v>
      </c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30"/>
      <c r="AE7" s="8"/>
      <c r="AF7" s="8"/>
      <c r="AG7" s="30"/>
      <c r="AH7" s="8"/>
      <c r="AI7" s="30"/>
      <c r="AJ7" s="30"/>
      <c r="AK7" s="8"/>
      <c r="AL7" s="8"/>
      <c r="AM7" s="8"/>
      <c r="AN7" s="30"/>
      <c r="AO7" s="8"/>
      <c r="AP7" s="8"/>
      <c r="AQ7" s="8"/>
      <c r="AR7" s="8"/>
      <c r="AS7" s="8"/>
      <c r="AT7" s="30"/>
      <c r="AU7" s="30"/>
      <c r="AV7" s="8"/>
      <c r="AW7" s="8"/>
      <c r="AX7" s="8"/>
      <c r="AY7" s="8"/>
      <c r="AZ7" s="8"/>
      <c r="BA7" s="8"/>
      <c r="BB7" s="33"/>
    </row>
    <row r="8" spans="1:54" x14ac:dyDescent="0.25">
      <c r="A8" s="69"/>
      <c r="B8" s="21" t="s">
        <v>107</v>
      </c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30"/>
      <c r="AE8" s="8"/>
      <c r="AF8" s="8"/>
      <c r="AG8" s="30"/>
      <c r="AH8" s="8"/>
      <c r="AI8" s="30"/>
      <c r="AJ8" s="30"/>
      <c r="AK8" s="8"/>
      <c r="AL8" s="8"/>
      <c r="AM8" s="8"/>
      <c r="AN8" s="30"/>
      <c r="AO8" s="8"/>
      <c r="AP8" s="8"/>
      <c r="AQ8" s="8"/>
      <c r="AR8" s="8"/>
      <c r="AS8" s="8"/>
      <c r="AT8" s="30"/>
      <c r="AU8" s="30"/>
      <c r="AV8" s="8"/>
      <c r="AW8" s="8"/>
      <c r="AX8" s="8"/>
      <c r="AY8" s="8"/>
      <c r="AZ8" s="8"/>
      <c r="BA8" s="8"/>
      <c r="BB8" s="33"/>
    </row>
    <row r="9" spans="1:54" x14ac:dyDescent="0.25">
      <c r="A9" s="69"/>
      <c r="B9" s="21" t="s">
        <v>108</v>
      </c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30"/>
      <c r="AE9" s="8"/>
      <c r="AF9" s="8"/>
      <c r="AG9" s="30"/>
      <c r="AH9" s="8"/>
      <c r="AI9" s="30"/>
      <c r="AJ9" s="30"/>
      <c r="AK9" s="8"/>
      <c r="AL9" s="8"/>
      <c r="AM9" s="8"/>
      <c r="AN9" s="30"/>
      <c r="AO9" s="8"/>
      <c r="AP9" s="8"/>
      <c r="AQ9" s="8"/>
      <c r="AR9" s="8"/>
      <c r="AS9" s="8"/>
      <c r="AT9" s="30"/>
      <c r="AU9" s="30"/>
      <c r="AV9" s="8"/>
      <c r="AW9" s="8"/>
      <c r="AX9" s="8"/>
      <c r="AY9" s="8"/>
      <c r="AZ9" s="8"/>
      <c r="BA9" s="8"/>
      <c r="BB9" s="33"/>
    </row>
    <row r="10" spans="1:54" x14ac:dyDescent="0.25">
      <c r="A10" s="69"/>
      <c r="B10" s="21" t="s">
        <v>109</v>
      </c>
      <c r="C10" s="12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30"/>
      <c r="AE10" s="8"/>
      <c r="AF10" s="8"/>
      <c r="AG10" s="30"/>
      <c r="AH10" s="8"/>
      <c r="AI10" s="30"/>
      <c r="AJ10" s="30"/>
      <c r="AK10" s="8"/>
      <c r="AL10" s="8"/>
      <c r="AM10" s="8"/>
      <c r="AN10" s="30"/>
      <c r="AO10" s="8"/>
      <c r="AP10" s="8"/>
      <c r="AQ10" s="8"/>
      <c r="AR10" s="8"/>
      <c r="AS10" s="8"/>
      <c r="AT10" s="30"/>
      <c r="AU10" s="30"/>
      <c r="AV10" s="8"/>
      <c r="AW10" s="8"/>
      <c r="AX10" s="8"/>
      <c r="AY10" s="8"/>
      <c r="AZ10" s="8"/>
      <c r="BA10" s="8"/>
      <c r="BB10" s="33"/>
    </row>
    <row r="11" spans="1:54" x14ac:dyDescent="0.25">
      <c r="A11" s="69"/>
      <c r="B11" s="21" t="s">
        <v>110</v>
      </c>
      <c r="C11" s="12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30"/>
      <c r="AE11" s="8"/>
      <c r="AF11" s="8"/>
      <c r="AG11" s="30"/>
      <c r="AH11" s="8"/>
      <c r="AI11" s="30"/>
      <c r="AJ11" s="30"/>
      <c r="AK11" s="8"/>
      <c r="AL11" s="8"/>
      <c r="AM11" s="8"/>
      <c r="AN11" s="30"/>
      <c r="AO11" s="8"/>
      <c r="AP11" s="8"/>
      <c r="AQ11" s="8"/>
      <c r="AR11" s="8"/>
      <c r="AS11" s="8"/>
      <c r="AT11" s="30"/>
      <c r="AU11" s="30"/>
      <c r="AV11" s="8"/>
      <c r="AW11" s="8"/>
      <c r="AX11" s="8"/>
      <c r="AY11" s="8"/>
      <c r="AZ11" s="8"/>
      <c r="BA11" s="8"/>
      <c r="BB11" s="33"/>
    </row>
    <row r="12" spans="1:54" x14ac:dyDescent="0.25">
      <c r="A12" s="69"/>
      <c r="B12" s="21" t="s">
        <v>111</v>
      </c>
      <c r="C12" s="12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30"/>
      <c r="AE12" s="8"/>
      <c r="AF12" s="8"/>
      <c r="AG12" s="30"/>
      <c r="AH12" s="8"/>
      <c r="AI12" s="30"/>
      <c r="AJ12" s="30"/>
      <c r="AK12" s="8"/>
      <c r="AL12" s="8"/>
      <c r="AM12" s="8"/>
      <c r="AN12" s="30"/>
      <c r="AO12" s="8"/>
      <c r="AP12" s="8"/>
      <c r="AQ12" s="8"/>
      <c r="AR12" s="8"/>
      <c r="AS12" s="8"/>
      <c r="AT12" s="30"/>
      <c r="AU12" s="30"/>
      <c r="AV12" s="8"/>
      <c r="AW12" s="8"/>
      <c r="AX12" s="8"/>
      <c r="AY12" s="8"/>
      <c r="AZ12" s="8"/>
      <c r="BA12" s="8"/>
      <c r="BB12" s="33"/>
    </row>
    <row r="13" spans="1:54" x14ac:dyDescent="0.25">
      <c r="A13" s="69"/>
      <c r="B13" s="21" t="s">
        <v>112</v>
      </c>
      <c r="C13" s="12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30"/>
      <c r="AE13" s="8"/>
      <c r="AF13" s="8"/>
      <c r="AG13" s="30"/>
      <c r="AH13" s="8"/>
      <c r="AI13" s="30"/>
      <c r="AJ13" s="30"/>
      <c r="AK13" s="8"/>
      <c r="AL13" s="8"/>
      <c r="AM13" s="8"/>
      <c r="AN13" s="30"/>
      <c r="AO13" s="8"/>
      <c r="AP13" s="8"/>
      <c r="AQ13" s="8"/>
      <c r="AR13" s="8"/>
      <c r="AS13" s="8"/>
      <c r="AT13" s="30"/>
      <c r="AU13" s="30"/>
      <c r="AV13" s="8"/>
      <c r="AW13" s="8"/>
      <c r="AX13" s="8"/>
      <c r="AY13" s="8"/>
      <c r="AZ13" s="8"/>
      <c r="BA13" s="8"/>
      <c r="BB13" s="33"/>
    </row>
    <row r="14" spans="1:54" x14ac:dyDescent="0.25">
      <c r="A14" s="69"/>
      <c r="B14" s="21" t="s">
        <v>113</v>
      </c>
      <c r="C14" s="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30"/>
      <c r="AE14" s="8"/>
      <c r="AF14" s="8"/>
      <c r="AG14" s="30"/>
      <c r="AH14" s="8"/>
      <c r="AI14" s="30"/>
      <c r="AJ14" s="30"/>
      <c r="AK14" s="8"/>
      <c r="AL14" s="8"/>
      <c r="AM14" s="8"/>
      <c r="AN14" s="30"/>
      <c r="AO14" s="8"/>
      <c r="AP14" s="8"/>
      <c r="AQ14" s="8"/>
      <c r="AR14" s="8"/>
      <c r="AS14" s="8"/>
      <c r="AT14" s="30"/>
      <c r="AU14" s="30"/>
      <c r="AV14" s="8"/>
      <c r="AW14" s="8"/>
      <c r="AX14" s="8"/>
      <c r="AY14" s="8"/>
      <c r="AZ14" s="8"/>
      <c r="BA14" s="8"/>
      <c r="BB14" s="33"/>
    </row>
    <row r="15" spans="1:54" x14ac:dyDescent="0.25">
      <c r="A15" s="69"/>
      <c r="B15" s="21" t="s">
        <v>114</v>
      </c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30"/>
      <c r="AE15" s="8"/>
      <c r="AF15" s="8"/>
      <c r="AG15" s="30"/>
      <c r="AH15" s="8"/>
      <c r="AI15" s="30"/>
      <c r="AJ15" s="30"/>
      <c r="AK15" s="8"/>
      <c r="AL15" s="8"/>
      <c r="AM15" s="8"/>
      <c r="AN15" s="30"/>
      <c r="AO15" s="8"/>
      <c r="AP15" s="8"/>
      <c r="AQ15" s="8"/>
      <c r="AR15" s="8"/>
      <c r="AS15" s="8"/>
      <c r="AT15" s="30"/>
      <c r="AU15" s="30"/>
      <c r="AV15" s="8"/>
      <c r="AW15" s="8"/>
      <c r="AX15" s="8"/>
      <c r="AY15" s="8"/>
      <c r="AZ15" s="8"/>
      <c r="BA15" s="8"/>
      <c r="BB15" s="33"/>
    </row>
    <row r="16" spans="1:54" x14ac:dyDescent="0.25">
      <c r="A16" s="69"/>
      <c r="B16" s="21" t="s">
        <v>115</v>
      </c>
      <c r="C16" s="1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30"/>
      <c r="AE16" s="8"/>
      <c r="AF16" s="8"/>
      <c r="AG16" s="30"/>
      <c r="AH16" s="8"/>
      <c r="AI16" s="30"/>
      <c r="AJ16" s="30"/>
      <c r="AK16" s="8"/>
      <c r="AL16" s="8"/>
      <c r="AM16" s="8"/>
      <c r="AN16" s="30"/>
      <c r="AO16" s="8"/>
      <c r="AP16" s="8"/>
      <c r="AQ16" s="8"/>
      <c r="AR16" s="8"/>
      <c r="AS16" s="8"/>
      <c r="AT16" s="30"/>
      <c r="AU16" s="30"/>
      <c r="AV16" s="8"/>
      <c r="AW16" s="8"/>
      <c r="AX16" s="8"/>
      <c r="AY16" s="8"/>
      <c r="AZ16" s="8"/>
      <c r="BA16" s="8"/>
      <c r="BB16" s="33"/>
    </row>
    <row r="17" spans="1:54" x14ac:dyDescent="0.25">
      <c r="A17" s="69"/>
      <c r="B17" s="21" t="s">
        <v>116</v>
      </c>
      <c r="C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30"/>
      <c r="AE17" s="8"/>
      <c r="AF17" s="8"/>
      <c r="AG17" s="30"/>
      <c r="AH17" s="8"/>
      <c r="AI17" s="30"/>
      <c r="AJ17" s="30"/>
      <c r="AK17" s="8"/>
      <c r="AL17" s="8"/>
      <c r="AM17" s="8"/>
      <c r="AN17" s="30"/>
      <c r="AO17" s="8"/>
      <c r="AP17" s="8"/>
      <c r="AQ17" s="8"/>
      <c r="AR17" s="8"/>
      <c r="AS17" s="8"/>
      <c r="AT17" s="30"/>
      <c r="AU17" s="30"/>
      <c r="AV17" s="8"/>
      <c r="AW17" s="8"/>
      <c r="AX17" s="8"/>
      <c r="AY17" s="8"/>
      <c r="AZ17" s="8"/>
      <c r="BA17" s="8"/>
      <c r="BB17" s="33"/>
    </row>
    <row r="18" spans="1:54" x14ac:dyDescent="0.25">
      <c r="A18" s="69"/>
      <c r="B18" s="21" t="s">
        <v>117</v>
      </c>
      <c r="C18" s="12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30"/>
      <c r="AE18" s="8"/>
      <c r="AF18" s="8"/>
      <c r="AG18" s="30"/>
      <c r="AH18" s="8"/>
      <c r="AI18" s="30"/>
      <c r="AJ18" s="30"/>
      <c r="AK18" s="8"/>
      <c r="AL18" s="8"/>
      <c r="AM18" s="8"/>
      <c r="AN18" s="30"/>
      <c r="AO18" s="8"/>
      <c r="AP18" s="8"/>
      <c r="AQ18" s="8"/>
      <c r="AR18" s="8"/>
      <c r="AS18" s="8"/>
      <c r="AT18" s="30"/>
      <c r="AU18" s="30"/>
      <c r="AV18" s="8"/>
      <c r="AW18" s="8"/>
      <c r="AX18" s="8"/>
      <c r="AY18" s="8"/>
      <c r="AZ18" s="8"/>
      <c r="BA18" s="8"/>
      <c r="BB18" s="33"/>
    </row>
    <row r="19" spans="1:54" ht="15.75" thickBot="1" x14ac:dyDescent="0.3">
      <c r="A19" s="69"/>
      <c r="B19" s="22" t="s">
        <v>118</v>
      </c>
      <c r="C19" s="12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30"/>
      <c r="AE19" s="8"/>
      <c r="AF19" s="8"/>
      <c r="AG19" s="30"/>
      <c r="AH19" s="8"/>
      <c r="AI19" s="30"/>
      <c r="AJ19" s="30"/>
      <c r="AK19" s="8"/>
      <c r="AL19" s="8"/>
      <c r="AM19" s="8"/>
      <c r="AN19" s="30"/>
      <c r="AO19" s="8"/>
      <c r="AP19" s="8"/>
      <c r="AQ19" s="8"/>
      <c r="AR19" s="8"/>
      <c r="AS19" s="8"/>
      <c r="AT19" s="30"/>
      <c r="AU19" s="30"/>
      <c r="AV19" s="8"/>
      <c r="AW19" s="8"/>
      <c r="AX19" s="8"/>
      <c r="AY19" s="8"/>
      <c r="AZ19" s="8"/>
      <c r="BA19" s="8"/>
      <c r="BB19" s="33"/>
    </row>
    <row r="20" spans="1:54" ht="15.75" thickBot="1" x14ac:dyDescent="0.3">
      <c r="A20" s="70"/>
      <c r="B20" s="20" t="s">
        <v>105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31"/>
      <c r="AE20" s="15"/>
      <c r="AF20" s="15"/>
      <c r="AG20" s="31"/>
      <c r="AH20" s="15"/>
      <c r="AI20" s="31"/>
      <c r="AJ20" s="31"/>
      <c r="AK20" s="15"/>
      <c r="AL20" s="15"/>
      <c r="AM20" s="15"/>
      <c r="AN20" s="31"/>
      <c r="AO20" s="15"/>
      <c r="AP20" s="15"/>
      <c r="AQ20" s="15"/>
      <c r="AR20" s="15"/>
      <c r="AS20" s="15"/>
      <c r="AT20" s="31"/>
      <c r="AU20" s="31"/>
      <c r="AV20" s="15"/>
      <c r="AW20" s="15"/>
      <c r="AX20" s="15"/>
      <c r="AY20" s="15"/>
      <c r="AZ20" s="15"/>
      <c r="BA20" s="15"/>
      <c r="BB20" s="34"/>
    </row>
    <row r="21" spans="1:54" hidden="1" x14ac:dyDescent="0.25">
      <c r="A21" s="68">
        <v>186161</v>
      </c>
      <c r="B21" s="21" t="s">
        <v>10</v>
      </c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</row>
    <row r="22" spans="1:54" hidden="1" x14ac:dyDescent="0.25">
      <c r="A22" s="69"/>
      <c r="B22" s="21" t="s">
        <v>8</v>
      </c>
      <c r="C22" s="1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13"/>
    </row>
    <row r="23" spans="1:54" hidden="1" x14ac:dyDescent="0.25">
      <c r="A23" s="69"/>
      <c r="B23" s="21" t="s">
        <v>9</v>
      </c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13"/>
    </row>
    <row r="24" spans="1:54" hidden="1" x14ac:dyDescent="0.25">
      <c r="A24" s="69"/>
      <c r="B24" s="21" t="s">
        <v>106</v>
      </c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13"/>
    </row>
    <row r="25" spans="1:54" hidden="1" x14ac:dyDescent="0.25">
      <c r="A25" s="69"/>
      <c r="B25" s="21" t="s">
        <v>107</v>
      </c>
      <c r="C25" s="12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13"/>
    </row>
    <row r="26" spans="1:54" hidden="1" x14ac:dyDescent="0.25">
      <c r="A26" s="69"/>
      <c r="B26" s="21" t="s">
        <v>108</v>
      </c>
      <c r="C26" s="1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13"/>
    </row>
    <row r="27" spans="1:54" hidden="1" x14ac:dyDescent="0.25">
      <c r="A27" s="69"/>
      <c r="B27" s="21" t="s">
        <v>109</v>
      </c>
      <c r="C27" s="1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13"/>
    </row>
    <row r="28" spans="1:54" hidden="1" x14ac:dyDescent="0.25">
      <c r="A28" s="69"/>
      <c r="B28" s="21" t="s">
        <v>110</v>
      </c>
      <c r="C28" s="1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13"/>
    </row>
    <row r="29" spans="1:54" hidden="1" x14ac:dyDescent="0.25">
      <c r="A29" s="69"/>
      <c r="B29" s="21" t="s">
        <v>111</v>
      </c>
      <c r="C29" s="1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13"/>
    </row>
    <row r="30" spans="1:54" hidden="1" x14ac:dyDescent="0.25">
      <c r="A30" s="69"/>
      <c r="B30" s="21" t="s">
        <v>112</v>
      </c>
      <c r="C30" s="1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13"/>
    </row>
    <row r="31" spans="1:54" hidden="1" x14ac:dyDescent="0.25">
      <c r="A31" s="69"/>
      <c r="B31" s="21" t="s">
        <v>113</v>
      </c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13"/>
    </row>
    <row r="32" spans="1:54" hidden="1" x14ac:dyDescent="0.25">
      <c r="A32" s="69"/>
      <c r="B32" s="21" t="s">
        <v>114</v>
      </c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13"/>
    </row>
    <row r="33" spans="1:54" hidden="1" x14ac:dyDescent="0.25">
      <c r="A33" s="69"/>
      <c r="B33" s="21" t="s">
        <v>115</v>
      </c>
      <c r="C33" s="1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13"/>
    </row>
    <row r="34" spans="1:54" hidden="1" x14ac:dyDescent="0.25">
      <c r="A34" s="69"/>
      <c r="B34" s="21" t="s">
        <v>116</v>
      </c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13"/>
    </row>
    <row r="35" spans="1:54" hidden="1" x14ac:dyDescent="0.25">
      <c r="A35" s="69"/>
      <c r="B35" s="21" t="s">
        <v>117</v>
      </c>
      <c r="C35" s="1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13"/>
    </row>
    <row r="36" spans="1:54" ht="15.75" hidden="1" thickBot="1" x14ac:dyDescent="0.3">
      <c r="A36" s="69"/>
      <c r="B36" s="22" t="s">
        <v>118</v>
      </c>
      <c r="C36" s="12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13"/>
    </row>
    <row r="37" spans="1:54" ht="15.75" hidden="1" thickBot="1" x14ac:dyDescent="0.3">
      <c r="A37" s="70"/>
      <c r="B37" s="20" t="s">
        <v>105</v>
      </c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</row>
    <row r="38" spans="1:54" x14ac:dyDescent="0.25">
      <c r="A38" s="68">
        <v>186163</v>
      </c>
      <c r="B38" s="21" t="s">
        <v>10</v>
      </c>
      <c r="C38" s="26"/>
      <c r="D38" s="27"/>
      <c r="E38" s="27"/>
      <c r="F38" s="27"/>
      <c r="G38" s="27"/>
      <c r="H38" s="27"/>
      <c r="I38" s="27"/>
      <c r="J38" s="29"/>
      <c r="K38" s="27"/>
      <c r="L38" s="27"/>
      <c r="M38" s="27"/>
      <c r="N38" s="27"/>
      <c r="O38" s="27"/>
      <c r="P38" s="29"/>
      <c r="Q38" s="27"/>
      <c r="R38" s="29"/>
      <c r="S38" s="27"/>
      <c r="T38" s="29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9"/>
      <c r="AI38" s="29"/>
      <c r="AJ38" s="27"/>
      <c r="AK38" s="27"/>
      <c r="AL38" s="27"/>
      <c r="AM38" s="27"/>
      <c r="AN38" s="27"/>
      <c r="AO38" s="29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8"/>
    </row>
    <row r="39" spans="1:54" x14ac:dyDescent="0.25">
      <c r="A39" s="69"/>
      <c r="B39" s="21" t="s">
        <v>8</v>
      </c>
      <c r="C39" s="12"/>
      <c r="D39" s="8"/>
      <c r="E39" s="8"/>
      <c r="F39" s="8"/>
      <c r="G39" s="8"/>
      <c r="H39" s="8"/>
      <c r="I39" s="8"/>
      <c r="J39" s="30"/>
      <c r="K39" s="8"/>
      <c r="L39" s="8"/>
      <c r="M39" s="8"/>
      <c r="N39" s="8"/>
      <c r="O39" s="8"/>
      <c r="P39" s="30"/>
      <c r="Q39" s="8"/>
      <c r="R39" s="30"/>
      <c r="S39" s="8"/>
      <c r="T39" s="30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30"/>
      <c r="AI39" s="30"/>
      <c r="AJ39" s="8"/>
      <c r="AK39" s="8"/>
      <c r="AL39" s="8"/>
      <c r="AM39" s="8"/>
      <c r="AN39" s="8"/>
      <c r="AO39" s="30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13"/>
    </row>
    <row r="40" spans="1:54" x14ac:dyDescent="0.25">
      <c r="A40" s="69"/>
      <c r="B40" s="21" t="s">
        <v>9</v>
      </c>
      <c r="C40" s="12"/>
      <c r="D40" s="8"/>
      <c r="E40" s="8"/>
      <c r="F40" s="8"/>
      <c r="G40" s="8"/>
      <c r="H40" s="8"/>
      <c r="I40" s="8"/>
      <c r="J40" s="30"/>
      <c r="K40" s="8"/>
      <c r="L40" s="8"/>
      <c r="M40" s="8"/>
      <c r="N40" s="8"/>
      <c r="O40" s="8"/>
      <c r="P40" s="30"/>
      <c r="Q40" s="8"/>
      <c r="R40" s="30"/>
      <c r="S40" s="8"/>
      <c r="T40" s="30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30"/>
      <c r="AI40" s="30"/>
      <c r="AJ40" s="8"/>
      <c r="AK40" s="8"/>
      <c r="AL40" s="8"/>
      <c r="AM40" s="8"/>
      <c r="AN40" s="8"/>
      <c r="AO40" s="30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13"/>
    </row>
    <row r="41" spans="1:54" x14ac:dyDescent="0.25">
      <c r="A41" s="69"/>
      <c r="B41" s="21" t="s">
        <v>106</v>
      </c>
      <c r="C41" s="12"/>
      <c r="D41" s="8"/>
      <c r="E41" s="8"/>
      <c r="F41" s="8"/>
      <c r="G41" s="8"/>
      <c r="H41" s="8"/>
      <c r="I41" s="8"/>
      <c r="J41" s="30"/>
      <c r="K41" s="8"/>
      <c r="L41" s="8"/>
      <c r="M41" s="8"/>
      <c r="N41" s="8"/>
      <c r="O41" s="8"/>
      <c r="P41" s="30"/>
      <c r="Q41" s="8"/>
      <c r="R41" s="30"/>
      <c r="S41" s="8"/>
      <c r="T41" s="30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30"/>
      <c r="AI41" s="30"/>
      <c r="AJ41" s="8"/>
      <c r="AK41" s="8"/>
      <c r="AL41" s="8"/>
      <c r="AM41" s="8"/>
      <c r="AN41" s="8"/>
      <c r="AO41" s="30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13"/>
    </row>
    <row r="42" spans="1:54" x14ac:dyDescent="0.25">
      <c r="A42" s="69"/>
      <c r="B42" s="21" t="s">
        <v>107</v>
      </c>
      <c r="C42" s="12"/>
      <c r="D42" s="8"/>
      <c r="E42" s="8"/>
      <c r="F42" s="8"/>
      <c r="G42" s="8"/>
      <c r="H42" s="8"/>
      <c r="I42" s="8"/>
      <c r="J42" s="30"/>
      <c r="K42" s="8"/>
      <c r="L42" s="8"/>
      <c r="M42" s="8"/>
      <c r="N42" s="8"/>
      <c r="O42" s="8"/>
      <c r="P42" s="30"/>
      <c r="Q42" s="8"/>
      <c r="R42" s="30"/>
      <c r="S42" s="8"/>
      <c r="T42" s="30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30"/>
      <c r="AI42" s="30"/>
      <c r="AJ42" s="8"/>
      <c r="AK42" s="8"/>
      <c r="AL42" s="8"/>
      <c r="AM42" s="8"/>
      <c r="AN42" s="8"/>
      <c r="AO42" s="30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13"/>
    </row>
    <row r="43" spans="1:54" x14ac:dyDescent="0.25">
      <c r="A43" s="69"/>
      <c r="B43" s="21" t="s">
        <v>108</v>
      </c>
      <c r="C43" s="12"/>
      <c r="D43" s="8"/>
      <c r="E43" s="8"/>
      <c r="F43" s="8"/>
      <c r="G43" s="8"/>
      <c r="H43" s="8"/>
      <c r="I43" s="8"/>
      <c r="J43" s="30"/>
      <c r="K43" s="8"/>
      <c r="L43" s="8"/>
      <c r="M43" s="8"/>
      <c r="N43" s="8"/>
      <c r="O43" s="8"/>
      <c r="P43" s="30"/>
      <c r="Q43" s="8"/>
      <c r="R43" s="30"/>
      <c r="S43" s="8"/>
      <c r="T43" s="30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30"/>
      <c r="AI43" s="30"/>
      <c r="AJ43" s="8"/>
      <c r="AK43" s="8"/>
      <c r="AL43" s="8"/>
      <c r="AM43" s="8"/>
      <c r="AN43" s="8"/>
      <c r="AO43" s="30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13"/>
    </row>
    <row r="44" spans="1:54" x14ac:dyDescent="0.25">
      <c r="A44" s="69"/>
      <c r="B44" s="21" t="s">
        <v>109</v>
      </c>
      <c r="C44" s="12"/>
      <c r="D44" s="8"/>
      <c r="E44" s="8"/>
      <c r="F44" s="8"/>
      <c r="G44" s="8"/>
      <c r="H44" s="8"/>
      <c r="I44" s="8"/>
      <c r="J44" s="30"/>
      <c r="K44" s="8"/>
      <c r="L44" s="8"/>
      <c r="M44" s="8"/>
      <c r="N44" s="8"/>
      <c r="O44" s="8"/>
      <c r="P44" s="30"/>
      <c r="Q44" s="8"/>
      <c r="R44" s="30"/>
      <c r="S44" s="8"/>
      <c r="T44" s="30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30"/>
      <c r="AI44" s="30"/>
      <c r="AJ44" s="8"/>
      <c r="AK44" s="8"/>
      <c r="AL44" s="8"/>
      <c r="AM44" s="8"/>
      <c r="AN44" s="8"/>
      <c r="AO44" s="30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13"/>
    </row>
    <row r="45" spans="1:54" x14ac:dyDescent="0.25">
      <c r="A45" s="69"/>
      <c r="B45" s="21" t="s">
        <v>110</v>
      </c>
      <c r="C45" s="12"/>
      <c r="D45" s="8"/>
      <c r="E45" s="8"/>
      <c r="F45" s="8"/>
      <c r="G45" s="8"/>
      <c r="H45" s="8"/>
      <c r="I45" s="8"/>
      <c r="J45" s="30"/>
      <c r="K45" s="8"/>
      <c r="L45" s="8"/>
      <c r="M45" s="8"/>
      <c r="N45" s="8"/>
      <c r="O45" s="8"/>
      <c r="P45" s="30"/>
      <c r="Q45" s="8"/>
      <c r="R45" s="30"/>
      <c r="S45" s="8"/>
      <c r="T45" s="30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30"/>
      <c r="AI45" s="30"/>
      <c r="AJ45" s="8"/>
      <c r="AK45" s="8"/>
      <c r="AL45" s="8"/>
      <c r="AM45" s="8"/>
      <c r="AN45" s="8"/>
      <c r="AO45" s="30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13"/>
    </row>
    <row r="46" spans="1:54" x14ac:dyDescent="0.25">
      <c r="A46" s="69"/>
      <c r="B46" s="21" t="s">
        <v>111</v>
      </c>
      <c r="C46" s="12"/>
      <c r="D46" s="8"/>
      <c r="E46" s="8"/>
      <c r="F46" s="8"/>
      <c r="G46" s="8"/>
      <c r="H46" s="8"/>
      <c r="I46" s="8"/>
      <c r="J46" s="30"/>
      <c r="K46" s="8"/>
      <c r="L46" s="8"/>
      <c r="M46" s="8"/>
      <c r="N46" s="8"/>
      <c r="O46" s="8"/>
      <c r="P46" s="30"/>
      <c r="Q46" s="8"/>
      <c r="R46" s="30"/>
      <c r="S46" s="8"/>
      <c r="T46" s="30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30"/>
      <c r="AI46" s="30"/>
      <c r="AJ46" s="8"/>
      <c r="AK46" s="8"/>
      <c r="AL46" s="8"/>
      <c r="AM46" s="8"/>
      <c r="AN46" s="8"/>
      <c r="AO46" s="30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13"/>
    </row>
    <row r="47" spans="1:54" x14ac:dyDescent="0.25">
      <c r="A47" s="69"/>
      <c r="B47" s="21" t="s">
        <v>112</v>
      </c>
      <c r="C47" s="12"/>
      <c r="D47" s="8"/>
      <c r="E47" s="8"/>
      <c r="F47" s="8"/>
      <c r="G47" s="8"/>
      <c r="H47" s="8"/>
      <c r="I47" s="8"/>
      <c r="J47" s="30"/>
      <c r="K47" s="8"/>
      <c r="L47" s="8"/>
      <c r="M47" s="8"/>
      <c r="N47" s="8"/>
      <c r="O47" s="8"/>
      <c r="P47" s="30"/>
      <c r="Q47" s="8"/>
      <c r="R47" s="30"/>
      <c r="S47" s="8"/>
      <c r="T47" s="30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30"/>
      <c r="AI47" s="30"/>
      <c r="AJ47" s="8"/>
      <c r="AK47" s="8"/>
      <c r="AL47" s="8"/>
      <c r="AM47" s="8"/>
      <c r="AN47" s="8"/>
      <c r="AO47" s="30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13"/>
    </row>
    <row r="48" spans="1:54" x14ac:dyDescent="0.25">
      <c r="A48" s="69"/>
      <c r="B48" s="21" t="s">
        <v>113</v>
      </c>
      <c r="C48" s="12"/>
      <c r="D48" s="8"/>
      <c r="E48" s="8"/>
      <c r="F48" s="8"/>
      <c r="G48" s="8"/>
      <c r="H48" s="8"/>
      <c r="I48" s="8"/>
      <c r="J48" s="30"/>
      <c r="K48" s="8"/>
      <c r="L48" s="8"/>
      <c r="M48" s="8"/>
      <c r="N48" s="8"/>
      <c r="O48" s="8"/>
      <c r="P48" s="30"/>
      <c r="Q48" s="8"/>
      <c r="R48" s="30"/>
      <c r="S48" s="8"/>
      <c r="T48" s="30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30"/>
      <c r="AI48" s="30"/>
      <c r="AJ48" s="8"/>
      <c r="AK48" s="8"/>
      <c r="AL48" s="8"/>
      <c r="AM48" s="8"/>
      <c r="AN48" s="8"/>
      <c r="AO48" s="30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13"/>
    </row>
    <row r="49" spans="1:54" x14ac:dyDescent="0.25">
      <c r="A49" s="69"/>
      <c r="B49" s="21" t="s">
        <v>114</v>
      </c>
      <c r="C49" s="12"/>
      <c r="D49" s="8"/>
      <c r="E49" s="8"/>
      <c r="F49" s="8"/>
      <c r="G49" s="8"/>
      <c r="H49" s="8"/>
      <c r="I49" s="8"/>
      <c r="J49" s="30"/>
      <c r="K49" s="8"/>
      <c r="L49" s="8"/>
      <c r="M49" s="8"/>
      <c r="N49" s="8"/>
      <c r="O49" s="8"/>
      <c r="P49" s="30"/>
      <c r="Q49" s="8"/>
      <c r="R49" s="30"/>
      <c r="S49" s="8"/>
      <c r="T49" s="30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30"/>
      <c r="AI49" s="30"/>
      <c r="AJ49" s="8"/>
      <c r="AK49" s="8"/>
      <c r="AL49" s="8"/>
      <c r="AM49" s="8"/>
      <c r="AN49" s="8"/>
      <c r="AO49" s="30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13"/>
    </row>
    <row r="50" spans="1:54" x14ac:dyDescent="0.25">
      <c r="A50" s="69"/>
      <c r="B50" s="21" t="s">
        <v>115</v>
      </c>
      <c r="C50" s="12"/>
      <c r="D50" s="8"/>
      <c r="E50" s="8"/>
      <c r="F50" s="8"/>
      <c r="G50" s="8"/>
      <c r="H50" s="8"/>
      <c r="I50" s="8"/>
      <c r="J50" s="30"/>
      <c r="K50" s="8"/>
      <c r="L50" s="8"/>
      <c r="M50" s="8"/>
      <c r="N50" s="8"/>
      <c r="O50" s="8"/>
      <c r="P50" s="30"/>
      <c r="Q50" s="8"/>
      <c r="R50" s="30"/>
      <c r="S50" s="8"/>
      <c r="T50" s="30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30"/>
      <c r="AI50" s="30"/>
      <c r="AJ50" s="8"/>
      <c r="AK50" s="8"/>
      <c r="AL50" s="8"/>
      <c r="AM50" s="8"/>
      <c r="AN50" s="8"/>
      <c r="AO50" s="30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13"/>
    </row>
    <row r="51" spans="1:54" x14ac:dyDescent="0.25">
      <c r="A51" s="69"/>
      <c r="B51" s="21" t="s">
        <v>116</v>
      </c>
      <c r="C51" s="12"/>
      <c r="D51" s="8"/>
      <c r="E51" s="8"/>
      <c r="F51" s="8"/>
      <c r="G51" s="8"/>
      <c r="H51" s="8"/>
      <c r="I51" s="8"/>
      <c r="J51" s="30"/>
      <c r="K51" s="8"/>
      <c r="L51" s="8"/>
      <c r="M51" s="8"/>
      <c r="N51" s="8"/>
      <c r="O51" s="8"/>
      <c r="P51" s="30"/>
      <c r="Q51" s="8"/>
      <c r="R51" s="30"/>
      <c r="S51" s="8"/>
      <c r="T51" s="30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30"/>
      <c r="AI51" s="30"/>
      <c r="AJ51" s="8"/>
      <c r="AK51" s="8"/>
      <c r="AL51" s="8"/>
      <c r="AM51" s="8"/>
      <c r="AN51" s="8"/>
      <c r="AO51" s="30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13"/>
    </row>
    <row r="52" spans="1:54" x14ac:dyDescent="0.25">
      <c r="A52" s="69"/>
      <c r="B52" s="21" t="s">
        <v>117</v>
      </c>
      <c r="C52" s="12"/>
      <c r="D52" s="8"/>
      <c r="E52" s="8"/>
      <c r="F52" s="8"/>
      <c r="G52" s="8"/>
      <c r="H52" s="8"/>
      <c r="I52" s="8"/>
      <c r="J52" s="30"/>
      <c r="K52" s="8"/>
      <c r="L52" s="8"/>
      <c r="M52" s="8"/>
      <c r="N52" s="8"/>
      <c r="O52" s="8"/>
      <c r="P52" s="30"/>
      <c r="Q52" s="8"/>
      <c r="R52" s="30"/>
      <c r="S52" s="8"/>
      <c r="T52" s="30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30"/>
      <c r="AI52" s="30"/>
      <c r="AJ52" s="8"/>
      <c r="AK52" s="8"/>
      <c r="AL52" s="8"/>
      <c r="AM52" s="8"/>
      <c r="AN52" s="8"/>
      <c r="AO52" s="30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13"/>
    </row>
    <row r="53" spans="1:54" ht="15.75" thickBot="1" x14ac:dyDescent="0.3">
      <c r="A53" s="69"/>
      <c r="B53" s="22" t="s">
        <v>118</v>
      </c>
      <c r="C53" s="12"/>
      <c r="D53" s="8"/>
      <c r="E53" s="8"/>
      <c r="F53" s="8"/>
      <c r="G53" s="8"/>
      <c r="H53" s="8"/>
      <c r="I53" s="8"/>
      <c r="J53" s="30"/>
      <c r="K53" s="8"/>
      <c r="L53" s="8"/>
      <c r="M53" s="8"/>
      <c r="N53" s="8"/>
      <c r="O53" s="8"/>
      <c r="P53" s="30"/>
      <c r="Q53" s="8"/>
      <c r="R53" s="30"/>
      <c r="S53" s="8"/>
      <c r="T53" s="30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30"/>
      <c r="AI53" s="30"/>
      <c r="AJ53" s="8"/>
      <c r="AK53" s="8"/>
      <c r="AL53" s="8"/>
      <c r="AM53" s="8"/>
      <c r="AN53" s="8"/>
      <c r="AO53" s="30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13"/>
    </row>
    <row r="54" spans="1:54" ht="15.75" thickBot="1" x14ac:dyDescent="0.3">
      <c r="A54" s="70"/>
      <c r="B54" s="20" t="s">
        <v>105</v>
      </c>
      <c r="C54" s="14"/>
      <c r="D54" s="15"/>
      <c r="E54" s="15"/>
      <c r="F54" s="15"/>
      <c r="G54" s="15"/>
      <c r="H54" s="15"/>
      <c r="I54" s="15"/>
      <c r="J54" s="31"/>
      <c r="K54" s="15"/>
      <c r="L54" s="15"/>
      <c r="M54" s="15"/>
      <c r="N54" s="15"/>
      <c r="O54" s="15"/>
      <c r="P54" s="31"/>
      <c r="Q54" s="15"/>
      <c r="R54" s="31"/>
      <c r="S54" s="15"/>
      <c r="T54" s="31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31"/>
      <c r="AI54" s="31"/>
      <c r="AJ54" s="15"/>
      <c r="AK54" s="15"/>
      <c r="AL54" s="15"/>
      <c r="AM54" s="15"/>
      <c r="AN54" s="15"/>
      <c r="AO54" s="31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6"/>
    </row>
  </sheetData>
  <mergeCells count="17">
    <mergeCell ref="AT2:AW2"/>
    <mergeCell ref="AX2:BB2"/>
    <mergeCell ref="A4:A20"/>
    <mergeCell ref="A21:A37"/>
    <mergeCell ref="AK2:AO2"/>
    <mergeCell ref="AP2:AS2"/>
    <mergeCell ref="A38:A54"/>
    <mergeCell ref="T2:W2"/>
    <mergeCell ref="X2:AA2"/>
    <mergeCell ref="AB2:AF2"/>
    <mergeCell ref="AG2:AJ2"/>
    <mergeCell ref="A2:A3"/>
    <mergeCell ref="B2:B3"/>
    <mergeCell ref="C2:F2"/>
    <mergeCell ref="G2:J2"/>
    <mergeCell ref="K2:N2"/>
    <mergeCell ref="O2:S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2969-8D59-4E9F-8C9B-CCE97150F261}">
  <dimension ref="A1:BL138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H16" sqref="H16"/>
    </sheetView>
  </sheetViews>
  <sheetFormatPr baseColWidth="10" defaultRowHeight="15" x14ac:dyDescent="0.25"/>
  <cols>
    <col min="1" max="1" width="30.7109375" style="2" customWidth="1"/>
    <col min="2" max="2" width="43.140625" style="2" customWidth="1"/>
    <col min="3" max="64" width="5.7109375" customWidth="1"/>
  </cols>
  <sheetData>
    <row r="1" spans="1:64" s="2" customFormat="1" ht="30" customHeight="1" thickBot="1" x14ac:dyDescent="0.3">
      <c r="A1" s="82" t="s">
        <v>31</v>
      </c>
      <c r="B1" s="82" t="s">
        <v>0</v>
      </c>
      <c r="C1" s="79" t="s">
        <v>103</v>
      </c>
      <c r="D1" s="80"/>
      <c r="E1" s="80"/>
      <c r="F1" s="80"/>
      <c r="G1" s="80"/>
      <c r="H1" s="80"/>
      <c r="I1" s="79" t="s">
        <v>104</v>
      </c>
      <c r="J1" s="80"/>
      <c r="K1" s="80"/>
      <c r="L1" s="81"/>
      <c r="M1" s="79" t="s">
        <v>93</v>
      </c>
      <c r="N1" s="80"/>
      <c r="O1" s="80"/>
      <c r="P1" s="81"/>
      <c r="Q1" s="73" t="s">
        <v>94</v>
      </c>
      <c r="R1" s="74"/>
      <c r="S1" s="74"/>
      <c r="T1" s="75"/>
      <c r="U1" s="73" t="s">
        <v>95</v>
      </c>
      <c r="V1" s="74"/>
      <c r="W1" s="74"/>
      <c r="X1" s="75"/>
      <c r="Y1" s="73" t="s">
        <v>96</v>
      </c>
      <c r="Z1" s="74"/>
      <c r="AA1" s="74"/>
      <c r="AB1" s="74"/>
      <c r="AC1" s="75"/>
      <c r="AD1" s="73" t="s">
        <v>97</v>
      </c>
      <c r="AE1" s="74"/>
      <c r="AF1" s="74"/>
      <c r="AG1" s="75"/>
      <c r="AH1" s="73" t="s">
        <v>98</v>
      </c>
      <c r="AI1" s="74"/>
      <c r="AJ1" s="74"/>
      <c r="AK1" s="75"/>
      <c r="AL1" s="73" t="s">
        <v>99</v>
      </c>
      <c r="AM1" s="74"/>
      <c r="AN1" s="74"/>
      <c r="AO1" s="74"/>
      <c r="AP1" s="75"/>
      <c r="AQ1" s="73" t="s">
        <v>100</v>
      </c>
      <c r="AR1" s="74"/>
      <c r="AS1" s="74"/>
      <c r="AT1" s="75"/>
      <c r="AU1" s="73" t="s">
        <v>101</v>
      </c>
      <c r="AV1" s="74"/>
      <c r="AW1" s="74"/>
      <c r="AX1" s="74"/>
      <c r="AY1" s="75"/>
      <c r="AZ1" s="73" t="s">
        <v>102</v>
      </c>
      <c r="BA1" s="74"/>
      <c r="BB1" s="74"/>
      <c r="BC1" s="75"/>
      <c r="BD1" s="73" t="s">
        <v>103</v>
      </c>
      <c r="BE1" s="74"/>
      <c r="BF1" s="74"/>
      <c r="BG1" s="75"/>
      <c r="BH1" s="73" t="s">
        <v>104</v>
      </c>
      <c r="BI1" s="74"/>
      <c r="BJ1" s="74"/>
      <c r="BK1" s="74"/>
      <c r="BL1" s="75"/>
    </row>
    <row r="2" spans="1:64" s="2" customFormat="1" ht="30" customHeight="1" thickBot="1" x14ac:dyDescent="0.3">
      <c r="A2" s="83"/>
      <c r="B2" s="83"/>
      <c r="C2" s="5" t="s">
        <v>84</v>
      </c>
      <c r="D2" s="47" t="s">
        <v>85</v>
      </c>
      <c r="E2" s="47" t="s">
        <v>86</v>
      </c>
      <c r="F2" s="47" t="s">
        <v>87</v>
      </c>
      <c r="G2" s="47" t="s">
        <v>88</v>
      </c>
      <c r="H2" s="47" t="s">
        <v>89</v>
      </c>
      <c r="I2" s="47" t="s">
        <v>90</v>
      </c>
      <c r="J2" s="47" t="s">
        <v>91</v>
      </c>
      <c r="K2" s="47" t="s">
        <v>92</v>
      </c>
      <c r="L2" s="47" t="s">
        <v>128</v>
      </c>
      <c r="M2" s="47" t="s">
        <v>41</v>
      </c>
      <c r="N2" s="6" t="s">
        <v>42</v>
      </c>
      <c r="O2" s="6" t="s">
        <v>43</v>
      </c>
      <c r="P2" s="6" t="s">
        <v>44</v>
      </c>
      <c r="Q2" s="6" t="s">
        <v>45</v>
      </c>
      <c r="R2" s="6" t="s">
        <v>46</v>
      </c>
      <c r="S2" s="6" t="s">
        <v>47</v>
      </c>
      <c r="T2" s="6" t="s">
        <v>48</v>
      </c>
      <c r="U2" s="6" t="s">
        <v>49</v>
      </c>
      <c r="V2" s="6" t="s">
        <v>50</v>
      </c>
      <c r="W2" s="6" t="s">
        <v>51</v>
      </c>
      <c r="X2" s="6" t="s">
        <v>52</v>
      </c>
      <c r="Y2" s="6" t="s">
        <v>53</v>
      </c>
      <c r="Z2" s="6" t="s">
        <v>54</v>
      </c>
      <c r="AA2" s="6" t="s">
        <v>55</v>
      </c>
      <c r="AB2" s="6" t="s">
        <v>56</v>
      </c>
      <c r="AC2" s="6" t="s">
        <v>57</v>
      </c>
      <c r="AD2" s="6" t="s">
        <v>58</v>
      </c>
      <c r="AE2" s="6" t="s">
        <v>59</v>
      </c>
      <c r="AF2" s="6" t="s">
        <v>60</v>
      </c>
      <c r="AG2" s="6" t="s">
        <v>61</v>
      </c>
      <c r="AH2" s="6" t="s">
        <v>62</v>
      </c>
      <c r="AI2" s="6" t="s">
        <v>63</v>
      </c>
      <c r="AJ2" s="6" t="s">
        <v>64</v>
      </c>
      <c r="AK2" s="6" t="s">
        <v>65</v>
      </c>
      <c r="AL2" s="6" t="s">
        <v>66</v>
      </c>
      <c r="AM2" s="6" t="s">
        <v>67</v>
      </c>
      <c r="AN2" s="6" t="s">
        <v>68</v>
      </c>
      <c r="AO2" s="6" t="s">
        <v>69</v>
      </c>
      <c r="AP2" s="6" t="s">
        <v>70</v>
      </c>
      <c r="AQ2" s="6" t="s">
        <v>71</v>
      </c>
      <c r="AR2" s="6" t="s">
        <v>72</v>
      </c>
      <c r="AS2" s="6" t="s">
        <v>73</v>
      </c>
      <c r="AT2" s="6" t="s">
        <v>74</v>
      </c>
      <c r="AU2" s="6" t="s">
        <v>75</v>
      </c>
      <c r="AV2" s="6" t="s">
        <v>76</v>
      </c>
      <c r="AW2" s="6" t="s">
        <v>77</v>
      </c>
      <c r="AX2" s="6" t="s">
        <v>78</v>
      </c>
      <c r="AY2" s="6" t="s">
        <v>79</v>
      </c>
      <c r="AZ2" s="6" t="s">
        <v>80</v>
      </c>
      <c r="BA2" s="6" t="s">
        <v>81</v>
      </c>
      <c r="BB2" s="6" t="s">
        <v>82</v>
      </c>
      <c r="BC2" s="6" t="s">
        <v>83</v>
      </c>
      <c r="BD2" s="6" t="s">
        <v>84</v>
      </c>
      <c r="BE2" s="6" t="s">
        <v>85</v>
      </c>
      <c r="BF2" s="6" t="s">
        <v>86</v>
      </c>
      <c r="BG2" s="6" t="s">
        <v>87</v>
      </c>
      <c r="BH2" s="6" t="s">
        <v>88</v>
      </c>
      <c r="BI2" s="6" t="s">
        <v>89</v>
      </c>
      <c r="BJ2" s="6" t="s">
        <v>90</v>
      </c>
      <c r="BK2" s="6" t="s">
        <v>91</v>
      </c>
      <c r="BL2" s="7" t="s">
        <v>92</v>
      </c>
    </row>
    <row r="3" spans="1:64" x14ac:dyDescent="0.25">
      <c r="A3" s="76">
        <v>186333</v>
      </c>
      <c r="B3" s="21" t="s">
        <v>10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8"/>
    </row>
    <row r="4" spans="1:64" x14ac:dyDescent="0.25">
      <c r="A4" s="77"/>
      <c r="B4" s="21" t="s">
        <v>8</v>
      </c>
      <c r="C4" s="12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 t="s">
        <v>147</v>
      </c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13"/>
    </row>
    <row r="5" spans="1:64" x14ac:dyDescent="0.25">
      <c r="A5" s="77"/>
      <c r="B5" s="21" t="s">
        <v>9</v>
      </c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13"/>
    </row>
    <row r="6" spans="1:64" x14ac:dyDescent="0.25">
      <c r="A6" s="77"/>
      <c r="B6" s="21" t="s">
        <v>106</v>
      </c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 t="s">
        <v>147</v>
      </c>
      <c r="AG6" s="8" t="s">
        <v>147</v>
      </c>
      <c r="AH6" s="8" t="s">
        <v>147</v>
      </c>
      <c r="AI6" s="54" t="s">
        <v>147</v>
      </c>
      <c r="AJ6" s="54" t="s">
        <v>147</v>
      </c>
      <c r="AK6" s="54" t="s">
        <v>147</v>
      </c>
      <c r="AL6" s="54" t="s">
        <v>147</v>
      </c>
      <c r="AM6" s="54" t="s">
        <v>147</v>
      </c>
      <c r="AN6" s="54" t="s">
        <v>147</v>
      </c>
      <c r="AO6" s="54" t="s">
        <v>147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13"/>
    </row>
    <row r="7" spans="1:64" x14ac:dyDescent="0.25">
      <c r="A7" s="77"/>
      <c r="B7" s="21" t="s">
        <v>107</v>
      </c>
      <c r="C7" s="12"/>
      <c r="D7" s="8"/>
      <c r="E7" s="8" t="s">
        <v>146</v>
      </c>
      <c r="F7" s="8">
        <v>6</v>
      </c>
      <c r="G7" s="8">
        <v>6</v>
      </c>
      <c r="H7" s="8">
        <v>6</v>
      </c>
      <c r="I7" s="54">
        <v>6</v>
      </c>
      <c r="J7" s="54">
        <v>6</v>
      </c>
      <c r="K7" s="54">
        <v>6</v>
      </c>
      <c r="L7" s="54">
        <v>6</v>
      </c>
      <c r="M7" s="54">
        <v>6</v>
      </c>
      <c r="N7" s="54">
        <v>6</v>
      </c>
      <c r="O7" s="54"/>
      <c r="P7" s="54"/>
      <c r="Q7" s="54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54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13"/>
    </row>
    <row r="8" spans="1:64" x14ac:dyDescent="0.25">
      <c r="A8" s="77"/>
      <c r="B8" s="21" t="s">
        <v>108</v>
      </c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4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13"/>
    </row>
    <row r="9" spans="1:64" x14ac:dyDescent="0.25">
      <c r="A9" s="77"/>
      <c r="B9" s="21" t="s">
        <v>109</v>
      </c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 t="s">
        <v>147</v>
      </c>
      <c r="AG9" s="8" t="s">
        <v>147</v>
      </c>
      <c r="AH9" s="8" t="s">
        <v>147</v>
      </c>
      <c r="AI9" s="54" t="s">
        <v>147</v>
      </c>
      <c r="AJ9" s="54" t="s">
        <v>147</v>
      </c>
      <c r="AK9" s="54" t="s">
        <v>147</v>
      </c>
      <c r="AL9" s="54" t="s">
        <v>147</v>
      </c>
      <c r="AM9" s="54" t="s">
        <v>147</v>
      </c>
      <c r="AN9" s="54" t="s">
        <v>147</v>
      </c>
      <c r="AO9" s="54" t="s">
        <v>147</v>
      </c>
      <c r="AP9" s="8"/>
      <c r="AQ9" s="54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13"/>
    </row>
    <row r="10" spans="1:64" x14ac:dyDescent="0.25">
      <c r="A10" s="77"/>
      <c r="B10" s="21" t="s">
        <v>110</v>
      </c>
      <c r="C10" s="12"/>
      <c r="D10" s="8"/>
      <c r="E10" s="8" t="s">
        <v>147</v>
      </c>
      <c r="F10" s="8" t="s">
        <v>147</v>
      </c>
      <c r="G10" s="54" t="s">
        <v>147</v>
      </c>
      <c r="H10" s="8" t="s">
        <v>147</v>
      </c>
      <c r="I10" s="54" t="s">
        <v>147</v>
      </c>
      <c r="J10" s="54" t="s">
        <v>147</v>
      </c>
      <c r="K10" s="54" t="s">
        <v>147</v>
      </c>
      <c r="L10" s="54" t="s">
        <v>147</v>
      </c>
      <c r="M10" s="54" t="s">
        <v>147</v>
      </c>
      <c r="N10" s="54" t="s">
        <v>147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4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13"/>
    </row>
    <row r="11" spans="1:64" x14ac:dyDescent="0.25">
      <c r="A11" s="77"/>
      <c r="B11" s="21" t="s">
        <v>111</v>
      </c>
      <c r="C11" s="12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13"/>
    </row>
    <row r="12" spans="1:64" x14ac:dyDescent="0.25">
      <c r="A12" s="77"/>
      <c r="B12" s="21" t="s">
        <v>112</v>
      </c>
      <c r="C12" s="12"/>
      <c r="D12" s="8"/>
      <c r="E12" s="8"/>
      <c r="F12" s="8"/>
      <c r="G12" s="8"/>
      <c r="H12" s="8"/>
      <c r="I12" s="8"/>
      <c r="J12" s="8"/>
      <c r="K12" s="8" t="s">
        <v>147</v>
      </c>
      <c r="L12" s="8" t="s">
        <v>147</v>
      </c>
      <c r="M12" s="8" t="s">
        <v>147</v>
      </c>
      <c r="N12" s="54" t="s">
        <v>147</v>
      </c>
      <c r="O12" s="54" t="s">
        <v>147</v>
      </c>
      <c r="P12" s="54"/>
      <c r="Q12" s="5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4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13"/>
    </row>
    <row r="13" spans="1:64" x14ac:dyDescent="0.25">
      <c r="A13" s="77"/>
      <c r="B13" s="21" t="s">
        <v>113</v>
      </c>
      <c r="C13" s="12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54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13"/>
    </row>
    <row r="14" spans="1:64" x14ac:dyDescent="0.25">
      <c r="A14" s="77"/>
      <c r="B14" s="21" t="s">
        <v>114</v>
      </c>
      <c r="C14" s="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 t="s">
        <v>147</v>
      </c>
      <c r="AO14" s="8" t="s">
        <v>147</v>
      </c>
      <c r="AP14" s="8" t="s">
        <v>147</v>
      </c>
      <c r="AQ14" s="8" t="s">
        <v>147</v>
      </c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13"/>
    </row>
    <row r="15" spans="1:64" x14ac:dyDescent="0.25">
      <c r="A15" s="77"/>
      <c r="B15" s="21" t="s">
        <v>115</v>
      </c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13"/>
    </row>
    <row r="16" spans="1:64" x14ac:dyDescent="0.25">
      <c r="A16" s="77"/>
      <c r="B16" s="21" t="s">
        <v>116</v>
      </c>
      <c r="C16" s="1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 t="s">
        <v>147</v>
      </c>
      <c r="AO16" s="8" t="s">
        <v>147</v>
      </c>
      <c r="AP16" s="8" t="s">
        <v>147</v>
      </c>
      <c r="AQ16" s="54" t="s">
        <v>147</v>
      </c>
      <c r="AR16" s="54" t="s">
        <v>147</v>
      </c>
      <c r="AS16" s="54" t="s">
        <v>147</v>
      </c>
      <c r="AT16" s="54" t="s">
        <v>147</v>
      </c>
      <c r="AU16" s="54" t="s">
        <v>147</v>
      </c>
      <c r="AV16" s="54" t="s">
        <v>147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13"/>
    </row>
    <row r="17" spans="1:64" x14ac:dyDescent="0.25">
      <c r="A17" s="77"/>
      <c r="B17" s="21" t="s">
        <v>117</v>
      </c>
      <c r="C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13"/>
    </row>
    <row r="18" spans="1:64" ht="15.75" thickBot="1" x14ac:dyDescent="0.3">
      <c r="A18" s="77"/>
      <c r="B18" s="22" t="s">
        <v>118</v>
      </c>
      <c r="C18" s="12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 t="s">
        <v>147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13"/>
    </row>
    <row r="19" spans="1:64" s="48" customFormat="1" ht="15.75" thickBot="1" x14ac:dyDescent="0.3">
      <c r="A19" s="78"/>
      <c r="B19" s="52" t="s">
        <v>105</v>
      </c>
      <c r="C19" s="49">
        <f>IF(COUNTA(C3:C18)=0,0,1)</f>
        <v>0</v>
      </c>
      <c r="D19" s="50">
        <f t="shared" ref="D19:BL19" si="0">IF(COUNTA(D3:D18)=0,0,1)</f>
        <v>0</v>
      </c>
      <c r="E19" s="50">
        <f t="shared" si="0"/>
        <v>1</v>
      </c>
      <c r="F19" s="50">
        <f t="shared" si="0"/>
        <v>1</v>
      </c>
      <c r="G19" s="50">
        <f t="shared" si="0"/>
        <v>1</v>
      </c>
      <c r="H19" s="50">
        <f t="shared" si="0"/>
        <v>1</v>
      </c>
      <c r="I19" s="50">
        <f t="shared" si="0"/>
        <v>1</v>
      </c>
      <c r="J19" s="50">
        <f t="shared" si="0"/>
        <v>1</v>
      </c>
      <c r="K19" s="50">
        <f t="shared" si="0"/>
        <v>1</v>
      </c>
      <c r="L19" s="50">
        <f t="shared" si="0"/>
        <v>1</v>
      </c>
      <c r="M19" s="50">
        <f t="shared" si="0"/>
        <v>1</v>
      </c>
      <c r="N19" s="50">
        <f t="shared" si="0"/>
        <v>1</v>
      </c>
      <c r="O19" s="50">
        <f t="shared" si="0"/>
        <v>1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1</v>
      </c>
      <c r="AG19" s="50">
        <f t="shared" si="0"/>
        <v>1</v>
      </c>
      <c r="AH19" s="50">
        <f t="shared" si="0"/>
        <v>1</v>
      </c>
      <c r="AI19" s="50">
        <f t="shared" si="0"/>
        <v>1</v>
      </c>
      <c r="AJ19" s="50">
        <f t="shared" si="0"/>
        <v>1</v>
      </c>
      <c r="AK19" s="50">
        <f t="shared" si="0"/>
        <v>1</v>
      </c>
      <c r="AL19" s="50">
        <f t="shared" si="0"/>
        <v>1</v>
      </c>
      <c r="AM19" s="50">
        <f t="shared" si="0"/>
        <v>1</v>
      </c>
      <c r="AN19" s="50">
        <f t="shared" si="0"/>
        <v>1</v>
      </c>
      <c r="AO19" s="50">
        <f t="shared" si="0"/>
        <v>1</v>
      </c>
      <c r="AP19" s="50">
        <f t="shared" si="0"/>
        <v>1</v>
      </c>
      <c r="AQ19" s="50">
        <f t="shared" si="0"/>
        <v>1</v>
      </c>
      <c r="AR19" s="50">
        <f t="shared" si="0"/>
        <v>1</v>
      </c>
      <c r="AS19" s="50">
        <f t="shared" si="0"/>
        <v>1</v>
      </c>
      <c r="AT19" s="50">
        <f t="shared" si="0"/>
        <v>1</v>
      </c>
      <c r="AU19" s="50">
        <f t="shared" si="0"/>
        <v>1</v>
      </c>
      <c r="AV19" s="50">
        <f t="shared" si="0"/>
        <v>1</v>
      </c>
      <c r="AW19" s="50">
        <f t="shared" si="0"/>
        <v>0</v>
      </c>
      <c r="AX19" s="50">
        <f t="shared" si="0"/>
        <v>0</v>
      </c>
      <c r="AY19" s="50">
        <f t="shared" si="0"/>
        <v>0</v>
      </c>
      <c r="AZ19" s="50">
        <f t="shared" si="0"/>
        <v>0</v>
      </c>
      <c r="BA19" s="50">
        <f t="shared" si="0"/>
        <v>0</v>
      </c>
      <c r="BB19" s="50">
        <f t="shared" si="0"/>
        <v>0</v>
      </c>
      <c r="BC19" s="50">
        <f t="shared" si="0"/>
        <v>0</v>
      </c>
      <c r="BD19" s="50">
        <f t="shared" si="0"/>
        <v>0</v>
      </c>
      <c r="BE19" s="50">
        <f t="shared" si="0"/>
        <v>0</v>
      </c>
      <c r="BF19" s="50">
        <f t="shared" si="0"/>
        <v>0</v>
      </c>
      <c r="BG19" s="50">
        <f t="shared" si="0"/>
        <v>0</v>
      </c>
      <c r="BH19" s="50">
        <f t="shared" si="0"/>
        <v>0</v>
      </c>
      <c r="BI19" s="50">
        <f t="shared" si="0"/>
        <v>0</v>
      </c>
      <c r="BJ19" s="50">
        <f t="shared" si="0"/>
        <v>0</v>
      </c>
      <c r="BK19" s="50">
        <f t="shared" si="0"/>
        <v>0</v>
      </c>
      <c r="BL19" s="51">
        <f t="shared" si="0"/>
        <v>0</v>
      </c>
    </row>
    <row r="20" spans="1:64" x14ac:dyDescent="0.25">
      <c r="A20" s="76">
        <v>186334</v>
      </c>
      <c r="B20" s="21" t="s">
        <v>10</v>
      </c>
      <c r="C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13"/>
    </row>
    <row r="21" spans="1:64" x14ac:dyDescent="0.25">
      <c r="A21" s="77"/>
      <c r="B21" s="21" t="s">
        <v>8</v>
      </c>
      <c r="C21" s="12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13"/>
    </row>
    <row r="22" spans="1:64" x14ac:dyDescent="0.25">
      <c r="A22" s="77"/>
      <c r="B22" s="21" t="s">
        <v>9</v>
      </c>
      <c r="C22" s="1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13"/>
    </row>
    <row r="23" spans="1:64" x14ac:dyDescent="0.25">
      <c r="A23" s="77"/>
      <c r="B23" s="21" t="s">
        <v>106</v>
      </c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13"/>
    </row>
    <row r="24" spans="1:64" x14ac:dyDescent="0.25">
      <c r="A24" s="77"/>
      <c r="B24" s="21" t="s">
        <v>107</v>
      </c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13"/>
    </row>
    <row r="25" spans="1:64" x14ac:dyDescent="0.25">
      <c r="A25" s="77"/>
      <c r="B25" s="21" t="s">
        <v>108</v>
      </c>
      <c r="C25" s="12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13"/>
    </row>
    <row r="26" spans="1:64" x14ac:dyDescent="0.25">
      <c r="A26" s="77"/>
      <c r="B26" s="21" t="s">
        <v>109</v>
      </c>
      <c r="C26" s="1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13"/>
    </row>
    <row r="27" spans="1:64" x14ac:dyDescent="0.25">
      <c r="A27" s="77"/>
      <c r="B27" s="21" t="s">
        <v>110</v>
      </c>
      <c r="C27" s="1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13"/>
    </row>
    <row r="28" spans="1:64" x14ac:dyDescent="0.25">
      <c r="A28" s="77"/>
      <c r="B28" s="21" t="s">
        <v>111</v>
      </c>
      <c r="C28" s="1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13"/>
    </row>
    <row r="29" spans="1:64" x14ac:dyDescent="0.25">
      <c r="A29" s="77"/>
      <c r="B29" s="21" t="s">
        <v>112</v>
      </c>
      <c r="C29" s="1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13"/>
    </row>
    <row r="30" spans="1:64" x14ac:dyDescent="0.25">
      <c r="A30" s="77"/>
      <c r="B30" s="21" t="s">
        <v>113</v>
      </c>
      <c r="C30" s="1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13"/>
    </row>
    <row r="31" spans="1:64" x14ac:dyDescent="0.25">
      <c r="A31" s="77"/>
      <c r="B31" s="21" t="s">
        <v>114</v>
      </c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13"/>
    </row>
    <row r="32" spans="1:64" x14ac:dyDescent="0.25">
      <c r="A32" s="77"/>
      <c r="B32" s="21" t="s">
        <v>115</v>
      </c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13"/>
    </row>
    <row r="33" spans="1:64" x14ac:dyDescent="0.25">
      <c r="A33" s="77"/>
      <c r="B33" s="21" t="s">
        <v>116</v>
      </c>
      <c r="C33" s="1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13"/>
    </row>
    <row r="34" spans="1:64" x14ac:dyDescent="0.25">
      <c r="A34" s="77"/>
      <c r="B34" s="21" t="s">
        <v>117</v>
      </c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13"/>
    </row>
    <row r="35" spans="1:64" ht="15.75" thickBot="1" x14ac:dyDescent="0.3">
      <c r="A35" s="77"/>
      <c r="B35" s="22" t="s">
        <v>118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6"/>
    </row>
    <row r="36" spans="1:64" ht="15.75" thickBot="1" x14ac:dyDescent="0.3">
      <c r="A36" s="78"/>
      <c r="B36" s="20" t="s">
        <v>105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6"/>
    </row>
    <row r="37" spans="1:64" x14ac:dyDescent="0.25">
      <c r="A37" s="76">
        <v>186335</v>
      </c>
      <c r="B37" s="21" t="s">
        <v>10</v>
      </c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8"/>
    </row>
    <row r="38" spans="1:64" x14ac:dyDescent="0.25">
      <c r="A38" s="77"/>
      <c r="B38" s="21" t="s">
        <v>8</v>
      </c>
      <c r="C38" s="12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13"/>
    </row>
    <row r="39" spans="1:64" x14ac:dyDescent="0.25">
      <c r="A39" s="77"/>
      <c r="B39" s="21" t="s">
        <v>9</v>
      </c>
      <c r="C39" s="12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13"/>
    </row>
    <row r="40" spans="1:64" x14ac:dyDescent="0.25">
      <c r="A40" s="77"/>
      <c r="B40" s="21" t="s">
        <v>106</v>
      </c>
      <c r="C40" s="12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13"/>
    </row>
    <row r="41" spans="1:64" x14ac:dyDescent="0.25">
      <c r="A41" s="77"/>
      <c r="B41" s="21" t="s">
        <v>107</v>
      </c>
      <c r="C41" s="12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13"/>
    </row>
    <row r="42" spans="1:64" x14ac:dyDescent="0.25">
      <c r="A42" s="77"/>
      <c r="B42" s="21" t="s">
        <v>108</v>
      </c>
      <c r="C42" s="1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13"/>
    </row>
    <row r="43" spans="1:64" x14ac:dyDescent="0.25">
      <c r="A43" s="77"/>
      <c r="B43" s="21" t="s">
        <v>109</v>
      </c>
      <c r="C43" s="1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13"/>
    </row>
    <row r="44" spans="1:64" x14ac:dyDescent="0.25">
      <c r="A44" s="77"/>
      <c r="B44" s="21" t="s">
        <v>110</v>
      </c>
      <c r="C44" s="12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13"/>
    </row>
    <row r="45" spans="1:64" x14ac:dyDescent="0.25">
      <c r="A45" s="77"/>
      <c r="B45" s="21" t="s">
        <v>111</v>
      </c>
      <c r="C45" s="12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13"/>
    </row>
    <row r="46" spans="1:64" x14ac:dyDescent="0.25">
      <c r="A46" s="77"/>
      <c r="B46" s="21" t="s">
        <v>112</v>
      </c>
      <c r="C46" s="12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13"/>
    </row>
    <row r="47" spans="1:64" x14ac:dyDescent="0.25">
      <c r="A47" s="77"/>
      <c r="B47" s="21" t="s">
        <v>113</v>
      </c>
      <c r="C47" s="12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13"/>
    </row>
    <row r="48" spans="1:64" x14ac:dyDescent="0.25">
      <c r="A48" s="77"/>
      <c r="B48" s="21" t="s">
        <v>114</v>
      </c>
      <c r="C48" s="12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13"/>
    </row>
    <row r="49" spans="1:64" x14ac:dyDescent="0.25">
      <c r="A49" s="77"/>
      <c r="B49" s="21" t="s">
        <v>115</v>
      </c>
      <c r="C49" s="12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13"/>
    </row>
    <row r="50" spans="1:64" x14ac:dyDescent="0.25">
      <c r="A50" s="77"/>
      <c r="B50" s="21" t="s">
        <v>116</v>
      </c>
      <c r="C50" s="1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13"/>
    </row>
    <row r="51" spans="1:64" x14ac:dyDescent="0.25">
      <c r="A51" s="77"/>
      <c r="B51" s="21" t="s">
        <v>117</v>
      </c>
      <c r="C51" s="1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13"/>
    </row>
    <row r="52" spans="1:64" ht="15.75" thickBot="1" x14ac:dyDescent="0.3">
      <c r="A52" s="77"/>
      <c r="B52" s="22" t="s">
        <v>118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6"/>
    </row>
    <row r="53" spans="1:64" ht="15.75" thickBot="1" x14ac:dyDescent="0.3">
      <c r="A53" s="78"/>
      <c r="B53" s="20" t="s">
        <v>105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6"/>
    </row>
    <row r="54" spans="1:64" x14ac:dyDescent="0.25">
      <c r="A54" s="76">
        <v>186336</v>
      </c>
      <c r="B54" s="21" t="s">
        <v>10</v>
      </c>
      <c r="C54" s="26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8"/>
    </row>
    <row r="55" spans="1:64" x14ac:dyDescent="0.25">
      <c r="A55" s="77"/>
      <c r="B55" s="21" t="s">
        <v>8</v>
      </c>
      <c r="C55" s="12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13"/>
    </row>
    <row r="56" spans="1:64" x14ac:dyDescent="0.25">
      <c r="A56" s="77"/>
      <c r="B56" s="21" t="s">
        <v>9</v>
      </c>
      <c r="C56" s="1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13"/>
    </row>
    <row r="57" spans="1:64" x14ac:dyDescent="0.25">
      <c r="A57" s="77"/>
      <c r="B57" s="21" t="s">
        <v>106</v>
      </c>
      <c r="C57" s="1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13"/>
    </row>
    <row r="58" spans="1:64" x14ac:dyDescent="0.25">
      <c r="A58" s="77"/>
      <c r="B58" s="21" t="s">
        <v>107</v>
      </c>
      <c r="C58" s="12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13"/>
    </row>
    <row r="59" spans="1:64" x14ac:dyDescent="0.25">
      <c r="A59" s="77"/>
      <c r="B59" s="21" t="s">
        <v>108</v>
      </c>
      <c r="C59" s="12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13"/>
    </row>
    <row r="60" spans="1:64" x14ac:dyDescent="0.25">
      <c r="A60" s="77"/>
      <c r="B60" s="21" t="s">
        <v>109</v>
      </c>
      <c r="C60" s="12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13"/>
    </row>
    <row r="61" spans="1:64" x14ac:dyDescent="0.25">
      <c r="A61" s="77"/>
      <c r="B61" s="21" t="s">
        <v>110</v>
      </c>
      <c r="C61" s="12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13"/>
    </row>
    <row r="62" spans="1:64" x14ac:dyDescent="0.25">
      <c r="A62" s="77"/>
      <c r="B62" s="21" t="s">
        <v>111</v>
      </c>
      <c r="C62" s="12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13"/>
    </row>
    <row r="63" spans="1:64" x14ac:dyDescent="0.25">
      <c r="A63" s="77"/>
      <c r="B63" s="21" t="s">
        <v>112</v>
      </c>
      <c r="C63" s="12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13"/>
    </row>
    <row r="64" spans="1:64" x14ac:dyDescent="0.25">
      <c r="A64" s="77"/>
      <c r="B64" s="21" t="s">
        <v>113</v>
      </c>
      <c r="C64" s="12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13"/>
    </row>
    <row r="65" spans="1:64" x14ac:dyDescent="0.25">
      <c r="A65" s="77"/>
      <c r="B65" s="21" t="s">
        <v>114</v>
      </c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13"/>
    </row>
    <row r="66" spans="1:64" x14ac:dyDescent="0.25">
      <c r="A66" s="77"/>
      <c r="B66" s="21" t="s">
        <v>115</v>
      </c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13"/>
    </row>
    <row r="67" spans="1:64" x14ac:dyDescent="0.25">
      <c r="A67" s="77"/>
      <c r="B67" s="21" t="s">
        <v>116</v>
      </c>
      <c r="C67" s="1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13"/>
    </row>
    <row r="68" spans="1:64" x14ac:dyDescent="0.25">
      <c r="A68" s="77"/>
      <c r="B68" s="21" t="s">
        <v>117</v>
      </c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13"/>
    </row>
    <row r="69" spans="1:64" ht="15.75" thickBot="1" x14ac:dyDescent="0.3">
      <c r="A69" s="77"/>
      <c r="B69" s="22" t="s">
        <v>118</v>
      </c>
      <c r="C69" s="12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13"/>
    </row>
    <row r="70" spans="1:64" ht="15.75" thickBot="1" x14ac:dyDescent="0.3">
      <c r="A70" s="78"/>
      <c r="B70" s="20" t="s">
        <v>105</v>
      </c>
      <c r="C70" s="44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6"/>
    </row>
    <row r="71" spans="1:64" x14ac:dyDescent="0.25">
      <c r="A71" s="76">
        <v>186337</v>
      </c>
      <c r="B71" s="21" t="s">
        <v>10</v>
      </c>
      <c r="C71" s="26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8"/>
    </row>
    <row r="72" spans="1:64" x14ac:dyDescent="0.25">
      <c r="A72" s="77"/>
      <c r="B72" s="21" t="s">
        <v>8</v>
      </c>
      <c r="C72" s="12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13"/>
    </row>
    <row r="73" spans="1:64" x14ac:dyDescent="0.25">
      <c r="A73" s="77"/>
      <c r="B73" s="21" t="s">
        <v>9</v>
      </c>
      <c r="C73" s="12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13"/>
    </row>
    <row r="74" spans="1:64" x14ac:dyDescent="0.25">
      <c r="A74" s="77"/>
      <c r="B74" s="21" t="s">
        <v>106</v>
      </c>
      <c r="C74" s="12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13"/>
    </row>
    <row r="75" spans="1:64" x14ac:dyDescent="0.25">
      <c r="A75" s="77"/>
      <c r="B75" s="21" t="s">
        <v>107</v>
      </c>
      <c r="C75" s="12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13"/>
    </row>
    <row r="76" spans="1:64" x14ac:dyDescent="0.25">
      <c r="A76" s="77"/>
      <c r="B76" s="21" t="s">
        <v>108</v>
      </c>
      <c r="C76" s="12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13"/>
    </row>
    <row r="77" spans="1:64" x14ac:dyDescent="0.25">
      <c r="A77" s="77"/>
      <c r="B77" s="21" t="s">
        <v>109</v>
      </c>
      <c r="C77" s="12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13"/>
    </row>
    <row r="78" spans="1:64" x14ac:dyDescent="0.25">
      <c r="A78" s="77"/>
      <c r="B78" s="21" t="s">
        <v>110</v>
      </c>
      <c r="C78" s="12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13"/>
    </row>
    <row r="79" spans="1:64" x14ac:dyDescent="0.25">
      <c r="A79" s="77"/>
      <c r="B79" s="21" t="s">
        <v>111</v>
      </c>
      <c r="C79" s="12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13"/>
    </row>
    <row r="80" spans="1:64" x14ac:dyDescent="0.25">
      <c r="A80" s="77"/>
      <c r="B80" s="21" t="s">
        <v>112</v>
      </c>
      <c r="C80" s="12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13"/>
    </row>
    <row r="81" spans="1:64" x14ac:dyDescent="0.25">
      <c r="A81" s="77"/>
      <c r="B81" s="21" t="s">
        <v>113</v>
      </c>
      <c r="C81" s="12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13"/>
    </row>
    <row r="82" spans="1:64" x14ac:dyDescent="0.25">
      <c r="A82" s="77"/>
      <c r="B82" s="21" t="s">
        <v>114</v>
      </c>
      <c r="C82" s="12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13"/>
    </row>
    <row r="83" spans="1:64" x14ac:dyDescent="0.25">
      <c r="A83" s="77"/>
      <c r="B83" s="21" t="s">
        <v>115</v>
      </c>
      <c r="C83" s="12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13"/>
    </row>
    <row r="84" spans="1:64" x14ac:dyDescent="0.25">
      <c r="A84" s="77"/>
      <c r="B84" s="21" t="s">
        <v>116</v>
      </c>
      <c r="C84" s="12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13"/>
    </row>
    <row r="85" spans="1:64" x14ac:dyDescent="0.25">
      <c r="A85" s="77"/>
      <c r="B85" s="21" t="s">
        <v>117</v>
      </c>
      <c r="C85" s="12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13"/>
    </row>
    <row r="86" spans="1:64" ht="15.75" thickBot="1" x14ac:dyDescent="0.3">
      <c r="A86" s="77"/>
      <c r="B86" s="22" t="s">
        <v>118</v>
      </c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6"/>
    </row>
    <row r="87" spans="1:64" ht="15.75" thickBot="1" x14ac:dyDescent="0.3">
      <c r="A87" s="78"/>
      <c r="B87" s="20" t="s">
        <v>105</v>
      </c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6"/>
    </row>
    <row r="88" spans="1:64" x14ac:dyDescent="0.25">
      <c r="A88" s="76">
        <v>186338</v>
      </c>
      <c r="B88" s="21" t="s">
        <v>10</v>
      </c>
      <c r="C88" s="26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8"/>
    </row>
    <row r="89" spans="1:64" x14ac:dyDescent="0.25">
      <c r="A89" s="77"/>
      <c r="B89" s="21" t="s">
        <v>8</v>
      </c>
      <c r="C89" s="12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13"/>
    </row>
    <row r="90" spans="1:64" x14ac:dyDescent="0.25">
      <c r="A90" s="77"/>
      <c r="B90" s="21" t="s">
        <v>9</v>
      </c>
      <c r="C90" s="12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13"/>
    </row>
    <row r="91" spans="1:64" x14ac:dyDescent="0.25">
      <c r="A91" s="77"/>
      <c r="B91" s="21" t="s">
        <v>106</v>
      </c>
      <c r="C91" s="12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13"/>
    </row>
    <row r="92" spans="1:64" x14ac:dyDescent="0.25">
      <c r="A92" s="77"/>
      <c r="B92" s="21" t="s">
        <v>107</v>
      </c>
      <c r="C92" s="12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13"/>
    </row>
    <row r="93" spans="1:64" x14ac:dyDescent="0.25">
      <c r="A93" s="77"/>
      <c r="B93" s="21" t="s">
        <v>108</v>
      </c>
      <c r="C93" s="12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13"/>
    </row>
    <row r="94" spans="1:64" x14ac:dyDescent="0.25">
      <c r="A94" s="77"/>
      <c r="B94" s="21" t="s">
        <v>109</v>
      </c>
      <c r="C94" s="12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13"/>
    </row>
    <row r="95" spans="1:64" x14ac:dyDescent="0.25">
      <c r="A95" s="77"/>
      <c r="B95" s="21" t="s">
        <v>110</v>
      </c>
      <c r="C95" s="12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13"/>
    </row>
    <row r="96" spans="1:64" x14ac:dyDescent="0.25">
      <c r="A96" s="77"/>
      <c r="B96" s="21" t="s">
        <v>111</v>
      </c>
      <c r="C96" s="12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13"/>
    </row>
    <row r="97" spans="1:64" x14ac:dyDescent="0.25">
      <c r="A97" s="77"/>
      <c r="B97" s="21" t="s">
        <v>112</v>
      </c>
      <c r="C97" s="12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13"/>
    </row>
    <row r="98" spans="1:64" x14ac:dyDescent="0.25">
      <c r="A98" s="77"/>
      <c r="B98" s="21" t="s">
        <v>113</v>
      </c>
      <c r="C98" s="12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13"/>
    </row>
    <row r="99" spans="1:64" x14ac:dyDescent="0.25">
      <c r="A99" s="77"/>
      <c r="B99" s="21" t="s">
        <v>114</v>
      </c>
      <c r="C99" s="12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13"/>
    </row>
    <row r="100" spans="1:64" x14ac:dyDescent="0.25">
      <c r="A100" s="77"/>
      <c r="B100" s="21" t="s">
        <v>115</v>
      </c>
      <c r="C100" s="12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13"/>
    </row>
    <row r="101" spans="1:64" x14ac:dyDescent="0.25">
      <c r="A101" s="77"/>
      <c r="B101" s="21" t="s">
        <v>116</v>
      </c>
      <c r="C101" s="12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13"/>
    </row>
    <row r="102" spans="1:64" x14ac:dyDescent="0.25">
      <c r="A102" s="77"/>
      <c r="B102" s="21" t="s">
        <v>117</v>
      </c>
      <c r="C102" s="12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13"/>
    </row>
    <row r="103" spans="1:64" ht="15.75" thickBot="1" x14ac:dyDescent="0.3">
      <c r="A103" s="77"/>
      <c r="B103" s="22" t="s">
        <v>118</v>
      </c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6"/>
    </row>
    <row r="104" spans="1:64" ht="15.75" thickBot="1" x14ac:dyDescent="0.3">
      <c r="A104" s="78"/>
      <c r="B104" s="20" t="s">
        <v>105</v>
      </c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6"/>
    </row>
    <row r="105" spans="1:64" x14ac:dyDescent="0.25">
      <c r="A105" s="76">
        <v>186339</v>
      </c>
      <c r="B105" s="21" t="s">
        <v>10</v>
      </c>
      <c r="C105" s="26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8"/>
    </row>
    <row r="106" spans="1:64" x14ac:dyDescent="0.25">
      <c r="A106" s="77"/>
      <c r="B106" s="21" t="s">
        <v>8</v>
      </c>
      <c r="C106" s="12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13"/>
    </row>
    <row r="107" spans="1:64" x14ac:dyDescent="0.25">
      <c r="A107" s="77"/>
      <c r="B107" s="21" t="s">
        <v>9</v>
      </c>
      <c r="C107" s="12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13"/>
    </row>
    <row r="108" spans="1:64" x14ac:dyDescent="0.25">
      <c r="A108" s="77"/>
      <c r="B108" s="21" t="s">
        <v>106</v>
      </c>
      <c r="C108" s="12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13"/>
    </row>
    <row r="109" spans="1:64" x14ac:dyDescent="0.25">
      <c r="A109" s="77"/>
      <c r="B109" s="21" t="s">
        <v>107</v>
      </c>
      <c r="C109" s="12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13"/>
    </row>
    <row r="110" spans="1:64" x14ac:dyDescent="0.25">
      <c r="A110" s="77"/>
      <c r="B110" s="21" t="s">
        <v>108</v>
      </c>
      <c r="C110" s="12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13"/>
    </row>
    <row r="111" spans="1:64" x14ac:dyDescent="0.25">
      <c r="A111" s="77"/>
      <c r="B111" s="21" t="s">
        <v>109</v>
      </c>
      <c r="C111" s="12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13"/>
    </row>
    <row r="112" spans="1:64" x14ac:dyDescent="0.25">
      <c r="A112" s="77"/>
      <c r="B112" s="21" t="s">
        <v>110</v>
      </c>
      <c r="C112" s="12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13"/>
    </row>
    <row r="113" spans="1:64" x14ac:dyDescent="0.25">
      <c r="A113" s="77"/>
      <c r="B113" s="21" t="s">
        <v>111</v>
      </c>
      <c r="C113" s="12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13"/>
    </row>
    <row r="114" spans="1:64" x14ac:dyDescent="0.25">
      <c r="A114" s="77"/>
      <c r="B114" s="21" t="s">
        <v>112</v>
      </c>
      <c r="C114" s="12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13"/>
    </row>
    <row r="115" spans="1:64" x14ac:dyDescent="0.25">
      <c r="A115" s="77"/>
      <c r="B115" s="21" t="s">
        <v>113</v>
      </c>
      <c r="C115" s="12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13"/>
    </row>
    <row r="116" spans="1:64" x14ac:dyDescent="0.25">
      <c r="A116" s="77"/>
      <c r="B116" s="21" t="s">
        <v>114</v>
      </c>
      <c r="C116" s="12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13"/>
    </row>
    <row r="117" spans="1:64" x14ac:dyDescent="0.25">
      <c r="A117" s="77"/>
      <c r="B117" s="21" t="s">
        <v>115</v>
      </c>
      <c r="C117" s="12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13"/>
    </row>
    <row r="118" spans="1:64" x14ac:dyDescent="0.25">
      <c r="A118" s="77"/>
      <c r="B118" s="21" t="s">
        <v>116</v>
      </c>
      <c r="C118" s="12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13"/>
    </row>
    <row r="119" spans="1:64" x14ac:dyDescent="0.25">
      <c r="A119" s="77"/>
      <c r="B119" s="21" t="s">
        <v>117</v>
      </c>
      <c r="C119" s="12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13"/>
    </row>
    <row r="120" spans="1:64" ht="15.75" thickBot="1" x14ac:dyDescent="0.3">
      <c r="A120" s="77"/>
      <c r="B120" s="22" t="s">
        <v>118</v>
      </c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6"/>
    </row>
    <row r="121" spans="1:64" ht="15.75" thickBot="1" x14ac:dyDescent="0.3">
      <c r="A121" s="78"/>
      <c r="B121" s="20" t="s">
        <v>105</v>
      </c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6"/>
    </row>
    <row r="122" spans="1:64" x14ac:dyDescent="0.25">
      <c r="A122" s="76">
        <v>186340</v>
      </c>
      <c r="B122" s="21" t="s">
        <v>10</v>
      </c>
      <c r="C122" s="26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8"/>
    </row>
    <row r="123" spans="1:64" x14ac:dyDescent="0.25">
      <c r="A123" s="77"/>
      <c r="B123" s="21" t="s">
        <v>8</v>
      </c>
      <c r="C123" s="12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13"/>
    </row>
    <row r="124" spans="1:64" x14ac:dyDescent="0.25">
      <c r="A124" s="77"/>
      <c r="B124" s="21" t="s">
        <v>9</v>
      </c>
      <c r="C124" s="12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13"/>
    </row>
    <row r="125" spans="1:64" x14ac:dyDescent="0.25">
      <c r="A125" s="77"/>
      <c r="B125" s="21" t="s">
        <v>106</v>
      </c>
      <c r="C125" s="12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13"/>
    </row>
    <row r="126" spans="1:64" x14ac:dyDescent="0.25">
      <c r="A126" s="77"/>
      <c r="B126" s="21" t="s">
        <v>107</v>
      </c>
      <c r="C126" s="12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13"/>
    </row>
    <row r="127" spans="1:64" x14ac:dyDescent="0.25">
      <c r="A127" s="77"/>
      <c r="B127" s="21" t="s">
        <v>108</v>
      </c>
      <c r="C127" s="12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13"/>
    </row>
    <row r="128" spans="1:64" x14ac:dyDescent="0.25">
      <c r="A128" s="77"/>
      <c r="B128" s="21" t="s">
        <v>109</v>
      </c>
      <c r="C128" s="12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13"/>
    </row>
    <row r="129" spans="1:64" x14ac:dyDescent="0.25">
      <c r="A129" s="77"/>
      <c r="B129" s="21" t="s">
        <v>110</v>
      </c>
      <c r="C129" s="12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13"/>
    </row>
    <row r="130" spans="1:64" x14ac:dyDescent="0.25">
      <c r="A130" s="77"/>
      <c r="B130" s="21" t="s">
        <v>111</v>
      </c>
      <c r="C130" s="12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13"/>
    </row>
    <row r="131" spans="1:64" x14ac:dyDescent="0.25">
      <c r="A131" s="77"/>
      <c r="B131" s="21" t="s">
        <v>112</v>
      </c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13"/>
    </row>
    <row r="132" spans="1:64" x14ac:dyDescent="0.25">
      <c r="A132" s="77"/>
      <c r="B132" s="21" t="s">
        <v>113</v>
      </c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13"/>
    </row>
    <row r="133" spans="1:64" x14ac:dyDescent="0.25">
      <c r="A133" s="77"/>
      <c r="B133" s="21" t="s">
        <v>114</v>
      </c>
      <c r="C133" s="12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13"/>
    </row>
    <row r="134" spans="1:64" x14ac:dyDescent="0.25">
      <c r="A134" s="77"/>
      <c r="B134" s="21" t="s">
        <v>115</v>
      </c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13"/>
    </row>
    <row r="135" spans="1:64" x14ac:dyDescent="0.25">
      <c r="A135" s="77"/>
      <c r="B135" s="21" t="s">
        <v>116</v>
      </c>
      <c r="C135" s="12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13"/>
    </row>
    <row r="136" spans="1:64" x14ac:dyDescent="0.25">
      <c r="A136" s="77"/>
      <c r="B136" s="21" t="s">
        <v>117</v>
      </c>
      <c r="C136" s="12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13"/>
    </row>
    <row r="137" spans="1:64" ht="15.75" thickBot="1" x14ac:dyDescent="0.3">
      <c r="A137" s="77"/>
      <c r="B137" s="22" t="s">
        <v>118</v>
      </c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6"/>
    </row>
    <row r="138" spans="1:64" ht="15.75" thickBot="1" x14ac:dyDescent="0.3">
      <c r="A138" s="78"/>
      <c r="B138" s="20" t="s">
        <v>105</v>
      </c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6"/>
    </row>
  </sheetData>
  <mergeCells count="24">
    <mergeCell ref="BH1:BL1"/>
    <mergeCell ref="A88:A104"/>
    <mergeCell ref="A105:A121"/>
    <mergeCell ref="A122:A138"/>
    <mergeCell ref="M1:P1"/>
    <mergeCell ref="C1:H1"/>
    <mergeCell ref="I1:L1"/>
    <mergeCell ref="A3:A19"/>
    <mergeCell ref="A20:A36"/>
    <mergeCell ref="A37:A53"/>
    <mergeCell ref="A54:A70"/>
    <mergeCell ref="A71:A87"/>
    <mergeCell ref="A1:A2"/>
    <mergeCell ref="B1:B2"/>
    <mergeCell ref="AL1:AP1"/>
    <mergeCell ref="AQ1:AT1"/>
    <mergeCell ref="AU1:AY1"/>
    <mergeCell ref="AZ1:BC1"/>
    <mergeCell ref="BD1:BG1"/>
    <mergeCell ref="Q1:T1"/>
    <mergeCell ref="U1:X1"/>
    <mergeCell ref="Y1:AC1"/>
    <mergeCell ref="AD1:AG1"/>
    <mergeCell ref="AH1:AK1"/>
  </mergeCells>
  <conditionalFormatting sqref="C3:BL18">
    <cfRule type="containsText" dxfId="69" priority="1" operator="containsText" text="x">
      <formula>NOT(ISERROR(SEARCH("x",C3)))</formula>
    </cfRule>
    <cfRule type="notContainsBlanks" dxfId="68" priority="2">
      <formula>LEN(TRIM(C3))&gt;0</formula>
    </cfRule>
  </conditionalFormatting>
  <pageMargins left="0.7" right="0.7" top="0.75" bottom="0.75" header="0.3" footer="0.3"/>
  <pageSetup paperSize="9" orientation="portrait" horizontalDpi="4294967293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39DBEF1809FE45ABBCA00DFBEC8BDD" ma:contentTypeVersion="12" ma:contentTypeDescription="Ein neues Dokument erstellen." ma:contentTypeScope="" ma:versionID="5d8ab76b371854217d1609c453366c1b">
  <xsd:schema xmlns:xsd="http://www.w3.org/2001/XMLSchema" xmlns:xs="http://www.w3.org/2001/XMLSchema" xmlns:p="http://schemas.microsoft.com/office/2006/metadata/properties" xmlns:ns2="142d5088-e495-4407-a6b4-63bcedfdcd3e" xmlns:ns3="6044bc5e-e94e-4ff5-bee4-1d608e5837d7" targetNamespace="http://schemas.microsoft.com/office/2006/metadata/properties" ma:root="true" ma:fieldsID="8e3b36073949d66a2e3592d593e68248" ns2:_="" ns3:_="">
    <xsd:import namespace="142d5088-e495-4407-a6b4-63bcedfdcd3e"/>
    <xsd:import namespace="6044bc5e-e94e-4ff5-bee4-1d608e5837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2d5088-e495-4407-a6b4-63bcedfdc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4bc5e-e94e-4ff5-bee4-1d608e5837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C22AF-F3C5-4737-84C6-DD81FE3DA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2d5088-e495-4407-a6b4-63bcedfdcd3e"/>
    <ds:schemaRef ds:uri="6044bc5e-e94e-4ff5-bee4-1d608e5837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73861C-57B1-43AC-A4B7-F538B9E2A39A}">
  <ds:schemaRefs>
    <ds:schemaRef ds:uri="142d5088-e495-4407-a6b4-63bcedfdcd3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6044bc5e-e94e-4ff5-bee4-1d608e5837d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52B78FB-EBD4-484D-B27F-36386A170B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Séquence</vt:lpstr>
      <vt:lpstr>Flotte</vt:lpstr>
      <vt:lpstr>Flotte test</vt:lpstr>
      <vt:lpstr>Actuel</vt:lpstr>
      <vt:lpstr>DB-NL</vt:lpstr>
      <vt:lpstr>Séquence!Zone_d_impression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Geoffrey Louasse</cp:lastModifiedBy>
  <cp:revision/>
  <cp:lastPrinted>2020-10-01T07:56:36Z</cp:lastPrinted>
  <dcterms:created xsi:type="dcterms:W3CDTF">2020-09-28T12:36:07Z</dcterms:created>
  <dcterms:modified xsi:type="dcterms:W3CDTF">2020-10-13T08:12:14Z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0x010100E239DBEF1809FE45ABBCA00DFBEC8BDD</vt:lpwstr>
  </property>
</Properties>
</file>