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zaoui Mehdi\Desktop\Gestion financière\"/>
    </mc:Choice>
  </mc:AlternateContent>
  <xr:revisionPtr revIDLastSave="0" documentId="13_ncr:1_{E58C7051-93E8-43C6-A2B1-D553B06D3364}" xr6:coauthVersionLast="46" xr6:coauthVersionMax="46" xr10:uidLastSave="{00000000-0000-0000-0000-000000000000}"/>
  <bookViews>
    <workbookView xWindow="-120" yWindow="-120" windowWidth="20730" windowHeight="11160" activeTab="1" xr2:uid="{92CA9DD7-3DDE-834A-A46E-13A3206B1C96}"/>
  </bookViews>
  <sheets>
    <sheet name="Analyse Bilan" sheetId="1" r:id="rId1"/>
    <sheet name="Analyse Résulta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8" i="1" l="1"/>
  <c r="Q48" i="1"/>
  <c r="P48" i="1"/>
  <c r="Q9" i="1" l="1"/>
  <c r="R9" i="1"/>
  <c r="P9" i="1"/>
  <c r="R55" i="1" l="1"/>
  <c r="R57" i="1" s="1"/>
  <c r="Q55" i="1"/>
  <c r="Q57" i="1" s="1"/>
  <c r="R37" i="1"/>
  <c r="Q37" i="1"/>
  <c r="R18" i="1"/>
  <c r="R23" i="1" s="1"/>
  <c r="Q18" i="1"/>
  <c r="Q23" i="1" s="1"/>
  <c r="P55" i="1"/>
  <c r="P57" i="1" s="1"/>
  <c r="P37" i="1"/>
  <c r="P18" i="1"/>
  <c r="P23" i="1" s="1"/>
  <c r="R39" i="1" l="1"/>
  <c r="Q39" i="1"/>
  <c r="P39" i="1"/>
</calcChain>
</file>

<file path=xl/sharedStrings.xml><?xml version="1.0" encoding="utf-8"?>
<sst xmlns="http://schemas.openxmlformats.org/spreadsheetml/2006/main" count="81" uniqueCount="78">
  <si>
    <t xml:space="preserve">Actif immobilisé net </t>
  </si>
  <si>
    <t>Tresorerie</t>
  </si>
  <si>
    <t>Capitaux propres</t>
  </si>
  <si>
    <t>Intérêts minoritaires</t>
  </si>
  <si>
    <t>Ecart d'acquisition, nets</t>
  </si>
  <si>
    <t>Année 2018</t>
  </si>
  <si>
    <t xml:space="preserve">Total actif immobilisé d'exploitation </t>
  </si>
  <si>
    <t>BFRE</t>
  </si>
  <si>
    <t>Stocks et encours</t>
  </si>
  <si>
    <t>Créances clients et comptes rattachés</t>
  </si>
  <si>
    <t>Autres actifs courants</t>
  </si>
  <si>
    <t>Fournisseurs et comptes rattachés</t>
  </si>
  <si>
    <t>Autres passifs courants</t>
  </si>
  <si>
    <t>Total BFRE</t>
  </si>
  <si>
    <t>Trésorerie et équivalent de trésorerie</t>
  </si>
  <si>
    <t xml:space="preserve">Actifs nets hors exploitation </t>
  </si>
  <si>
    <t>Participation mises en équivalence</t>
  </si>
  <si>
    <t>Autres actifs non courants</t>
  </si>
  <si>
    <t>Autres passifs non courants</t>
  </si>
  <si>
    <t>Total actif nets hors exploitation</t>
  </si>
  <si>
    <t>Capital</t>
  </si>
  <si>
    <t>Primes</t>
  </si>
  <si>
    <t>Actions LVMH</t>
  </si>
  <si>
    <t>Autres réserves</t>
  </si>
  <si>
    <t>Écarts de conversion</t>
  </si>
  <si>
    <t>Résultat net</t>
  </si>
  <si>
    <t xml:space="preserve">écarts de reévaluation </t>
  </si>
  <si>
    <t>Total capitaux propres-part du groupe</t>
  </si>
  <si>
    <t xml:space="preserve">Dettes financières </t>
  </si>
  <si>
    <t>Dettes financières à - 1 an</t>
  </si>
  <si>
    <t>Dettes financières à plus d'1 an</t>
  </si>
  <si>
    <t>Provisions retraites, frais médicaux</t>
  </si>
  <si>
    <t>Total dettes financières</t>
  </si>
  <si>
    <t>Immo incorporelles nettes</t>
  </si>
  <si>
    <t>Année 2017</t>
  </si>
  <si>
    <t xml:space="preserve">Immo corporelles </t>
  </si>
  <si>
    <t>Total des capitaux employés</t>
  </si>
  <si>
    <t>Total des actifs exploitation</t>
  </si>
  <si>
    <t>Total des capitaux investis</t>
  </si>
  <si>
    <t>Bilan économique DIOR</t>
  </si>
  <si>
    <t>Investissement financier</t>
  </si>
  <si>
    <t>Impot sur Résultat passif</t>
  </si>
  <si>
    <t>Impôts différés passif</t>
  </si>
  <si>
    <t>Provisions pour risques/charges</t>
  </si>
  <si>
    <t>Année 2019</t>
  </si>
  <si>
    <t>impots sur résultat actif</t>
  </si>
  <si>
    <t>Impots différés actif</t>
  </si>
  <si>
    <r>
      <rPr>
        <sz val="9"/>
        <color rgb="FF191919"/>
        <rFont val="Times New Roman"/>
        <family val="1"/>
      </rPr>
      <t>Charges commerciales</t>
    </r>
  </si>
  <si>
    <r>
      <rPr>
        <sz val="9"/>
        <color rgb="FF191919"/>
        <rFont val="Times New Roman"/>
        <family val="1"/>
      </rPr>
      <t>Charges administratives</t>
    </r>
  </si>
  <si>
    <r>
      <rPr>
        <sz val="9"/>
        <color rgb="FF191919"/>
        <rFont val="Times New Roman"/>
        <family val="1"/>
      </rPr>
      <t>-</t>
    </r>
  </si>
  <si>
    <r>
      <rPr>
        <sz val="9"/>
        <color rgb="FF191919"/>
        <rFont val="Times New Roman"/>
        <family val="1"/>
      </rPr>
      <t>Autres produits et charges opØrationnels</t>
    </r>
  </si>
  <si>
    <r>
      <rPr>
        <sz val="9"/>
        <color rgb="FF191919"/>
        <rFont val="Times New Roman"/>
        <family val="1"/>
      </rPr>
      <t>Coßt de la dette financiŁre nette</t>
    </r>
  </si>
  <si>
    <r>
      <rPr>
        <sz val="9"/>
        <color rgb="FF191919"/>
        <rFont val="Times New Roman"/>
        <family val="1"/>
      </rPr>
      <t>Autres produits et charges financiers</t>
    </r>
  </si>
  <si>
    <r>
      <rPr>
        <sz val="9"/>
        <color rgb="FF191919"/>
        <rFont val="Times New Roman"/>
        <family val="1"/>
      </rPr>
      <t>Nombre d    actions retenu pour le calcul</t>
    </r>
  </si>
  <si>
    <t>(en millions d'euros)</t>
  </si>
  <si>
    <t>-</t>
  </si>
  <si>
    <t xml:space="preserve">Part des minoritaires                                                                                  </t>
  </si>
  <si>
    <t>Nombre d'actions retenu pour le calcul</t>
  </si>
  <si>
    <r>
      <rPr>
        <sz val="9"/>
        <color rgb="FF191919"/>
        <rFont val="Times New Roman"/>
        <family val="1"/>
      </rPr>
      <t>Résultat net, part du Groupe par action</t>
    </r>
    <r>
      <rPr>
        <sz val="9"/>
        <rFont val="Times New Roman"/>
        <family val="1"/>
      </rPr>
      <t xml:space="preserve"> après dilution</t>
    </r>
  </si>
  <si>
    <t>Résultat net, part du Groupe par action</t>
  </si>
  <si>
    <t>Résultat net, part du Groupe</t>
  </si>
  <si>
    <t>Résultat net avant part des minoritaires</t>
  </si>
  <si>
    <t>Intérêts sur dettes locatives</t>
  </si>
  <si>
    <t>Résultat opérationnel courant</t>
  </si>
  <si>
    <t>Imp  ts sur les bénéfices</t>
  </si>
  <si>
    <t>Résultat opérationnel</t>
  </si>
  <si>
    <t>Marge brute</t>
  </si>
  <si>
    <t>Résultat financier</t>
  </si>
  <si>
    <t>CA %</t>
  </si>
  <si>
    <t>%2018/2017</t>
  </si>
  <si>
    <t>%2019/2018</t>
  </si>
  <si>
    <t>%2019/2016</t>
  </si>
  <si>
    <t>Cout des ventes</t>
  </si>
  <si>
    <t xml:space="preserve">Ventes
</t>
  </si>
  <si>
    <t xml:space="preserve">53 670
</t>
  </si>
  <si>
    <t xml:space="preserve">46 826
</t>
  </si>
  <si>
    <t xml:space="preserve">43 666
</t>
  </si>
  <si>
    <t xml:space="preserve">Part dans les résultats des sociétés mises en équivalence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</si>
</sst>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 (Corps)"/>
    </font>
    <font>
      <sz val="9"/>
      <name val="Times New Roman"/>
      <family val="1"/>
    </font>
    <font>
      <sz val="9"/>
      <color rgb="FF191919"/>
      <name val="Times New Roman"/>
      <family val="1"/>
    </font>
    <font>
      <sz val="9"/>
      <color rgb="FF191919"/>
      <name val="Times New Roman"/>
      <family val="2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8E8E8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191919"/>
      </bottom>
      <diagonal/>
    </border>
    <border>
      <left/>
      <right/>
      <top style="thin">
        <color rgb="FF191919"/>
      </top>
      <bottom style="thin">
        <color rgb="FF191919"/>
      </bottom>
      <diagonal/>
    </border>
    <border>
      <left/>
      <right/>
      <top style="thin">
        <color rgb="FF191919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191919"/>
      </bottom>
      <diagonal/>
    </border>
    <border>
      <left/>
      <right style="thin">
        <color indexed="64"/>
      </right>
      <top style="thin">
        <color rgb="FF191919"/>
      </top>
      <bottom style="thin">
        <color rgb="FF191919"/>
      </bottom>
      <diagonal/>
    </border>
    <border>
      <left/>
      <right style="thin">
        <color indexed="64"/>
      </right>
      <top style="thin">
        <color rgb="FF191919"/>
      </top>
      <bottom/>
      <diagonal/>
    </border>
    <border>
      <left/>
      <right/>
      <top style="thin">
        <color rgb="FF191919"/>
      </top>
      <bottom style="thin">
        <color indexed="64"/>
      </bottom>
      <diagonal/>
    </border>
    <border>
      <left/>
      <right style="thin">
        <color indexed="64"/>
      </right>
      <top style="thin">
        <color rgb="FF191919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/>
    <xf numFmtId="0" fontId="0" fillId="0" borderId="0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Font="1" applyBorder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6" fillId="2" borderId="7" xfId="0" applyNumberFormat="1" applyFont="1" applyFill="1" applyBorder="1" applyAlignment="1">
      <alignment horizontal="center" vertical="center" shrinkToFit="1"/>
    </xf>
    <xf numFmtId="2" fontId="6" fillId="0" borderId="7" xfId="0" applyNumberFormat="1" applyFont="1" applyBorder="1" applyAlignment="1">
      <alignment horizontal="center" vertical="center" shrinkToFit="1"/>
    </xf>
    <xf numFmtId="2" fontId="6" fillId="2" borderId="0" xfId="0" applyNumberFormat="1" applyFont="1" applyFill="1" applyAlignment="1">
      <alignment horizontal="center" vertical="top" shrinkToFit="1"/>
    </xf>
    <xf numFmtId="2" fontId="6" fillId="0" borderId="0" xfId="0" applyNumberFormat="1" applyFont="1" applyAlignment="1">
      <alignment horizontal="center" vertical="top" shrinkToFi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2" fontId="5" fillId="2" borderId="17" xfId="0" applyNumberFormat="1" applyFont="1" applyFill="1" applyBorder="1" applyAlignment="1">
      <alignment horizontal="center" vertical="top" wrapText="1"/>
    </xf>
    <xf numFmtId="2" fontId="5" fillId="2" borderId="16" xfId="0" applyNumberFormat="1" applyFont="1" applyFill="1" applyBorder="1" applyAlignment="1">
      <alignment horizontal="center" vertical="top" wrapText="1"/>
    </xf>
    <xf numFmtId="2" fontId="5" fillId="0" borderId="16" xfId="0" applyNumberFormat="1" applyFont="1" applyBorder="1" applyAlignment="1">
      <alignment horizontal="center" vertical="top" wrapText="1"/>
    </xf>
    <xf numFmtId="2" fontId="0" fillId="0" borderId="16" xfId="0" applyNumberFormat="1" applyBorder="1" applyAlignment="1">
      <alignment vertical="top"/>
    </xf>
    <xf numFmtId="2" fontId="5" fillId="2" borderId="15" xfId="0" applyNumberFormat="1" applyFont="1" applyFill="1" applyBorder="1" applyAlignment="1">
      <alignment horizontal="center" vertical="top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5" fillId="0" borderId="8" xfId="0" applyNumberFormat="1" applyFont="1" applyBorder="1" applyAlignment="1">
      <alignment horizontal="center" vertical="top" wrapText="1"/>
    </xf>
    <xf numFmtId="2" fontId="0" fillId="0" borderId="8" xfId="0" applyNumberFormat="1" applyBorder="1" applyAlignment="1">
      <alignment vertical="top"/>
    </xf>
    <xf numFmtId="2" fontId="4" fillId="2" borderId="15" xfId="0" applyNumberFormat="1" applyFont="1" applyFill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top" shrinkToFit="1"/>
    </xf>
    <xf numFmtId="2" fontId="6" fillId="0" borderId="8" xfId="0" applyNumberFormat="1" applyFont="1" applyBorder="1" applyAlignment="1">
      <alignment vertical="top" shrinkToFit="1"/>
    </xf>
    <xf numFmtId="2" fontId="6" fillId="2" borderId="9" xfId="0" applyNumberFormat="1" applyFont="1" applyFill="1" applyBorder="1" applyAlignment="1">
      <alignment horizontal="center" vertical="top" shrinkToFit="1"/>
    </xf>
    <xf numFmtId="2" fontId="6" fillId="0" borderId="0" xfId="0" applyNumberFormat="1" applyFont="1" applyAlignment="1">
      <alignment vertical="top" shrinkToFit="1"/>
    </xf>
    <xf numFmtId="2" fontId="5" fillId="2" borderId="9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center" vertical="top" shrinkToFit="1"/>
    </xf>
    <xf numFmtId="2" fontId="6" fillId="2" borderId="5" xfId="0" applyNumberFormat="1" applyFont="1" applyFill="1" applyBorder="1" applyAlignment="1">
      <alignment horizontal="center" vertical="top" shrinkToFit="1"/>
    </xf>
    <xf numFmtId="2" fontId="6" fillId="0" borderId="5" xfId="0" applyNumberFormat="1" applyFont="1" applyBorder="1" applyAlignment="1">
      <alignment horizontal="center" vertical="top" shrinkToFit="1"/>
    </xf>
    <xf numFmtId="2" fontId="4" fillId="0" borderId="5" xfId="0" applyNumberFormat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vertical="top" wrapText="1"/>
    </xf>
    <xf numFmtId="2" fontId="6" fillId="2" borderId="14" xfId="0" applyNumberFormat="1" applyFont="1" applyFill="1" applyBorder="1" applyAlignment="1">
      <alignment horizontal="center" vertical="top" shrinkToFit="1"/>
    </xf>
    <xf numFmtId="2" fontId="6" fillId="2" borderId="13" xfId="0" applyNumberFormat="1" applyFont="1" applyFill="1" applyBorder="1" applyAlignment="1">
      <alignment horizontal="center" vertical="top" shrinkToFit="1"/>
    </xf>
    <xf numFmtId="2" fontId="6" fillId="0" borderId="13" xfId="0" applyNumberFormat="1" applyFont="1" applyBorder="1" applyAlignment="1">
      <alignment horizontal="center" vertical="top" shrinkToFit="1"/>
    </xf>
    <xf numFmtId="2" fontId="6" fillId="0" borderId="13" xfId="0" applyNumberFormat="1" applyFont="1" applyBorder="1" applyAlignment="1">
      <alignment vertical="top" shrinkToFit="1"/>
    </xf>
    <xf numFmtId="2" fontId="6" fillId="0" borderId="5" xfId="0" applyNumberFormat="1" applyFont="1" applyBorder="1" applyAlignment="1">
      <alignment vertical="top" shrinkToFit="1"/>
    </xf>
    <xf numFmtId="2" fontId="4" fillId="0" borderId="13" xfId="0" applyNumberFormat="1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vertical="top" wrapText="1"/>
    </xf>
    <xf numFmtId="2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2" fontId="6" fillId="2" borderId="11" xfId="0" applyNumberFormat="1" applyFont="1" applyFill="1" applyBorder="1" applyAlignment="1">
      <alignment horizontal="center" vertical="top" shrinkToFit="1"/>
    </xf>
    <xf numFmtId="2" fontId="6" fillId="2" borderId="6" xfId="0" applyNumberFormat="1" applyFont="1" applyFill="1" applyBorder="1" applyAlignment="1">
      <alignment horizontal="center" vertical="top" shrinkToFit="1"/>
    </xf>
    <xf numFmtId="2" fontId="6" fillId="0" borderId="6" xfId="0" applyNumberFormat="1" applyFont="1" applyBorder="1" applyAlignment="1">
      <alignment horizontal="center" vertical="top" shrinkToFit="1"/>
    </xf>
    <xf numFmtId="2" fontId="6" fillId="0" borderId="6" xfId="0" applyNumberFormat="1" applyFont="1" applyBorder="1" applyAlignment="1">
      <alignment vertical="top" shrinkToFit="1"/>
    </xf>
    <xf numFmtId="2" fontId="6" fillId="2" borderId="12" xfId="0" applyNumberFormat="1" applyFont="1" applyFill="1" applyBorder="1" applyAlignment="1">
      <alignment horizontal="center" vertical="center" shrinkToFit="1"/>
    </xf>
    <xf numFmtId="2" fontId="6" fillId="0" borderId="7" xfId="0" applyNumberFormat="1" applyFont="1" applyBorder="1" applyAlignment="1">
      <alignment vertical="center" shrinkToFit="1"/>
    </xf>
    <xf numFmtId="2" fontId="0" fillId="2" borderId="12" xfId="0" applyNumberFormat="1" applyFill="1" applyBorder="1" applyAlignment="1">
      <alignment horizontal="center" wrapText="1"/>
    </xf>
    <xf numFmtId="2" fontId="0" fillId="2" borderId="7" xfId="0" applyNumberFormat="1" applyFill="1" applyBorder="1" applyAlignment="1">
      <alignment horizontal="center" wrapText="1"/>
    </xf>
    <xf numFmtId="2" fontId="0" fillId="0" borderId="7" xfId="0" applyNumberFormat="1" applyBorder="1" applyAlignment="1">
      <alignment horizontal="center" wrapText="1"/>
    </xf>
    <xf numFmtId="2" fontId="0" fillId="0" borderId="7" xfId="0" applyNumberFormat="1" applyBorder="1" applyAlignment="1">
      <alignment wrapText="1"/>
    </xf>
    <xf numFmtId="2" fontId="4" fillId="2" borderId="8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56960</xdr:colOff>
      <xdr:row>91</xdr:row>
      <xdr:rowOff>177771</xdr:rowOff>
    </xdr:from>
    <xdr:to>
      <xdr:col>7</xdr:col>
      <xdr:colOff>77989</xdr:colOff>
      <xdr:row>110</xdr:row>
      <xdr:rowOff>85883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E8DD006-7ABB-E64A-B418-87A6484E8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693" y="18059371"/>
          <a:ext cx="4999429" cy="3768913"/>
        </a:xfrm>
        <a:prstGeom prst="rect">
          <a:avLst/>
        </a:prstGeom>
      </xdr:spPr>
    </xdr:pic>
    <xdr:clientData/>
  </xdr:twoCellAnchor>
  <xdr:twoCellAnchor editAs="oneCell">
    <xdr:from>
      <xdr:col>0</xdr:col>
      <xdr:colOff>822705</xdr:colOff>
      <xdr:row>0</xdr:row>
      <xdr:rowOff>0</xdr:rowOff>
    </xdr:from>
    <xdr:to>
      <xdr:col>7</xdr:col>
      <xdr:colOff>11650</xdr:colOff>
      <xdr:row>18</xdr:row>
      <xdr:rowOff>57340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B314500-26D6-F948-B777-9A4EDD52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705" y="0"/>
          <a:ext cx="4979679" cy="3622661"/>
        </a:xfrm>
        <a:prstGeom prst="rect">
          <a:avLst/>
        </a:prstGeom>
      </xdr:spPr>
    </xdr:pic>
    <xdr:clientData/>
  </xdr:twoCellAnchor>
  <xdr:twoCellAnchor>
    <xdr:from>
      <xdr:col>9</xdr:col>
      <xdr:colOff>23303</xdr:colOff>
      <xdr:row>3</xdr:row>
      <xdr:rowOff>11651</xdr:rowOff>
    </xdr:from>
    <xdr:to>
      <xdr:col>13</xdr:col>
      <xdr:colOff>0</xdr:colOff>
      <xdr:row>10</xdr:row>
      <xdr:rowOff>11650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1AAE729-FD56-2B45-A6B1-1F1871861B26}"/>
            </a:ext>
          </a:extLst>
        </xdr:cNvPr>
        <xdr:cNvSpPr/>
      </xdr:nvSpPr>
      <xdr:spPr>
        <a:xfrm>
          <a:off x="7468532" y="605871"/>
          <a:ext cx="3285688" cy="138651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Immobilisation</a:t>
          </a:r>
          <a:r>
            <a:rPr lang="fr-FR" sz="1100" baseline="0"/>
            <a:t> : </a:t>
          </a:r>
        </a:p>
        <a:p>
          <a:pPr algn="l"/>
          <a:r>
            <a:rPr lang="fr-FR" sz="1100" baseline="0"/>
            <a:t>- En valeurs nettes  </a:t>
          </a:r>
        </a:p>
        <a:p>
          <a:pPr algn="l"/>
          <a:r>
            <a:rPr lang="fr-FR" sz="1100" baseline="0"/>
            <a:t>- Suppression des actifs fictifs </a:t>
          </a:r>
        </a:p>
        <a:p>
          <a:pPr algn="l"/>
          <a:r>
            <a:rPr lang="fr-FR" sz="1100" baseline="0"/>
            <a:t>- Suppression du capital souscrit non appelé </a:t>
          </a:r>
        </a:p>
        <a:p>
          <a:pPr algn="l"/>
          <a:r>
            <a:rPr lang="fr-FR" sz="1100" baseline="0"/>
            <a:t>- Retirer de l'actif économique et des CP les actions auto détenues  </a:t>
          </a:r>
        </a:p>
        <a:p>
          <a:pPr algn="l"/>
          <a:r>
            <a:rPr lang="fr-FR" sz="1100" baseline="0"/>
            <a:t>- Réintégrer le crédit-bail </a:t>
          </a:r>
        </a:p>
        <a:p>
          <a:pPr algn="l"/>
          <a:endParaRPr lang="fr-FR" sz="1100" baseline="0"/>
        </a:p>
      </xdr:txBody>
    </xdr:sp>
    <xdr:clientData/>
  </xdr:twoCellAnchor>
  <xdr:twoCellAnchor>
    <xdr:from>
      <xdr:col>9</xdr:col>
      <xdr:colOff>11651</xdr:colOff>
      <xdr:row>11</xdr:row>
      <xdr:rowOff>23302</xdr:rowOff>
    </xdr:from>
    <xdr:to>
      <xdr:col>13</xdr:col>
      <xdr:colOff>0</xdr:colOff>
      <xdr:row>15</xdr:row>
      <xdr:rowOff>163119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B8A59327-484C-4340-9D86-8D28B33AF237}"/>
            </a:ext>
          </a:extLst>
        </xdr:cNvPr>
        <xdr:cNvSpPr/>
      </xdr:nvSpPr>
      <xdr:spPr>
        <a:xfrm>
          <a:off x="7456880" y="2202109"/>
          <a:ext cx="3297340" cy="93211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BFR</a:t>
          </a:r>
          <a:r>
            <a:rPr lang="fr-FR" sz="1100" baseline="0"/>
            <a:t> = </a:t>
          </a:r>
        </a:p>
        <a:p>
          <a:pPr algn="l"/>
          <a:r>
            <a:rPr lang="fr-FR" sz="1100" baseline="0"/>
            <a:t>+ stocks </a:t>
          </a:r>
        </a:p>
        <a:p>
          <a:pPr algn="l"/>
          <a:r>
            <a:rPr lang="fr-FR" sz="1100" baseline="0"/>
            <a:t>+ créances de l'actif circulant  </a:t>
          </a:r>
        </a:p>
        <a:p>
          <a:pPr algn="l"/>
          <a:r>
            <a:rPr lang="fr-FR" sz="1100" baseline="0"/>
            <a:t>- dettes non financières  </a:t>
          </a:r>
        </a:p>
        <a:p>
          <a:pPr algn="l"/>
          <a:endParaRPr lang="fr-FR" sz="1100" baseline="0"/>
        </a:p>
      </xdr:txBody>
    </xdr:sp>
    <xdr:clientData/>
  </xdr:twoCellAnchor>
  <xdr:twoCellAnchor>
    <xdr:from>
      <xdr:col>8</xdr:col>
      <xdr:colOff>786351</xdr:colOff>
      <xdr:row>18</xdr:row>
      <xdr:rowOff>136064</xdr:rowOff>
    </xdr:from>
    <xdr:to>
      <xdr:col>12</xdr:col>
      <xdr:colOff>776447</xdr:colOff>
      <xdr:row>21</xdr:row>
      <xdr:rowOff>176145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F9BE4CA8-CD9B-B149-8342-043524B4CDBA}"/>
            </a:ext>
          </a:extLst>
        </xdr:cNvPr>
        <xdr:cNvSpPr/>
      </xdr:nvSpPr>
      <xdr:spPr>
        <a:xfrm>
          <a:off x="7438732" y="3673921"/>
          <a:ext cx="3316286" cy="62972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Trésorerie </a:t>
          </a:r>
          <a:endParaRPr lang="fr-FR" sz="1100" baseline="0"/>
        </a:p>
        <a:p>
          <a:pPr algn="l"/>
          <a:r>
            <a:rPr lang="fr-FR" sz="1100" baseline="0"/>
            <a:t>+ Disponibilités </a:t>
          </a:r>
        </a:p>
        <a:p>
          <a:pPr algn="l"/>
          <a:r>
            <a:rPr lang="fr-FR" sz="1100" baseline="0"/>
            <a:t>+ VMP </a:t>
          </a:r>
          <a:endParaRPr lang="fr-FR" sz="1100"/>
        </a:p>
      </xdr:txBody>
    </xdr:sp>
    <xdr:clientData/>
  </xdr:twoCellAnchor>
  <xdr:twoCellAnchor editAs="oneCell">
    <xdr:from>
      <xdr:col>6</xdr:col>
      <xdr:colOff>498928</xdr:colOff>
      <xdr:row>22</xdr:row>
      <xdr:rowOff>136070</xdr:rowOff>
    </xdr:from>
    <xdr:to>
      <xdr:col>12</xdr:col>
      <xdr:colOff>768168</xdr:colOff>
      <xdr:row>55</xdr:row>
      <xdr:rowOff>161471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979B2F6-D1EC-1F45-A0A6-F243EF7F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8214" y="4460118"/>
          <a:ext cx="5258525" cy="6511472"/>
        </a:xfrm>
        <a:prstGeom prst="rect">
          <a:avLst/>
        </a:prstGeom>
      </xdr:spPr>
    </xdr:pic>
    <xdr:clientData/>
  </xdr:twoCellAnchor>
  <xdr:twoCellAnchor editAs="oneCell">
    <xdr:from>
      <xdr:col>6</xdr:col>
      <xdr:colOff>15119</xdr:colOff>
      <xdr:row>59</xdr:row>
      <xdr:rowOff>105834</xdr:rowOff>
    </xdr:from>
    <xdr:to>
      <xdr:col>13</xdr:col>
      <xdr:colOff>55424</xdr:colOff>
      <xdr:row>72</xdr:row>
      <xdr:rowOff>192425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56BA745-5E5C-1144-8039-A414BA3BF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4405" y="11112501"/>
          <a:ext cx="5861138" cy="2641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9A25B-8645-5A42-A37A-6F6AD3D51139}">
  <dimension ref="I2:R57"/>
  <sheetViews>
    <sheetView topLeftCell="G34" zoomScale="84" workbookViewId="0">
      <selection activeCell="P44" sqref="P44"/>
    </sheetView>
  </sheetViews>
  <sheetFormatPr baseColWidth="10" defaultRowHeight="15.75"/>
  <cols>
    <col min="14" max="14" width="32.625" bestFit="1" customWidth="1"/>
    <col min="15" max="15" width="40.5" bestFit="1" customWidth="1"/>
    <col min="16" max="17" width="11" bestFit="1" customWidth="1"/>
  </cols>
  <sheetData>
    <row r="2" spans="9:18">
      <c r="K2" s="14" t="s">
        <v>39</v>
      </c>
      <c r="L2" s="15"/>
      <c r="M2" s="16"/>
    </row>
    <row r="3" spans="9:18">
      <c r="L3" s="2"/>
    </row>
    <row r="4" spans="9:18">
      <c r="K4" s="1"/>
      <c r="P4" t="s">
        <v>44</v>
      </c>
      <c r="Q4" t="s">
        <v>5</v>
      </c>
      <c r="R4" t="s">
        <v>34</v>
      </c>
    </row>
    <row r="5" spans="9:18">
      <c r="M5" s="1"/>
      <c r="N5" s="4" t="s">
        <v>0</v>
      </c>
    </row>
    <row r="6" spans="9:18">
      <c r="I6" s="1"/>
      <c r="M6" s="1"/>
      <c r="N6" s="1"/>
      <c r="O6" t="s">
        <v>33</v>
      </c>
      <c r="P6">
        <v>16335</v>
      </c>
      <c r="Q6">
        <v>16376</v>
      </c>
      <c r="R6">
        <v>16078</v>
      </c>
    </row>
    <row r="7" spans="9:18">
      <c r="I7" s="1"/>
      <c r="M7" s="1"/>
      <c r="O7" s="1" t="s">
        <v>4</v>
      </c>
      <c r="P7">
        <v>14500</v>
      </c>
      <c r="Q7">
        <v>12192</v>
      </c>
      <c r="R7">
        <v>12301</v>
      </c>
    </row>
    <row r="8" spans="9:18">
      <c r="I8" s="1"/>
      <c r="M8" s="1"/>
      <c r="O8" t="s">
        <v>35</v>
      </c>
      <c r="P8">
        <v>17878</v>
      </c>
      <c r="Q8">
        <v>14463</v>
      </c>
      <c r="R8">
        <v>13212</v>
      </c>
    </row>
    <row r="9" spans="9:18">
      <c r="I9" s="1"/>
      <c r="M9" s="1"/>
      <c r="N9" s="6" t="s">
        <v>6</v>
      </c>
      <c r="P9">
        <f>SUM(P6:P8)</f>
        <v>48713</v>
      </c>
      <c r="Q9">
        <f t="shared" ref="Q9:R9" si="0">SUM(Q6:Q8)</f>
        <v>43031</v>
      </c>
      <c r="R9">
        <f t="shared" si="0"/>
        <v>41591</v>
      </c>
    </row>
    <row r="10" spans="9:18">
      <c r="I10" s="1"/>
      <c r="M10" s="1"/>
      <c r="N10" s="1"/>
    </row>
    <row r="11" spans="9:18">
      <c r="I11" s="1"/>
      <c r="M11" s="1"/>
      <c r="N11" s="1"/>
    </row>
    <row r="12" spans="9:18">
      <c r="I12" s="1"/>
      <c r="M12" s="1"/>
      <c r="N12" s="4" t="s">
        <v>7</v>
      </c>
      <c r="O12" s="1"/>
    </row>
    <row r="13" spans="9:18">
      <c r="I13" s="1"/>
      <c r="J13" s="1"/>
      <c r="K13" s="1"/>
      <c r="L13" s="1"/>
      <c r="M13" s="1"/>
      <c r="O13" s="1" t="s">
        <v>8</v>
      </c>
      <c r="P13">
        <v>13717</v>
      </c>
      <c r="Q13">
        <v>12485</v>
      </c>
      <c r="R13">
        <v>10888</v>
      </c>
    </row>
    <row r="14" spans="9:18">
      <c r="I14" s="1"/>
      <c r="J14" s="1"/>
      <c r="K14" s="1"/>
      <c r="L14" s="1"/>
      <c r="M14" s="1"/>
      <c r="O14" t="s">
        <v>9</v>
      </c>
      <c r="P14">
        <v>3450</v>
      </c>
      <c r="Q14">
        <v>3222</v>
      </c>
      <c r="R14">
        <v>2736</v>
      </c>
    </row>
    <row r="15" spans="9:18">
      <c r="I15" s="1"/>
      <c r="J15" s="1"/>
      <c r="K15" s="1"/>
      <c r="L15" s="1"/>
      <c r="M15" s="1"/>
      <c r="N15" s="1"/>
      <c r="O15" s="1" t="s">
        <v>10</v>
      </c>
      <c r="P15">
        <v>3264</v>
      </c>
      <c r="Q15">
        <v>4864</v>
      </c>
      <c r="R15">
        <v>5119</v>
      </c>
    </row>
    <row r="16" spans="9:18">
      <c r="I16" s="1"/>
      <c r="J16" s="1"/>
      <c r="K16" s="1"/>
      <c r="L16" s="1"/>
      <c r="M16" s="1"/>
      <c r="N16" s="1"/>
      <c r="O16" s="3" t="s">
        <v>11</v>
      </c>
      <c r="P16">
        <v>-5814</v>
      </c>
      <c r="Q16">
        <v>-5314</v>
      </c>
      <c r="R16">
        <v>-4540</v>
      </c>
    </row>
    <row r="17" spans="9:18">
      <c r="I17" s="1"/>
      <c r="J17" s="1"/>
      <c r="K17" s="1"/>
      <c r="L17" s="1"/>
      <c r="M17" s="1"/>
      <c r="N17" s="1"/>
      <c r="O17" s="3" t="s">
        <v>12</v>
      </c>
      <c r="P17">
        <v>-6308</v>
      </c>
      <c r="Q17">
        <v>-5957</v>
      </c>
      <c r="R17">
        <v>-5159</v>
      </c>
    </row>
    <row r="18" spans="9:18">
      <c r="I18" s="1"/>
      <c r="J18" s="1"/>
      <c r="K18" s="1"/>
      <c r="L18" s="1"/>
      <c r="M18" s="1"/>
      <c r="N18" s="6" t="s">
        <v>13</v>
      </c>
      <c r="P18">
        <f>SUM(P13:P17)</f>
        <v>8309</v>
      </c>
      <c r="Q18">
        <f>SUM(Q13:Q17)</f>
        <v>9300</v>
      </c>
      <c r="R18">
        <f>SUM(R13:R17)</f>
        <v>9044</v>
      </c>
    </row>
    <row r="19" spans="9:18">
      <c r="I19" s="1"/>
      <c r="J19" s="1"/>
      <c r="K19" s="1"/>
      <c r="L19" s="1"/>
      <c r="M19" s="1"/>
    </row>
    <row r="20" spans="9:18">
      <c r="I20" s="1"/>
      <c r="J20" s="1"/>
      <c r="K20" s="1"/>
      <c r="L20" s="1"/>
      <c r="M20" s="1"/>
      <c r="N20" s="1"/>
    </row>
    <row r="21" spans="9:18">
      <c r="N21" s="4" t="s">
        <v>1</v>
      </c>
      <c r="O21" t="s">
        <v>14</v>
      </c>
      <c r="P21">
        <v>6062</v>
      </c>
      <c r="Q21">
        <v>8553</v>
      </c>
      <c r="R21">
        <v>7586</v>
      </c>
    </row>
    <row r="23" spans="9:18">
      <c r="N23" s="10" t="s">
        <v>37</v>
      </c>
      <c r="O23" s="7"/>
      <c r="P23" s="9">
        <f>P9+P18+P21</f>
        <v>63084</v>
      </c>
      <c r="Q23" s="7">
        <f>Q9+Q18+Q21</f>
        <v>60884</v>
      </c>
      <c r="R23" s="8">
        <f>R9+R18+R21</f>
        <v>58221</v>
      </c>
    </row>
    <row r="26" spans="9:18">
      <c r="K26" s="1"/>
      <c r="L26" s="1"/>
      <c r="M26" s="1"/>
    </row>
    <row r="27" spans="9:18">
      <c r="N27" s="5" t="s">
        <v>15</v>
      </c>
    </row>
    <row r="28" spans="9:18">
      <c r="O28" t="s">
        <v>16</v>
      </c>
      <c r="P28">
        <v>1074</v>
      </c>
      <c r="Q28">
        <v>638</v>
      </c>
      <c r="R28">
        <v>639</v>
      </c>
    </row>
    <row r="29" spans="9:18">
      <c r="O29" t="s">
        <v>40</v>
      </c>
      <c r="P29">
        <v>915</v>
      </c>
      <c r="Q29">
        <v>1100</v>
      </c>
      <c r="R29">
        <v>789</v>
      </c>
    </row>
    <row r="30" spans="9:18">
      <c r="O30" t="s">
        <v>17</v>
      </c>
      <c r="P30">
        <v>1546</v>
      </c>
      <c r="Q30">
        <v>985</v>
      </c>
      <c r="R30">
        <v>869</v>
      </c>
    </row>
    <row r="31" spans="9:18">
      <c r="O31" t="s">
        <v>46</v>
      </c>
      <c r="P31">
        <v>2274</v>
      </c>
      <c r="Q31">
        <v>1332</v>
      </c>
      <c r="R31">
        <v>1741</v>
      </c>
    </row>
    <row r="32" spans="9:18">
      <c r="O32" t="s">
        <v>45</v>
      </c>
      <c r="P32">
        <v>406</v>
      </c>
      <c r="Q32">
        <v>461</v>
      </c>
      <c r="R32">
        <v>780</v>
      </c>
    </row>
    <row r="33" spans="14:18">
      <c r="O33" t="s">
        <v>18</v>
      </c>
      <c r="P33">
        <v>-3811</v>
      </c>
      <c r="Q33">
        <v>-3269</v>
      </c>
      <c r="R33">
        <v>-3280</v>
      </c>
    </row>
    <row r="34" spans="14:18">
      <c r="O34" t="s">
        <v>41</v>
      </c>
      <c r="P34">
        <v>-729</v>
      </c>
      <c r="Q34">
        <v>-542</v>
      </c>
      <c r="R34">
        <v>-863</v>
      </c>
    </row>
    <row r="35" spans="14:18">
      <c r="O35" t="s">
        <v>42</v>
      </c>
      <c r="P35">
        <v>-5094</v>
      </c>
      <c r="Q35">
        <v>-4633</v>
      </c>
      <c r="R35">
        <v>-4587</v>
      </c>
    </row>
    <row r="36" spans="14:18">
      <c r="O36" t="s">
        <v>43</v>
      </c>
      <c r="P36">
        <v>-1052</v>
      </c>
      <c r="Q36">
        <v>-1002</v>
      </c>
      <c r="R36">
        <v>-1069</v>
      </c>
    </row>
    <row r="37" spans="14:18">
      <c r="N37" s="12" t="s">
        <v>19</v>
      </c>
      <c r="O37" s="7"/>
      <c r="P37" s="7">
        <f>SUM(P28:P36)</f>
        <v>-4471</v>
      </c>
      <c r="Q37" s="7">
        <f>SUM(Q28:Q36)</f>
        <v>-4930</v>
      </c>
      <c r="R37" s="8">
        <f>SUM(R28:R36)</f>
        <v>-4981</v>
      </c>
    </row>
    <row r="39" spans="14:18">
      <c r="N39" s="11" t="s">
        <v>36</v>
      </c>
      <c r="O39" s="7"/>
      <c r="P39" s="7">
        <f>SUM(P23+P37)</f>
        <v>58613</v>
      </c>
      <c r="Q39" s="7">
        <f t="shared" ref="Q39:R39" si="1">SUM(Q23+Q37)</f>
        <v>55954</v>
      </c>
      <c r="R39" s="8">
        <f t="shared" si="1"/>
        <v>53240</v>
      </c>
    </row>
    <row r="40" spans="14:18">
      <c r="N40" s="5" t="s">
        <v>2</v>
      </c>
    </row>
    <row r="41" spans="14:18">
      <c r="O41" t="s">
        <v>20</v>
      </c>
      <c r="P41">
        <v>361</v>
      </c>
      <c r="Q41">
        <v>361</v>
      </c>
      <c r="R41">
        <v>361</v>
      </c>
    </row>
    <row r="42" spans="14:18">
      <c r="O42" t="s">
        <v>21</v>
      </c>
      <c r="P42">
        <v>194</v>
      </c>
      <c r="Q42">
        <v>194</v>
      </c>
      <c r="R42">
        <v>194</v>
      </c>
    </row>
    <row r="43" spans="14:18">
      <c r="O43" t="s">
        <v>22</v>
      </c>
      <c r="P43">
        <v>17</v>
      </c>
      <c r="Q43">
        <v>34</v>
      </c>
      <c r="R43">
        <v>71</v>
      </c>
    </row>
    <row r="44" spans="14:18">
      <c r="O44" t="s">
        <v>23</v>
      </c>
      <c r="P44">
        <v>6694</v>
      </c>
      <c r="Q44">
        <v>10528</v>
      </c>
      <c r="R44">
        <v>9402</v>
      </c>
    </row>
    <row r="45" spans="14:18">
      <c r="O45" t="s">
        <v>24</v>
      </c>
      <c r="P45">
        <v>362</v>
      </c>
      <c r="Q45">
        <v>243</v>
      </c>
      <c r="R45">
        <v>154</v>
      </c>
    </row>
    <row r="46" spans="14:18">
      <c r="O46" t="s">
        <v>26</v>
      </c>
      <c r="P46">
        <v>348</v>
      </c>
      <c r="Q46">
        <v>374</v>
      </c>
      <c r="R46">
        <v>471</v>
      </c>
    </row>
    <row r="47" spans="14:18">
      <c r="O47" t="s">
        <v>25</v>
      </c>
      <c r="P47">
        <v>2938</v>
      </c>
      <c r="Q47">
        <v>2574</v>
      </c>
      <c r="R47">
        <v>2259</v>
      </c>
    </row>
    <row r="48" spans="14:18">
      <c r="N48" t="s">
        <v>27</v>
      </c>
      <c r="P48">
        <f>SUM(P41:P47)</f>
        <v>10914</v>
      </c>
      <c r="Q48">
        <f>SUM(Q41:Q47)</f>
        <v>14308</v>
      </c>
      <c r="R48">
        <f>SUM(R41:R47)</f>
        <v>12912</v>
      </c>
    </row>
    <row r="49" spans="14:18">
      <c r="N49" s="5" t="s">
        <v>3</v>
      </c>
      <c r="P49">
        <v>24837</v>
      </c>
      <c r="Q49">
        <v>22132</v>
      </c>
      <c r="R49">
        <v>19932</v>
      </c>
    </row>
    <row r="52" spans="14:18">
      <c r="N52" s="5" t="s">
        <v>28</v>
      </c>
      <c r="O52" t="s">
        <v>29</v>
      </c>
      <c r="P52">
        <v>7627</v>
      </c>
      <c r="Q52">
        <v>5550</v>
      </c>
      <c r="R52">
        <v>2077</v>
      </c>
    </row>
    <row r="53" spans="14:18">
      <c r="O53" t="s">
        <v>30</v>
      </c>
      <c r="P53">
        <v>5450</v>
      </c>
      <c r="Q53">
        <v>6353</v>
      </c>
      <c r="R53">
        <v>-903</v>
      </c>
    </row>
    <row r="54" spans="14:18">
      <c r="O54" t="s">
        <v>31</v>
      </c>
      <c r="P54">
        <v>812</v>
      </c>
      <c r="Q54">
        <v>605</v>
      </c>
      <c r="R54">
        <v>625</v>
      </c>
    </row>
    <row r="55" spans="14:18">
      <c r="N55" t="s">
        <v>32</v>
      </c>
      <c r="P55">
        <f>P52+P54+P53</f>
        <v>13889</v>
      </c>
      <c r="Q55">
        <f>SUM(Q52:Q54)</f>
        <v>12508</v>
      </c>
      <c r="R55">
        <f>SUM(R52:R54)</f>
        <v>1799</v>
      </c>
    </row>
    <row r="57" spans="14:18">
      <c r="N57" s="13" t="s">
        <v>38</v>
      </c>
      <c r="O57" s="7"/>
      <c r="P57" s="9">
        <f>P48+P49+P55</f>
        <v>49640</v>
      </c>
      <c r="Q57" s="9">
        <f>Q48+Q49+Q55</f>
        <v>48948</v>
      </c>
      <c r="R57" s="9">
        <f t="shared" ref="R57" si="2">R48+R49+R55</f>
        <v>34643</v>
      </c>
    </row>
  </sheetData>
  <mergeCells count="1">
    <mergeCell ref="K2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3B2DD-6CA8-4D3E-8439-7DEA1F9E2F01}">
  <dimension ref="A2:J24"/>
  <sheetViews>
    <sheetView tabSelected="1" zoomScale="87" zoomScaleNormal="87" workbookViewId="0">
      <selection activeCell="C16" sqref="C16"/>
    </sheetView>
  </sheetViews>
  <sheetFormatPr baseColWidth="10" defaultRowHeight="15.75"/>
  <cols>
    <col min="1" max="1" width="41.75" customWidth="1"/>
    <col min="2" max="3" width="31.25" customWidth="1"/>
  </cols>
  <sheetData>
    <row r="2" spans="1:10">
      <c r="A2" s="32" t="s">
        <v>54</v>
      </c>
      <c r="B2" s="33">
        <v>2019</v>
      </c>
      <c r="C2" s="34" t="s">
        <v>68</v>
      </c>
      <c r="D2" s="27">
        <v>2018</v>
      </c>
      <c r="E2" s="27" t="s">
        <v>68</v>
      </c>
      <c r="F2" s="27">
        <v>2017</v>
      </c>
      <c r="G2" s="35" t="s">
        <v>68</v>
      </c>
      <c r="H2" s="31" t="s">
        <v>69</v>
      </c>
      <c r="I2" s="31" t="s">
        <v>70</v>
      </c>
      <c r="J2" s="31" t="s">
        <v>71</v>
      </c>
    </row>
    <row r="3" spans="1:10" ht="24" customHeight="1">
      <c r="A3" s="37" t="s">
        <v>73</v>
      </c>
      <c r="B3" s="39" t="s">
        <v>74</v>
      </c>
      <c r="C3" s="40"/>
      <c r="D3" s="41" t="s">
        <v>75</v>
      </c>
      <c r="E3" s="41"/>
      <c r="F3" s="41" t="s">
        <v>76</v>
      </c>
      <c r="G3" s="42"/>
    </row>
    <row r="4" spans="1:10" ht="24" customHeight="1">
      <c r="A4" s="38" t="s">
        <v>72</v>
      </c>
      <c r="B4" s="43">
        <v>-18123</v>
      </c>
      <c r="C4" s="44"/>
      <c r="D4" s="45">
        <v>-15625</v>
      </c>
      <c r="E4" s="45"/>
      <c r="F4" s="45">
        <v>-15105</v>
      </c>
      <c r="G4" s="46"/>
    </row>
    <row r="5" spans="1:10">
      <c r="A5" s="36" t="s">
        <v>66</v>
      </c>
      <c r="B5" s="47">
        <v>35547</v>
      </c>
      <c r="C5" s="79"/>
      <c r="D5" s="48">
        <v>31201</v>
      </c>
      <c r="E5" s="48"/>
      <c r="F5" s="48">
        <v>28561</v>
      </c>
      <c r="G5" s="49"/>
    </row>
    <row r="6" spans="1:10">
      <c r="A6" s="18" t="s">
        <v>47</v>
      </c>
      <c r="B6" s="50">
        <v>-20206</v>
      </c>
      <c r="C6" s="21"/>
      <c r="D6" s="22">
        <v>-17752</v>
      </c>
      <c r="E6" s="22"/>
      <c r="F6" s="22">
        <v>-16959</v>
      </c>
      <c r="G6" s="51"/>
    </row>
    <row r="7" spans="1:10">
      <c r="A7" s="18" t="s">
        <v>48</v>
      </c>
      <c r="B7" s="52">
        <v>-3877</v>
      </c>
      <c r="C7" s="53"/>
      <c r="D7" s="22">
        <v>-3471</v>
      </c>
      <c r="E7" s="22"/>
      <c r="F7" s="22">
        <v>-3251</v>
      </c>
      <c r="G7" s="51"/>
    </row>
    <row r="8" spans="1:10">
      <c r="A8" s="23" t="s">
        <v>77</v>
      </c>
      <c r="B8" s="54">
        <v>28</v>
      </c>
      <c r="C8" s="55"/>
      <c r="D8" s="56">
        <v>23</v>
      </c>
      <c r="E8" s="56"/>
      <c r="F8" s="57" t="s">
        <v>49</v>
      </c>
      <c r="G8" s="58"/>
    </row>
    <row r="9" spans="1:10">
      <c r="A9" s="28" t="s">
        <v>63</v>
      </c>
      <c r="B9" s="59">
        <v>11492</v>
      </c>
      <c r="C9" s="60"/>
      <c r="D9" s="61">
        <v>10001</v>
      </c>
      <c r="E9" s="61"/>
      <c r="F9" s="61">
        <v>8351</v>
      </c>
      <c r="G9" s="62"/>
    </row>
    <row r="10" spans="1:10">
      <c r="A10" s="17" t="s">
        <v>50</v>
      </c>
      <c r="B10" s="54">
        <v>-231</v>
      </c>
      <c r="C10" s="55"/>
      <c r="D10" s="56">
        <v>-126</v>
      </c>
      <c r="E10" s="56"/>
      <c r="F10" s="56">
        <v>-184</v>
      </c>
      <c r="G10" s="63"/>
    </row>
    <row r="11" spans="1:10" ht="15.75" customHeight="1">
      <c r="A11" s="28" t="s">
        <v>65</v>
      </c>
      <c r="B11" s="59">
        <v>11261</v>
      </c>
      <c r="C11" s="60"/>
      <c r="D11" s="64">
        <v>9875</v>
      </c>
      <c r="E11" s="64"/>
      <c r="F11" s="64">
        <v>8167</v>
      </c>
      <c r="G11" s="65"/>
    </row>
    <row r="12" spans="1:10" ht="15.75" customHeight="1">
      <c r="A12" s="18" t="s">
        <v>51</v>
      </c>
      <c r="B12" s="50">
        <v>-116</v>
      </c>
      <c r="C12" s="21"/>
      <c r="D12" s="66">
        <v>-136</v>
      </c>
      <c r="E12" s="66"/>
      <c r="F12" s="67">
        <v>-156</v>
      </c>
      <c r="G12" s="68"/>
    </row>
    <row r="13" spans="1:10" ht="15.75" customHeight="1">
      <c r="A13" s="25" t="s">
        <v>62</v>
      </c>
      <c r="B13" s="50">
        <v>-290</v>
      </c>
      <c r="C13" s="21"/>
      <c r="D13" s="66" t="s">
        <v>55</v>
      </c>
      <c r="E13" s="66"/>
      <c r="F13" s="67" t="s">
        <v>55</v>
      </c>
      <c r="G13" s="68"/>
    </row>
    <row r="14" spans="1:10" ht="15.75" customHeight="1">
      <c r="A14" s="17" t="s">
        <v>52</v>
      </c>
      <c r="B14" s="54">
        <v>-170</v>
      </c>
      <c r="C14" s="55"/>
      <c r="D14" s="57">
        <v>-279</v>
      </c>
      <c r="E14" s="57"/>
      <c r="F14" s="57">
        <v>73</v>
      </c>
      <c r="G14" s="58"/>
    </row>
    <row r="15" spans="1:10">
      <c r="A15" s="28" t="s">
        <v>67</v>
      </c>
      <c r="B15" s="59">
        <v>-577</v>
      </c>
      <c r="C15" s="60"/>
      <c r="D15" s="61">
        <v>-415</v>
      </c>
      <c r="E15" s="61"/>
      <c r="F15" s="61">
        <v>-83</v>
      </c>
      <c r="G15" s="62"/>
    </row>
    <row r="16" spans="1:10">
      <c r="A16" s="23" t="s">
        <v>64</v>
      </c>
      <c r="B16" s="54">
        <v>-2874</v>
      </c>
      <c r="C16" s="55"/>
      <c r="D16" s="56">
        <v>-2518</v>
      </c>
      <c r="E16" s="56"/>
      <c r="F16" s="56">
        <v>-2259</v>
      </c>
      <c r="G16" s="63"/>
    </row>
    <row r="17" spans="1:7">
      <c r="A17" s="28" t="s">
        <v>61</v>
      </c>
      <c r="B17" s="59">
        <v>7810</v>
      </c>
      <c r="C17" s="60"/>
      <c r="D17" s="61">
        <v>6942</v>
      </c>
      <c r="E17" s="61"/>
      <c r="F17" s="61">
        <v>5825</v>
      </c>
      <c r="G17" s="62"/>
    </row>
    <row r="18" spans="1:7">
      <c r="A18" s="23" t="s">
        <v>56</v>
      </c>
      <c r="B18" s="54">
        <v>4872</v>
      </c>
      <c r="C18" s="55"/>
      <c r="D18" s="56">
        <v>4368</v>
      </c>
      <c r="E18" s="56"/>
      <c r="F18" s="56">
        <v>3566</v>
      </c>
      <c r="G18" s="63"/>
    </row>
    <row r="19" spans="1:7">
      <c r="A19" s="26" t="s">
        <v>60</v>
      </c>
      <c r="B19" s="69">
        <v>2938</v>
      </c>
      <c r="C19" s="70"/>
      <c r="D19" s="71">
        <v>2574</v>
      </c>
      <c r="E19" s="71"/>
      <c r="F19" s="71">
        <v>2259</v>
      </c>
      <c r="G19" s="72"/>
    </row>
    <row r="20" spans="1:7">
      <c r="A20" s="24" t="s">
        <v>59</v>
      </c>
      <c r="B20" s="73">
        <v>16.29</v>
      </c>
      <c r="C20" s="19"/>
      <c r="D20" s="20">
        <v>14.3</v>
      </c>
      <c r="E20" s="20"/>
      <c r="F20" s="20">
        <v>12.58</v>
      </c>
      <c r="G20" s="74"/>
    </row>
    <row r="21" spans="1:7">
      <c r="A21" s="23" t="s">
        <v>57</v>
      </c>
      <c r="B21" s="54">
        <v>180318638</v>
      </c>
      <c r="C21" s="55"/>
      <c r="D21" s="56">
        <v>180001480</v>
      </c>
      <c r="E21" s="56"/>
      <c r="F21" s="56">
        <v>179596082</v>
      </c>
      <c r="G21" s="63"/>
    </row>
    <row r="22" spans="1:7">
      <c r="A22" s="29" t="s">
        <v>58</v>
      </c>
      <c r="B22" s="75"/>
      <c r="C22" s="76"/>
      <c r="D22" s="77"/>
      <c r="E22" s="77"/>
      <c r="F22" s="77"/>
      <c r="G22" s="78"/>
    </row>
    <row r="23" spans="1:7" ht="24" customHeight="1">
      <c r="A23" s="30"/>
      <c r="B23" s="50">
        <v>16.27</v>
      </c>
      <c r="C23" s="21"/>
      <c r="D23" s="22">
        <v>14.25</v>
      </c>
      <c r="E23" s="22"/>
      <c r="F23" s="22">
        <v>12.5</v>
      </c>
      <c r="G23" s="51"/>
    </row>
    <row r="24" spans="1:7">
      <c r="A24" s="17" t="s">
        <v>53</v>
      </c>
      <c r="B24" s="54">
        <v>180318638</v>
      </c>
      <c r="C24" s="55"/>
      <c r="D24" s="56">
        <v>180172099</v>
      </c>
      <c r="E24" s="56"/>
      <c r="F24" s="56">
        <v>180093616</v>
      </c>
      <c r="G24" s="63"/>
    </row>
  </sheetData>
  <mergeCells count="1">
    <mergeCell ref="A22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 Bilan</vt:lpstr>
      <vt:lpstr>Analyse 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Hamzaoui Mehdi</cp:lastModifiedBy>
  <dcterms:created xsi:type="dcterms:W3CDTF">2021-03-07T22:00:32Z</dcterms:created>
  <dcterms:modified xsi:type="dcterms:W3CDTF">2021-05-02T02:22:13Z</dcterms:modified>
</cp:coreProperties>
</file>